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Jiangsu" sheetId="6" r:id="rId3"/>
    <sheet name="Jiangxi" sheetId="7" r:id="rId4"/>
    <sheet name="Jilin" sheetId="8" r:id="rId5"/>
    <sheet name="Ningxia" sheetId="9" r:id="rId6"/>
    <sheet name="Qinghai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<sst xmlns="http://schemas.openxmlformats.org/spreadsheetml/2006/main" count="1430" uniqueCount="146">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</sst>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b/>
      <sz val="9"/>
      <name val="Tahoma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3" borderId="1" applyNumberFormat="0" applyAlignment="0" applyProtection="0">
      <alignment vertical="center"/>
    </xf>
    <xf numFmtId="0" fontId="31" fillId="14" borderId="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49" applyFont="1"/>
    <xf numFmtId="0" fontId="2" fillId="0" borderId="0" xfId="49" applyFont="1"/>
    <xf numFmtId="0" fontId="3" fillId="2" borderId="0" xfId="49" applyFont="1" applyFill="1"/>
    <xf numFmtId="0" fontId="4" fillId="0" borderId="0" xfId="49" applyFont="1"/>
    <xf numFmtId="0" fontId="2" fillId="0" borderId="0" xfId="0" applyFont="1" applyFill="1" applyAlignment="1"/>
    <xf numFmtId="0" fontId="5" fillId="0" borderId="0" xfId="0" applyFont="1" applyFill="1" applyAlignment="1"/>
    <xf numFmtId="0" fontId="6" fillId="0" borderId="0" xfId="49" applyFont="1"/>
    <xf numFmtId="0" fontId="7" fillId="0" borderId="0" xfId="49" applyFont="1"/>
    <xf numFmtId="0" fontId="8" fillId="0" borderId="0" xfId="49" applyFont="1"/>
    <xf numFmtId="0" fontId="9" fillId="0" borderId="0" xfId="49" applyFont="1"/>
    <xf numFmtId="177" fontId="1" fillId="0" borderId="0" xfId="49" applyNumberFormat="1" applyFont="1"/>
    <xf numFmtId="176" fontId="1" fillId="0" borderId="0" xfId="49" applyNumberFormat="1" applyFont="1"/>
    <xf numFmtId="176" fontId="8" fillId="0" borderId="0" xfId="49" applyNumberFormat="1" applyFont="1"/>
    <xf numFmtId="176" fontId="10" fillId="0" borderId="0" xfId="49" applyNumberFormat="1" applyFont="1"/>
    <xf numFmtId="2" fontId="1" fillId="0" borderId="0" xfId="49" applyNumberFormat="1" applyFont="1"/>
    <xf numFmtId="0" fontId="1" fillId="3" borderId="0" xfId="49" applyFont="1" applyFill="1"/>
    <xf numFmtId="178" fontId="1" fillId="0" borderId="0" xfId="49" applyNumberFormat="1" applyFont="1"/>
    <xf numFmtId="0" fontId="4" fillId="2" borderId="0" xfId="49" applyFont="1" applyFill="1"/>
    <xf numFmtId="0" fontId="11" fillId="0" borderId="0" xfId="49" applyFont="1"/>
    <xf numFmtId="0" fontId="12" fillId="0" borderId="0" xfId="0" applyFont="1" applyFill="1" applyAlignment="1"/>
    <xf numFmtId="0" fontId="13" fillId="0" borderId="0" xfId="49" applyFont="1"/>
    <xf numFmtId="0" fontId="12" fillId="0" borderId="0" xfId="49" applyFont="1"/>
    <xf numFmtId="176" fontId="12" fillId="0" borderId="0" xfId="49" applyNumberFormat="1" applyFont="1"/>
    <xf numFmtId="177" fontId="12" fillId="0" borderId="0" xfId="49" applyNumberFormat="1" applyFont="1"/>
    <xf numFmtId="0" fontId="14" fillId="0" borderId="0" xfId="0" applyFont="1" applyFill="1" applyAlignment="1"/>
    <xf numFmtId="0" fontId="3" fillId="4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177" fontId="1" fillId="0" borderId="0" xfId="0" applyNumberFormat="1" applyFont="1" applyFill="1" applyAlignment="1"/>
    <xf numFmtId="176" fontId="1" fillId="0" borderId="0" xfId="0" applyNumberFormat="1" applyFont="1" applyFill="1" applyAlignment="1"/>
    <xf numFmtId="176" fontId="8" fillId="0" borderId="0" xfId="0" applyNumberFormat="1" applyFont="1" applyFill="1" applyAlignment="1"/>
    <xf numFmtId="176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0" applyFont="1" applyFill="1" applyAlignment="1"/>
    <xf numFmtId="178" fontId="1" fillId="0" borderId="0" xfId="0" applyNumberFormat="1" applyFont="1" applyFill="1" applyAlignment="1"/>
    <xf numFmtId="0" fontId="4" fillId="4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176" fontId="12" fillId="0" borderId="0" xfId="0" applyNumberFormat="1" applyFont="1" applyFill="1" applyAlignment="1"/>
    <xf numFmtId="177" fontId="12" fillId="0" borderId="0" xfId="0" applyNumberFormat="1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0" applyFont="1" applyFill="1" applyAlignment="1" quotePrefix="1"/>
    <xf numFmtId="0" fontId="12" fillId="0" borderId="0" xfId="0" applyFont="1" applyFill="1" applyAlignment="1" quotePrefix="1"/>
    <xf numFmtId="0" fontId="1" fillId="0" borderId="0" xfId="0" applyFont="1" applyFill="1" applyAlignment="1" quotePrefix="1"/>
    <xf numFmtId="0" fontId="8" fillId="0" borderId="0" xfId="0" applyFont="1" applyFill="1" applyAlignment="1" quotePrefix="1"/>
    <xf numFmtId="0" fontId="13" fillId="0" borderId="0" xfId="49" applyFont="1" quotePrefix="1"/>
    <xf numFmtId="0" fontId="12" fillId="0" borderId="0" xfId="49" applyFont="1" quotePrefix="1"/>
    <xf numFmtId="0" fontId="1" fillId="0" borderId="0" xfId="49" applyFont="1" quotePrefix="1"/>
    <xf numFmtId="0" fontId="8" fillId="0" borderId="0" xfId="49" applyFo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Jiangsu!$B$15:$B$80</c:f>
              <c:numCache>
                <c:formatCode>0.0</c:formatCode>
                <c:ptCount val="66"/>
                <c:pt idx="0">
                  <c:v>15.9936976866878</c:v>
                </c:pt>
                <c:pt idx="1">
                  <c:v>16.1551225091615</c:v>
                </c:pt>
                <c:pt idx="2">
                  <c:v>15.8815967062983</c:v>
                </c:pt>
                <c:pt idx="3">
                  <c:v>15.7838382575294</c:v>
                </c:pt>
                <c:pt idx="4">
                  <c:v>15.909177262743</c:v>
                </c:pt>
                <c:pt idx="5">
                  <c:v>16.1138155518462</c:v>
                </c:pt>
                <c:pt idx="6">
                  <c:v>16.4965771668238</c:v>
                </c:pt>
                <c:pt idx="7">
                  <c:v>17.1274222295503</c:v>
                </c:pt>
                <c:pt idx="8">
                  <c:v>18.2665208994544</c:v>
                </c:pt>
                <c:pt idx="9">
                  <c:v>18.4067680629813</c:v>
                </c:pt>
                <c:pt idx="10">
                  <c:v>18.2997251388437</c:v>
                </c:pt>
                <c:pt idx="11">
                  <c:v>18.3365729081217</c:v>
                </c:pt>
                <c:pt idx="12">
                  <c:v>18.512795704269</c:v>
                </c:pt>
                <c:pt idx="13">
                  <c:v>18.7036093881183</c:v>
                </c:pt>
                <c:pt idx="14">
                  <c:v>18.9585471660707</c:v>
                </c:pt>
                <c:pt idx="15">
                  <c:v>18.9896666176411</c:v>
                </c:pt>
                <c:pt idx="16">
                  <c:v>18.9807915417463</c:v>
                </c:pt>
                <c:pt idx="17">
                  <c:v>19.1419229090089</c:v>
                </c:pt>
                <c:pt idx="18">
                  <c:v>19.7412051749694</c:v>
                </c:pt>
                <c:pt idx="19">
                  <c:v>20.6909711523279</c:v>
                </c:pt>
                <c:pt idx="20">
                  <c:v>21.8669175926867</c:v>
                </c:pt>
                <c:pt idx="21">
                  <c:v>23.1731421484907</c:v>
                </c:pt>
                <c:pt idx="22">
                  <c:v>24.2021443526065</c:v>
                </c:pt>
                <c:pt idx="23">
                  <c:v>25.5452085066238</c:v>
                </c:pt>
                <c:pt idx="24">
                  <c:v>27.1226547192513</c:v>
                </c:pt>
                <c:pt idx="25">
                  <c:v>28.7046666182616</c:v>
                </c:pt>
                <c:pt idx="26">
                  <c:v>31.2320990466027</c:v>
                </c:pt>
                <c:pt idx="27">
                  <c:v>34.4585601253102</c:v>
                </c:pt>
                <c:pt idx="28">
                  <c:v>38.1812314875907</c:v>
                </c:pt>
                <c:pt idx="29">
                  <c:v>41.8830133269488</c:v>
                </c:pt>
                <c:pt idx="30">
                  <c:v>49.7824393227664</c:v>
                </c:pt>
                <c:pt idx="31">
                  <c:v>58.5262867859001</c:v>
                </c:pt>
                <c:pt idx="32">
                  <c:v>68.8501553293789</c:v>
                </c:pt>
                <c:pt idx="33">
                  <c:v>83.005071412428</c:v>
                </c:pt>
                <c:pt idx="34">
                  <c:v>101.659407666362</c:v>
                </c:pt>
                <c:pt idx="35">
                  <c:v>122.513242373942</c:v>
                </c:pt>
                <c:pt idx="36">
                  <c:v>146.472823670447</c:v>
                </c:pt>
                <c:pt idx="37">
                  <c:v>165.69496904413</c:v>
                </c:pt>
                <c:pt idx="38">
                  <c:v>186.478195196875</c:v>
                </c:pt>
                <c:pt idx="39">
                  <c:v>211.664278489664</c:v>
                </c:pt>
                <c:pt idx="40">
                  <c:v>253.016707457504</c:v>
                </c:pt>
                <c:pt idx="41">
                  <c:v>303.320578205858</c:v>
                </c:pt>
                <c:pt idx="42">
                  <c:v>352.906930672499</c:v>
                </c:pt>
                <c:pt idx="43">
                  <c:v>408.181849618525</c:v>
                </c:pt>
                <c:pt idx="44">
                  <c:v>470.058913322425</c:v>
                </c:pt>
                <c:pt idx="45">
                  <c:v>538.326572919476</c:v>
                </c:pt>
                <c:pt idx="46">
                  <c:v>618.498302646103</c:v>
                </c:pt>
                <c:pt idx="47">
                  <c:v>703.804064037245</c:v>
                </c:pt>
                <c:pt idx="48">
                  <c:v>798.863584773418</c:v>
                </c:pt>
                <c:pt idx="49">
                  <c:v>899.738324993655</c:v>
                </c:pt>
                <c:pt idx="50">
                  <c:v>1010.41409605656</c:v>
                </c:pt>
                <c:pt idx="51">
                  <c:v>1172.37117352382</c:v>
                </c:pt>
                <c:pt idx="52">
                  <c:v>1359.97484736235</c:v>
                </c:pt>
                <c:pt idx="53">
                  <c:v>1605.84574493691</c:v>
                </c:pt>
                <c:pt idx="54">
                  <c:v>1876.42029791418</c:v>
                </c:pt>
                <c:pt idx="55">
                  <c:v>2174.32459538534</c:v>
                </c:pt>
                <c:pt idx="56">
                  <c:v>2500.77633375121</c:v>
                </c:pt>
                <c:pt idx="57">
                  <c:v>2925.76231438167</c:v>
                </c:pt>
                <c:pt idx="58">
                  <c:v>3414.04244515904</c:v>
                </c:pt>
                <c:pt idx="59">
                  <c:v>3982.56178602467</c:v>
                </c:pt>
                <c:pt idx="60">
                  <c:v>4562.30363379882</c:v>
                </c:pt>
                <c:pt idx="61">
                  <c:v>5132.64283465717</c:v>
                </c:pt>
                <c:pt idx="62">
                  <c:v>5670.70762122981</c:v>
                </c:pt>
                <c:pt idx="63">
                  <c:v>6234.19009707176</c:v>
                </c:pt>
                <c:pt idx="64">
                  <c:v>6848.01716815108</c:v>
                </c:pt>
                <c:pt idx="65">
                  <c:v>7513.89783639839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Jiangsu!$Z$15:$Z$80</c:f>
              <c:numCache>
                <c:formatCode>0.0</c:formatCode>
                <c:ptCount val="66"/>
                <c:pt idx="0">
                  <c:v>15.8377725922419</c:v>
                </c:pt>
                <c:pt idx="1">
                  <c:v>16.6257469733912</c:v>
                </c:pt>
                <c:pt idx="2">
                  <c:v>16.9452340204339</c:v>
                </c:pt>
                <c:pt idx="3">
                  <c:v>17.4009164479418</c:v>
                </c:pt>
                <c:pt idx="4">
                  <c:v>18.0487077802937</c:v>
                </c:pt>
                <c:pt idx="5">
                  <c:v>18.7507266590618</c:v>
                </c:pt>
                <c:pt idx="6">
                  <c:v>19.6103827955153</c:v>
                </c:pt>
                <c:pt idx="7">
                  <c:v>20.7056612765204</c:v>
                </c:pt>
                <c:pt idx="8">
                  <c:v>22.3115174389731</c:v>
                </c:pt>
                <c:pt idx="9">
                  <c:v>22.9077369220209</c:v>
                </c:pt>
                <c:pt idx="10">
                  <c:v>23.2176513103957</c:v>
                </c:pt>
                <c:pt idx="11">
                  <c:v>23.6315046358145</c:v>
                </c:pt>
                <c:pt idx="12">
                  <c:v>24.1527766561883</c:v>
                </c:pt>
                <c:pt idx="13">
                  <c:v>24.6616447940916</c:v>
                </c:pt>
                <c:pt idx="14">
                  <c:v>25.2108029216971</c:v>
                </c:pt>
                <c:pt idx="15">
                  <c:v>25.5100391248234</c:v>
                </c:pt>
                <c:pt idx="16">
                  <c:v>25.7386483991689</c:v>
                </c:pt>
                <c:pt idx="17">
                  <c:v>26.1108001878022</c:v>
                </c:pt>
                <c:pt idx="18">
                  <c:v>26.9087010196196</c:v>
                </c:pt>
                <c:pt idx="19">
                  <c:v>28.0614138015178</c:v>
                </c:pt>
                <c:pt idx="20">
                  <c:v>29.4552756955286</c:v>
                </c:pt>
                <c:pt idx="21">
                  <c:v>30.9992542145195</c:v>
                </c:pt>
                <c:pt idx="22">
                  <c:v>32.2791925540134</c:v>
                </c:pt>
                <c:pt idx="23">
                  <c:v>33.8842329833836</c:v>
                </c:pt>
                <c:pt idx="24">
                  <c:v>35.7439857377459</c:v>
                </c:pt>
                <c:pt idx="25">
                  <c:v>37.6304200023266</c:v>
                </c:pt>
                <c:pt idx="26">
                  <c:v>40.5017839794818</c:v>
                </c:pt>
                <c:pt idx="27">
                  <c:v>44.1431508695992</c:v>
                </c:pt>
                <c:pt idx="28">
                  <c:v>48.3708714511735</c:v>
                </c:pt>
                <c:pt idx="29">
                  <c:v>52.6695851952511</c:v>
                </c:pt>
                <c:pt idx="30">
                  <c:v>61.3415419509381</c:v>
                </c:pt>
                <c:pt idx="31">
                  <c:v>71.129876178939</c:v>
                </c:pt>
                <c:pt idx="32">
                  <c:v>82.800619781022</c:v>
                </c:pt>
                <c:pt idx="33">
                  <c:v>98.6985335890376</c:v>
                </c:pt>
                <c:pt idx="34">
                  <c:v>119.642418662435</c:v>
                </c:pt>
                <c:pt idx="35">
                  <c:v>143.433158878291</c:v>
                </c:pt>
                <c:pt idx="36">
                  <c:v>171.036647117058</c:v>
                </c:pt>
                <c:pt idx="37">
                  <c:v>194.506858587896</c:v>
                </c:pt>
                <c:pt idx="38">
                  <c:v>220.010121761341</c:v>
                </c:pt>
                <c:pt idx="39">
                  <c:v>250.476638597083</c:v>
                </c:pt>
                <c:pt idx="40">
                  <c:v>298.076921625498</c:v>
                </c:pt>
                <c:pt idx="41">
                  <c:v>356.11643420693</c:v>
                </c:pt>
                <c:pt idx="42">
                  <c:v>415.023487767386</c:v>
                </c:pt>
                <c:pt idx="43">
                  <c:v>481.15883148885</c:v>
                </c:pt>
                <c:pt idx="44">
                  <c:v>555.545965419898</c:v>
                </c:pt>
                <c:pt idx="45">
                  <c:v>638.087855416765</c:v>
                </c:pt>
                <c:pt idx="46">
                  <c:v>734.532532246547</c:v>
                </c:pt>
                <c:pt idx="47">
                  <c:v>838.285254586685</c:v>
                </c:pt>
                <c:pt idx="48">
                  <c:v>954.064242591731</c:v>
                </c:pt>
                <c:pt idx="49">
                  <c:v>1078.00996964924</c:v>
                </c:pt>
                <c:pt idx="50">
                  <c:v>1214.16003285466</c:v>
                </c:pt>
                <c:pt idx="51">
                  <c:v>1405.207280085</c:v>
                </c:pt>
                <c:pt idx="52">
                  <c:v>1627.04494406656</c:v>
                </c:pt>
                <c:pt idx="53">
                  <c:v>1913.80168018134</c:v>
                </c:pt>
                <c:pt idx="54">
                  <c:v>2233.22487039137</c:v>
                </c:pt>
                <c:pt idx="55">
                  <c:v>2588.36558178893</c:v>
                </c:pt>
                <c:pt idx="56">
                  <c:v>2981.05084405131</c:v>
                </c:pt>
                <c:pt idx="57">
                  <c:v>3483.62137588134</c:v>
                </c:pt>
                <c:pt idx="58">
                  <c:v>4063.50600206632</c:v>
                </c:pt>
                <c:pt idx="59">
                  <c:v>4740.13470013736</c:v>
                </c:pt>
                <c:pt idx="60">
                  <c:v>5444.83694920864</c:v>
                </c:pt>
                <c:pt idx="61">
                  <c:v>6153.86578842593</c:v>
                </c:pt>
                <c:pt idx="62">
                  <c:v>6840.2760220183</c:v>
                </c:pt>
                <c:pt idx="63">
                  <c:v>7558.82875590664</c:v>
                </c:pt>
                <c:pt idx="64">
                  <c:v>8334.16619635913</c:v>
                </c:pt>
                <c:pt idx="65">
                  <c:v>9169.14439531592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Jiangsu!$AU$15:$AU$80</c:f>
              <c:numCache>
                <c:formatCode>0.0</c:formatCode>
                <c:ptCount val="66"/>
                <c:pt idx="0">
                  <c:v>15.533243775416</c:v>
                </c:pt>
                <c:pt idx="1">
                  <c:v>15.7226380640788</c:v>
                </c:pt>
                <c:pt idx="2">
                  <c:v>15.4746152927258</c:v>
                </c:pt>
                <c:pt idx="3">
                  <c:v>15.4001442890131</c:v>
                </c:pt>
                <c:pt idx="4">
                  <c:v>15.5467093385482</c:v>
                </c:pt>
                <c:pt idx="5">
                  <c:v>15.7706549482522</c:v>
                </c:pt>
                <c:pt idx="6">
                  <c:v>16.1709329927495</c:v>
                </c:pt>
                <c:pt idx="7">
                  <c:v>16.8175949668951</c:v>
                </c:pt>
                <c:pt idx="8">
                  <c:v>17.9708493646069</c:v>
                </c:pt>
                <c:pt idx="9">
                  <c:v>18.1237549685801</c:v>
                </c:pt>
                <c:pt idx="10">
                  <c:v>18.0281096789461</c:v>
                </c:pt>
                <c:pt idx="11">
                  <c:v>18.0751918447424</c:v>
                </c:pt>
                <c:pt idx="12">
                  <c:v>18.2605302205474</c:v>
                </c:pt>
                <c:pt idx="13">
                  <c:v>18.4593911713798</c:v>
                </c:pt>
                <c:pt idx="14">
                  <c:v>18.7213592022991</c:v>
                </c:pt>
                <c:pt idx="15">
                  <c:v>18.7585637435567</c:v>
                </c:pt>
                <c:pt idx="16">
                  <c:v>18.7549063873772</c:v>
                </c:pt>
                <c:pt idx="17">
                  <c:v>18.9204150239853</c:v>
                </c:pt>
                <c:pt idx="18">
                  <c:v>19.5232002383679</c:v>
                </c:pt>
                <c:pt idx="19">
                  <c:v>20.4755345930518</c:v>
                </c:pt>
                <c:pt idx="20">
                  <c:v>21.6530739989817</c:v>
                </c:pt>
                <c:pt idx="21">
                  <c:v>22.9598960205662</c:v>
                </c:pt>
                <c:pt idx="22">
                  <c:v>23.9885349672785</c:v>
                </c:pt>
                <c:pt idx="23">
                  <c:v>25.3302839155598</c:v>
                </c:pt>
                <c:pt idx="24">
                  <c:v>26.905407009155</c:v>
                </c:pt>
                <c:pt idx="25">
                  <c:v>28.4840646599844</c:v>
                </c:pt>
                <c:pt idx="26">
                  <c:v>31.0069987316844</c:v>
                </c:pt>
                <c:pt idx="27">
                  <c:v>34.2276157816619</c:v>
                </c:pt>
                <c:pt idx="28">
                  <c:v>37.9429439323144</c:v>
                </c:pt>
                <c:pt idx="29">
                  <c:v>41.6358112038846</c:v>
                </c:pt>
                <c:pt idx="30">
                  <c:v>49.524220199787</c:v>
                </c:pt>
                <c:pt idx="31">
                  <c:v>58.2551737428462</c:v>
                </c:pt>
                <c:pt idx="32">
                  <c:v>68.5648678449019</c:v>
                </c:pt>
                <c:pt idx="33">
                  <c:v>82.702806850769</c:v>
                </c:pt>
                <c:pt idx="34">
                  <c:v>101.335364992952</c:v>
                </c:pt>
                <c:pt idx="35">
                  <c:v>122.161717720993</c:v>
                </c:pt>
                <c:pt idx="36">
                  <c:v>146.087428578721</c:v>
                </c:pt>
                <c:pt idx="37">
                  <c:v>165.269455216163</c:v>
                </c:pt>
                <c:pt idx="38">
                  <c:v>186.006643656567</c:v>
                </c:pt>
                <c:pt idx="39">
                  <c:v>211.13983127768</c:v>
                </c:pt>
                <c:pt idx="40">
                  <c:v>252.42956114616</c:v>
                </c:pt>
                <c:pt idx="41">
                  <c:v>302.656129002912</c:v>
                </c:pt>
                <c:pt idx="42">
                  <c:v>352.147672825186</c:v>
                </c:pt>
                <c:pt idx="43">
                  <c:v>407.30882982537</c:v>
                </c:pt>
                <c:pt idx="44">
                  <c:v>469.050813885296</c:v>
                </c:pt>
                <c:pt idx="45">
                  <c:v>537.159360320288</c:v>
                </c:pt>
                <c:pt idx="46">
                  <c:v>617.143952062771</c:v>
                </c:pt>
                <c:pt idx="47">
                  <c:v>702.230471227446</c:v>
                </c:pt>
                <c:pt idx="48">
                  <c:v>797.034673717503</c:v>
                </c:pt>
                <c:pt idx="49">
                  <c:v>897.614298595819</c:v>
                </c:pt>
                <c:pt idx="50">
                  <c:v>1007.95146319416</c:v>
                </c:pt>
                <c:pt idx="51">
                  <c:v>1169.5130434735</c:v>
                </c:pt>
                <c:pt idx="52">
                  <c:v>1356.64635175238</c:v>
                </c:pt>
                <c:pt idx="53">
                  <c:v>1601.95252567296</c:v>
                </c:pt>
                <c:pt idx="54">
                  <c:v>1871.84770334504</c:v>
                </c:pt>
                <c:pt idx="55">
                  <c:v>2168.94120280933</c:v>
                </c:pt>
                <c:pt idx="56">
                  <c:v>2494.4281034186</c:v>
                </c:pt>
                <c:pt idx="57">
                  <c:v>2918.25557520783</c:v>
                </c:pt>
                <c:pt idx="58">
                  <c:v>3405.1402764847</c:v>
                </c:pt>
                <c:pt idx="59">
                  <c:v>3971.97123467478</c:v>
                </c:pt>
                <c:pt idx="60">
                  <c:v>4549.68964632908</c:v>
                </c:pt>
                <c:pt idx="61">
                  <c:v>5117.66328750874</c:v>
                </c:pt>
                <c:pt idx="62">
                  <c:v>5653.02184078961</c:v>
                </c:pt>
                <c:pt idx="63">
                  <c:v>6213.45232211907</c:v>
                </c:pt>
                <c:pt idx="64">
                  <c:v>6823.85426268372</c:v>
                </c:pt>
                <c:pt idx="65">
                  <c:v>7485.88869616908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Jiangsu!$C$15:$C$80</c:f>
              <c:numCache>
                <c:formatCode>0.0</c:formatCode>
                <c:ptCount val="66"/>
                <c:pt idx="0">
                  <c:v>10.9680943540626</c:v>
                </c:pt>
                <c:pt idx="1">
                  <c:v>11.4196207114224</c:v>
                </c:pt>
                <c:pt idx="2">
                  <c:v>11.3122834432106</c:v>
                </c:pt>
                <c:pt idx="3">
                  <c:v>11.0995733891028</c:v>
                </c:pt>
                <c:pt idx="4">
                  <c:v>11.4805965637048</c:v>
                </c:pt>
                <c:pt idx="5">
                  <c:v>12.1795295421861</c:v>
                </c:pt>
                <c:pt idx="6">
                  <c:v>15.1153011815378</c:v>
                </c:pt>
                <c:pt idx="7">
                  <c:v>16.2098955317833</c:v>
                </c:pt>
                <c:pt idx="8">
                  <c:v>17.502989854181</c:v>
                </c:pt>
                <c:pt idx="9">
                  <c:v>16.4188451966083</c:v>
                </c:pt>
                <c:pt idx="10">
                  <c:v>16.7623633780081</c:v>
                </c:pt>
                <c:pt idx="11">
                  <c:v>16.1924042548542</c:v>
                </c:pt>
                <c:pt idx="12">
                  <c:v>16.5556711536296</c:v>
                </c:pt>
                <c:pt idx="13">
                  <c:v>16.7062678076181</c:v>
                </c:pt>
                <c:pt idx="14">
                  <c:v>16.5816050649875</c:v>
                </c:pt>
                <c:pt idx="15">
                  <c:v>16.2287518869505</c:v>
                </c:pt>
                <c:pt idx="16">
                  <c:v>16.2155755838713</c:v>
                </c:pt>
                <c:pt idx="17">
                  <c:v>16.5134431660439</c:v>
                </c:pt>
                <c:pt idx="18">
                  <c:v>17.0694790146369</c:v>
                </c:pt>
                <c:pt idx="19">
                  <c:v>18.0716861328172</c:v>
                </c:pt>
                <c:pt idx="20">
                  <c:v>19.2533372147178</c:v>
                </c:pt>
                <c:pt idx="21">
                  <c:v>20.4659701626499</c:v>
                </c:pt>
                <c:pt idx="22">
                  <c:v>21.2591536950743</c:v>
                </c:pt>
                <c:pt idx="23">
                  <c:v>22.6132545772492</c:v>
                </c:pt>
                <c:pt idx="24">
                  <c:v>23.665824214402</c:v>
                </c:pt>
                <c:pt idx="25">
                  <c:v>25.2810006257066</c:v>
                </c:pt>
                <c:pt idx="26">
                  <c:v>28.3009197409148</c:v>
                </c:pt>
                <c:pt idx="27">
                  <c:v>29.7580192349731</c:v>
                </c:pt>
                <c:pt idx="28">
                  <c:v>36.4684364062371</c:v>
                </c:pt>
                <c:pt idx="29">
                  <c:v>37.5639548703004</c:v>
                </c:pt>
                <c:pt idx="30">
                  <c:v>43.5408482717526</c:v>
                </c:pt>
                <c:pt idx="31">
                  <c:v>49.884204962358</c:v>
                </c:pt>
                <c:pt idx="32">
                  <c:v>61.8373047421914</c:v>
                </c:pt>
                <c:pt idx="33">
                  <c:v>83.005071412428</c:v>
                </c:pt>
                <c:pt idx="34">
                  <c:v>97.7934597409813</c:v>
                </c:pt>
                <c:pt idx="35">
                  <c:v>130.054721593408</c:v>
                </c:pt>
                <c:pt idx="36">
                  <c:v>171.884443175521</c:v>
                </c:pt>
                <c:pt idx="37">
                  <c:v>185.427403355916</c:v>
                </c:pt>
                <c:pt idx="38">
                  <c:v>211.471507042179</c:v>
                </c:pt>
                <c:pt idx="39">
                  <c:v>253.094356512664</c:v>
                </c:pt>
                <c:pt idx="40">
                  <c:v>335.363304181873</c:v>
                </c:pt>
                <c:pt idx="41">
                  <c:v>557.96369593631</c:v>
                </c:pt>
                <c:pt idx="42">
                  <c:v>741.245762966266</c:v>
                </c:pt>
                <c:pt idx="43">
                  <c:v>915.297026445093</c:v>
                </c:pt>
                <c:pt idx="44">
                  <c:v>1082.60123275682</c:v>
                </c:pt>
                <c:pt idx="45">
                  <c:v>1229.99251921789</c:v>
                </c:pt>
                <c:pt idx="46">
                  <c:v>1391.98900240814</c:v>
                </c:pt>
                <c:pt idx="47">
                  <c:v>1560.15847000946</c:v>
                </c:pt>
                <c:pt idx="48">
                  <c:v>1792.68391032154</c:v>
                </c:pt>
                <c:pt idx="49">
                  <c:v>2033.33802060339</c:v>
                </c:pt>
                <c:pt idx="50">
                  <c:v>2323.53835624347</c:v>
                </c:pt>
                <c:pt idx="51">
                  <c:v>2818.4854481593</c:v>
                </c:pt>
                <c:pt idx="52">
                  <c:v>3596.97380302302</c:v>
                </c:pt>
                <c:pt idx="53">
                  <c:v>4243.77026648425</c:v>
                </c:pt>
                <c:pt idx="54">
                  <c:v>4980.22650629584</c:v>
                </c:pt>
                <c:pt idx="55">
                  <c:v>6054.41470947137</c:v>
                </c:pt>
                <c:pt idx="56">
                  <c:v>7681.10269917915</c:v>
                </c:pt>
                <c:pt idx="57">
                  <c:v>8667.54772509772</c:v>
                </c:pt>
                <c:pt idx="58">
                  <c:v>10551.8455424058</c:v>
                </c:pt>
                <c:pt idx="59">
                  <c:v>12991.8987694461</c:v>
                </c:pt>
                <c:pt idx="60">
                  <c:v>14480.6655740548</c:v>
                </c:pt>
                <c:pt idx="61">
                  <c:v>16256.7604390373</c:v>
                </c:pt>
                <c:pt idx="62">
                  <c:v>18111.6092261897</c:v>
                </c:pt>
                <c:pt idx="63">
                  <c:v>19016.9664944312</c:v>
                </c:pt>
                <c:pt idx="64">
                  <c:v>20598.2595754235</c:v>
                </c:pt>
                <c:pt idx="65">
                  <c:v>24384.8699121958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Jiangsu!$AA$15:$AA$80</c:f>
              <c:numCache>
                <c:formatCode>0.0</c:formatCode>
                <c:ptCount val="66"/>
                <c:pt idx="0">
                  <c:v>10.8611646632837</c:v>
                </c:pt>
                <c:pt idx="1">
                  <c:v>11.7522924615729</c:v>
                </c:pt>
                <c:pt idx="2">
                  <c:v>12.0699003882061</c:v>
                </c:pt>
                <c:pt idx="3">
                  <c:v>12.2367415327156</c:v>
                </c:pt>
                <c:pt idx="4">
                  <c:v>13.024553633393</c:v>
                </c:pt>
                <c:pt idx="5">
                  <c:v>14.1726227749538</c:v>
                </c:pt>
                <c:pt idx="6">
                  <c:v>17.9683845468006</c:v>
                </c:pt>
                <c:pt idx="7">
                  <c:v>19.5964460798896</c:v>
                </c:pt>
                <c:pt idx="8">
                  <c:v>21.3789076483302</c:v>
                </c:pt>
                <c:pt idx="9">
                  <c:v>20.4337113957404</c:v>
                </c:pt>
                <c:pt idx="10">
                  <c:v>21.2671340741968</c:v>
                </c:pt>
                <c:pt idx="11">
                  <c:v>20.8681784830187</c:v>
                </c:pt>
                <c:pt idx="12">
                  <c:v>21.5994080070093</c:v>
                </c:pt>
                <c:pt idx="13">
                  <c:v>22.0280499852705</c:v>
                </c:pt>
                <c:pt idx="14">
                  <c:v>22.0499795557624</c:v>
                </c:pt>
                <c:pt idx="15">
                  <c:v>21.801124997032</c:v>
                </c:pt>
                <c:pt idx="16">
                  <c:v>21.9889142992512</c:v>
                </c:pt>
                <c:pt idx="17">
                  <c:v>22.525386658948</c:v>
                </c:pt>
                <c:pt idx="18">
                  <c:v>23.2669435981507</c:v>
                </c:pt>
                <c:pt idx="19">
                  <c:v>24.5090991104629</c:v>
                </c:pt>
                <c:pt idx="20">
                  <c:v>25.9347186595774</c:v>
                </c:pt>
                <c:pt idx="21">
                  <c:v>27.3778069350027</c:v>
                </c:pt>
                <c:pt idx="22">
                  <c:v>28.3540295298159</c:v>
                </c:pt>
                <c:pt idx="23">
                  <c:v>29.9951666634232</c:v>
                </c:pt>
                <c:pt idx="24">
                  <c:v>31.1883512859517</c:v>
                </c:pt>
                <c:pt idx="25">
                  <c:v>33.1421606206425</c:v>
                </c:pt>
                <c:pt idx="26">
                  <c:v>36.7006308495895</c:v>
                </c:pt>
                <c:pt idx="27">
                  <c:v>38.121521267657</c:v>
                </c:pt>
                <c:pt idx="28">
                  <c:v>46.2009731143615</c:v>
                </c:pt>
                <c:pt idx="29">
                  <c:v>47.2381942977068</c:v>
                </c:pt>
                <c:pt idx="30">
                  <c:v>53.6507010740173</c:v>
                </c:pt>
                <c:pt idx="31">
                  <c:v>60.6267288959834</c:v>
                </c:pt>
                <c:pt idx="32">
                  <c:v>74.3668207246086</c:v>
                </c:pt>
                <c:pt idx="33">
                  <c:v>98.6985335890376</c:v>
                </c:pt>
                <c:pt idx="34">
                  <c:v>115.092605016721</c:v>
                </c:pt>
                <c:pt idx="35">
                  <c:v>152.262393711219</c:v>
                </c:pt>
                <c:pt idx="36">
                  <c:v>200.709852624048</c:v>
                </c:pt>
                <c:pt idx="37">
                  <c:v>217.670469604084</c:v>
                </c:pt>
                <c:pt idx="38">
                  <c:v>249.497652871878</c:v>
                </c:pt>
                <c:pt idx="39">
                  <c:v>299.55527112944</c:v>
                </c:pt>
                <c:pt idx="40">
                  <c:v>395.46108050687</c:v>
                </c:pt>
                <c:pt idx="41">
                  <c:v>656.717079685438</c:v>
                </c:pt>
                <c:pt idx="42">
                  <c:v>874.392318595108</c:v>
                </c:pt>
                <c:pt idx="43">
                  <c:v>1082.12445566758</c:v>
                </c:pt>
                <c:pt idx="44">
                  <c:v>1282.96553450174</c:v>
                </c:pt>
                <c:pt idx="45">
                  <c:v>1461.63851024734</c:v>
                </c:pt>
                <c:pt idx="46">
                  <c:v>1657.01540380612</c:v>
                </c:pt>
                <c:pt idx="47">
                  <c:v>1862.43186913299</c:v>
                </c:pt>
                <c:pt idx="48">
                  <c:v>2145.80964274893</c:v>
                </c:pt>
                <c:pt idx="49">
                  <c:v>2441.55036587935</c:v>
                </c:pt>
                <c:pt idx="50">
                  <c:v>2798.31545800773</c:v>
                </c:pt>
                <c:pt idx="51">
                  <c:v>3389.22237946204</c:v>
                </c:pt>
                <c:pt idx="52">
                  <c:v>4320.93554496728</c:v>
                </c:pt>
                <c:pt idx="53">
                  <c:v>5078.37812397172</c:v>
                </c:pt>
                <c:pt idx="54">
                  <c:v>5950.92630806695</c:v>
                </c:pt>
                <c:pt idx="55">
                  <c:v>7238.7015186167</c:v>
                </c:pt>
                <c:pt idx="56">
                  <c:v>9206.35865543859</c:v>
                </c:pt>
                <c:pt idx="57">
                  <c:v>10379.4221702263</c:v>
                </c:pt>
                <c:pt idx="58">
                  <c:v>12634.0986521579</c:v>
                </c:pt>
                <c:pt idx="59">
                  <c:v>15577.7952534398</c:v>
                </c:pt>
                <c:pt idx="60">
                  <c:v>17400.284572066</c:v>
                </c:pt>
                <c:pt idx="61">
                  <c:v>19611.1411040487</c:v>
                </c:pt>
                <c:pt idx="62">
                  <c:v>21959.5306696071</c:v>
                </c:pt>
                <c:pt idx="63">
                  <c:v>23153.4846744004</c:v>
                </c:pt>
                <c:pt idx="64">
                  <c:v>25165.2373829068</c:v>
                </c:pt>
                <c:pt idx="65">
                  <c:v>29904.6052503029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Jiangsu!$AV$15:$AV$80</c:f>
              <c:numCache>
                <c:formatCode>0.0</c:formatCode>
                <c:ptCount val="66"/>
                <c:pt idx="0">
                  <c:v>10.6523261031265</c:v>
                </c:pt>
                <c:pt idx="1">
                  <c:v>11.1139091129103</c:v>
                </c:pt>
                <c:pt idx="2">
                  <c:v>11.0223951409453</c:v>
                </c:pt>
                <c:pt idx="3">
                  <c:v>10.8297505935942</c:v>
                </c:pt>
                <c:pt idx="4">
                  <c:v>11.2190275374605</c:v>
                </c:pt>
                <c:pt idx="5">
                  <c:v>11.9201536857516</c:v>
                </c:pt>
                <c:pt idx="6">
                  <c:v>14.8169235411722</c:v>
                </c:pt>
                <c:pt idx="7">
                  <c:v>15.9166659089463</c:v>
                </c:pt>
                <c:pt idx="8">
                  <c:v>17.2196772352596</c:v>
                </c:pt>
                <c:pt idx="9">
                  <c:v>16.1663973921004</c:v>
                </c:pt>
                <c:pt idx="10">
                  <c:v>16.5135663603838</c:v>
                </c:pt>
                <c:pt idx="11">
                  <c:v>15.9615875224141</c:v>
                </c:pt>
                <c:pt idx="12">
                  <c:v>16.3300745198946</c:v>
                </c:pt>
                <c:pt idx="13">
                  <c:v>16.4881294340203</c:v>
                </c:pt>
                <c:pt idx="14">
                  <c:v>16.3741547204555</c:v>
                </c:pt>
                <c:pt idx="15">
                  <c:v>16.0312491461498</c:v>
                </c:pt>
                <c:pt idx="16">
                  <c:v>16.0225985003872</c:v>
                </c:pt>
                <c:pt idx="17">
                  <c:v>16.3223517126118</c:v>
                </c:pt>
                <c:pt idx="18">
                  <c:v>16.880978330032</c:v>
                </c:pt>
                <c:pt idx="19">
                  <c:v>17.8835218435671</c:v>
                </c:pt>
                <c:pt idx="20">
                  <c:v>19.0650526609685</c:v>
                </c:pt>
                <c:pt idx="21">
                  <c:v>20.2776362343704</c:v>
                </c:pt>
                <c:pt idx="22">
                  <c:v>21.0715192984178</c:v>
                </c:pt>
                <c:pt idx="23">
                  <c:v>22.4229979781934</c:v>
                </c:pt>
                <c:pt idx="24">
                  <c:v>23.4762651107176</c:v>
                </c:pt>
                <c:pt idx="25">
                  <c:v>25.0867103272194</c:v>
                </c:pt>
                <c:pt idx="26">
                  <c:v>28.0969454279283</c:v>
                </c:pt>
                <c:pt idx="27">
                  <c:v>29.558578335658</c:v>
                </c:pt>
                <c:pt idx="28">
                  <c:v>36.2408383373058</c:v>
                </c:pt>
                <c:pt idx="29">
                  <c:v>37.3422447148696</c:v>
                </c:pt>
                <c:pt idx="30">
                  <c:v>43.3150039819295</c:v>
                </c:pt>
                <c:pt idx="31">
                  <c:v>49.6531248896183</c:v>
                </c:pt>
                <c:pt idx="32">
                  <c:v>61.5810757034573</c:v>
                </c:pt>
                <c:pt idx="33">
                  <c:v>82.702806850769</c:v>
                </c:pt>
                <c:pt idx="34">
                  <c:v>97.4817399025137</c:v>
                </c:pt>
                <c:pt idx="35">
                  <c:v>129.681558333775</c:v>
                </c:pt>
                <c:pt idx="36">
                  <c:v>171.432185759545</c:v>
                </c:pt>
                <c:pt idx="37">
                  <c:v>184.951215547275</c:v>
                </c:pt>
                <c:pt idx="38">
                  <c:v>210.936754360924</c:v>
                </c:pt>
                <c:pt idx="39">
                  <c:v>252.480936265967</c:v>
                </c:pt>
                <c:pt idx="40">
                  <c:v>334.592389870114</c:v>
                </c:pt>
                <c:pt idx="41">
                  <c:v>556.851045627166</c:v>
                </c:pt>
                <c:pt idx="42">
                  <c:v>739.817991637478</c:v>
                </c:pt>
                <c:pt idx="43">
                  <c:v>913.557015627182</c:v>
                </c:pt>
                <c:pt idx="44">
                  <c:v>1080.54606795716</c:v>
                </c:pt>
                <c:pt idx="45">
                  <c:v>1227.66577951206</c:v>
                </c:pt>
                <c:pt idx="46">
                  <c:v>1389.37390451742</c:v>
                </c:pt>
                <c:pt idx="47">
                  <c:v>1557.21312442612</c:v>
                </c:pt>
                <c:pt idx="48">
                  <c:v>1789.27879955246</c:v>
                </c:pt>
                <c:pt idx="49">
                  <c:v>2029.38521491972</c:v>
                </c:pt>
                <c:pt idx="50">
                  <c:v>2318.93041177054</c:v>
                </c:pt>
                <c:pt idx="51">
                  <c:v>2813.06354882482</c:v>
                </c:pt>
                <c:pt idx="52">
                  <c:v>3590.30709781658</c:v>
                </c:pt>
                <c:pt idx="53">
                  <c:v>4235.93651211754</c:v>
                </c:pt>
                <c:pt idx="54">
                  <c:v>4970.98478801657</c:v>
                </c:pt>
                <c:pt idx="55">
                  <c:v>6043.28433419895</c:v>
                </c:pt>
                <c:pt idx="56">
                  <c:v>7667.24701084537</c:v>
                </c:pt>
                <c:pt idx="57">
                  <c:v>8651.6879746496</c:v>
                </c:pt>
                <c:pt idx="58">
                  <c:v>10532.5052000428</c:v>
                </c:pt>
                <c:pt idx="59">
                  <c:v>12968.1120237694</c:v>
                </c:pt>
                <c:pt idx="60">
                  <c:v>14453.0638182041</c:v>
                </c:pt>
                <c:pt idx="61">
                  <c:v>16224.379651072</c:v>
                </c:pt>
                <c:pt idx="62">
                  <c:v>18073.6628691446</c:v>
                </c:pt>
                <c:pt idx="63">
                  <c:v>18973.7920103365</c:v>
                </c:pt>
                <c:pt idx="64">
                  <c:v>20548.857526685</c:v>
                </c:pt>
                <c:pt idx="65">
                  <c:v>24325.9901359995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Jiangsu!$E$15:$E$93</c:f>
              <c:numCache>
                <c:formatCode>0.000</c:formatCode>
                <c:ptCount val="79"/>
                <c:pt idx="0">
                  <c:v>0.193350979985469</c:v>
                </c:pt>
                <c:pt idx="1">
                  <c:v>0.195302476645635</c:v>
                </c:pt>
                <c:pt idx="2">
                  <c:v>0.191995370319423</c:v>
                </c:pt>
                <c:pt idx="3">
                  <c:v>0.190810730569999</c:v>
                </c:pt>
                <c:pt idx="4">
                  <c:v>0.192321036452592</c:v>
                </c:pt>
                <c:pt idx="5">
                  <c:v>0.194783358918968</c:v>
                </c:pt>
                <c:pt idx="6">
                  <c:v>0.199392870657549</c:v>
                </c:pt>
                <c:pt idx="7">
                  <c:v>0.206990236891287</c:v>
                </c:pt>
                <c:pt idx="8">
                  <c:v>0.220699352080514</c:v>
                </c:pt>
                <c:pt idx="9">
                  <c:v>0.222381757492046</c:v>
                </c:pt>
                <c:pt idx="10">
                  <c:v>0.221084174427868</c:v>
                </c:pt>
                <c:pt idx="11">
                  <c:v>0.221525040861869</c:v>
                </c:pt>
                <c:pt idx="12">
                  <c:v>0.22364842174393</c:v>
                </c:pt>
                <c:pt idx="13">
                  <c:v>0.225946220546701</c:v>
                </c:pt>
                <c:pt idx="14">
                  <c:v>0.229017545783616</c:v>
                </c:pt>
                <c:pt idx="15">
                  <c:v>0.229387680387132</c:v>
                </c:pt>
                <c:pt idx="16">
                  <c:v>0.229275781373559</c:v>
                </c:pt>
                <c:pt idx="17">
                  <c:v>0.231217106350716</c:v>
                </c:pt>
                <c:pt idx="18">
                  <c:v>0.238442952329474</c:v>
                </c:pt>
                <c:pt idx="19">
                  <c:v>0.249877445250215</c:v>
                </c:pt>
                <c:pt idx="20">
                  <c:v>0.264025990081873</c:v>
                </c:pt>
                <c:pt idx="21">
                  <c:v>0.279742834761557</c:v>
                </c:pt>
                <c:pt idx="22">
                  <c:v>0.292128713758668</c:v>
                </c:pt>
                <c:pt idx="23">
                  <c:v>0.308308908288973</c:v>
                </c:pt>
                <c:pt idx="24">
                  <c:v>0.327308184343265</c:v>
                </c:pt>
                <c:pt idx="25">
                  <c:v>0.346362437161107</c:v>
                </c:pt>
                <c:pt idx="26">
                  <c:v>0.376809700478828</c:v>
                </c:pt>
                <c:pt idx="27">
                  <c:v>0.415652630927412</c:v>
                </c:pt>
                <c:pt idx="28">
                  <c:v>0.460463427351574</c:v>
                </c:pt>
                <c:pt idx="29">
                  <c:v>0.50504008371815</c:v>
                </c:pt>
                <c:pt idx="30">
                  <c:v>0.60016172322786</c:v>
                </c:pt>
                <c:pt idx="31">
                  <c:v>0.705352334476813</c:v>
                </c:pt>
                <c:pt idx="32">
                  <c:v>0.829609613468845</c:v>
                </c:pt>
                <c:pt idx="33">
                  <c:v>1</c:v>
                </c:pt>
                <c:pt idx="34">
                  <c:v>1.22453982804781</c:v>
                </c:pt>
                <c:pt idx="35">
                  <c:v>1.47556049311913</c:v>
                </c:pt>
                <c:pt idx="36">
                  <c:v>1.76401557018119</c:v>
                </c:pt>
                <c:pt idx="37">
                  <c:v>1.99547480341449</c:v>
                </c:pt>
                <c:pt idx="38">
                  <c:v>2.2457276370639</c:v>
                </c:pt>
                <c:pt idx="39">
                  <c:v>2.54893546011266</c:v>
                </c:pt>
                <c:pt idx="40">
                  <c:v>3.04227451851623</c:v>
                </c:pt>
                <c:pt idx="41">
                  <c:v>3.62329884011933</c:v>
                </c:pt>
                <c:pt idx="42">
                  <c:v>4.17758884201484</c:v>
                </c:pt>
                <c:pt idx="43">
                  <c:v>4.7934541373607</c:v>
                </c:pt>
                <c:pt idx="44">
                  <c:v>5.48685364446809</c:v>
                </c:pt>
                <c:pt idx="45">
                  <c:v>6.25316856615237</c:v>
                </c:pt>
                <c:pt idx="46">
                  <c:v>7.15312141658975</c:v>
                </c:pt>
                <c:pt idx="47">
                  <c:v>8.10861512697567</c:v>
                </c:pt>
                <c:pt idx="48">
                  <c:v>9.16769105594924</c:v>
                </c:pt>
                <c:pt idx="49">
                  <c:v>10.2913512622349</c:v>
                </c:pt>
                <c:pt idx="50">
                  <c:v>11.5201272902808</c:v>
                </c:pt>
                <c:pt idx="51">
                  <c:v>13.2596679064305</c:v>
                </c:pt>
                <c:pt idx="52">
                  <c:v>15.2673409430107</c:v>
                </c:pt>
                <c:pt idx="53">
                  <c:v>17.8717653839605</c:v>
                </c:pt>
                <c:pt idx="54">
                  <c:v>20.7107581655379</c:v>
                </c:pt>
                <c:pt idx="55">
                  <c:v>23.7784763924588</c:v>
                </c:pt>
                <c:pt idx="56">
                  <c:v>27.0072352337227</c:v>
                </c:pt>
                <c:pt idx="57">
                  <c:v>31.1538794461321</c:v>
                </c:pt>
                <c:pt idx="58">
                  <c:v>35.8440273462152</c:v>
                </c:pt>
                <c:pt idx="59">
                  <c:v>40.9116109131335</c:v>
                </c:pt>
                <c:pt idx="60">
                  <c:v>46.2388458658444</c:v>
                </c:pt>
                <c:pt idx="61">
                  <c:v>51.5242141044163</c:v>
                </c:pt>
                <c:pt idx="62">
                  <c:v>56.6508788076258</c:v>
                </c:pt>
                <c:pt idx="63">
                  <c:v>62.1302763625128</c:v>
                </c:pt>
                <c:pt idx="64">
                  <c:v>68.0476249907226</c:v>
                </c:pt>
                <c:pt idx="65">
                  <c:v>74.0356367904991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Jiangsu!$AC$15:$AC$93</c:f>
              <c:numCache>
                <c:formatCode>0.000</c:formatCode>
                <c:ptCount val="79"/>
                <c:pt idx="1">
                  <c:v>0.168449787132783</c:v>
                </c:pt>
                <c:pt idx="2">
                  <c:v>0.171686786056931</c:v>
                </c:pt>
                <c:pt idx="3">
                  <c:v>0.176303697888724</c:v>
                </c:pt>
                <c:pt idx="4">
                  <c:v>0.182867030785333</c:v>
                </c:pt>
                <c:pt idx="5">
                  <c:v>0.189979789741724</c:v>
                </c:pt>
                <c:pt idx="6">
                  <c:v>0.198689707763737</c:v>
                </c:pt>
                <c:pt idx="7">
                  <c:v>0.209786919051249</c:v>
                </c:pt>
                <c:pt idx="8">
                  <c:v>0.22605723335135</c:v>
                </c:pt>
                <c:pt idx="9">
                  <c:v>0.232098047346929</c:v>
                </c:pt>
                <c:pt idx="10">
                  <c:v>0.235238057406909</c:v>
                </c:pt>
                <c:pt idx="11">
                  <c:v>0.239431162515663</c:v>
                </c:pt>
                <c:pt idx="12">
                  <c:v>0.244712619102893</c:v>
                </c:pt>
                <c:pt idx="13">
                  <c:v>0.249868401254857</c:v>
                </c:pt>
                <c:pt idx="14">
                  <c:v>0.255432396054335</c:v>
                </c:pt>
                <c:pt idx="15">
                  <c:v>0.258464216206519</c:v>
                </c:pt>
                <c:pt idx="16">
                  <c:v>0.260780454006945</c:v>
                </c:pt>
                <c:pt idx="17">
                  <c:v>0.264551044866813</c:v>
                </c:pt>
                <c:pt idx="18">
                  <c:v>0.272635266615636</c:v>
                </c:pt>
                <c:pt idx="19">
                  <c:v>0.284314394359295</c:v>
                </c:pt>
                <c:pt idx="20">
                  <c:v>0.298436811819058</c:v>
                </c:pt>
                <c:pt idx="21">
                  <c:v>0.314080190325771</c:v>
                </c:pt>
                <c:pt idx="22">
                  <c:v>0.327048349962503</c:v>
                </c:pt>
                <c:pt idx="23">
                  <c:v>0.343310399366938</c:v>
                </c:pt>
                <c:pt idx="24">
                  <c:v>0.362153159099377</c:v>
                </c:pt>
                <c:pt idx="25">
                  <c:v>0.381266252232406</c:v>
                </c:pt>
                <c:pt idx="26">
                  <c:v>0.410358518072048</c:v>
                </c:pt>
                <c:pt idx="27">
                  <c:v>0.447252347774518</c:v>
                </c:pt>
                <c:pt idx="28">
                  <c:v>0.490087032625843</c:v>
                </c:pt>
                <c:pt idx="29">
                  <c:v>0.533641010458752</c:v>
                </c:pt>
                <c:pt idx="30">
                  <c:v>0.621504086437119</c:v>
                </c:pt>
                <c:pt idx="31">
                  <c:v>0.720678145787968</c:v>
                </c:pt>
                <c:pt idx="32">
                  <c:v>0.838924518633564</c:v>
                </c:pt>
                <c:pt idx="33">
                  <c:v>1</c:v>
                </c:pt>
                <c:pt idx="34">
                  <c:v>1.21220056987476</c:v>
                </c:pt>
                <c:pt idx="35">
                  <c:v>1.45324508543886</c:v>
                </c:pt>
                <c:pt idx="36">
                  <c:v>1.73291984082786</c:v>
                </c:pt>
                <c:pt idx="37">
                  <c:v>1.97071680312685</c:v>
                </c:pt>
                <c:pt idx="38">
                  <c:v>2.22911236632373</c:v>
                </c:pt>
                <c:pt idx="39">
                  <c:v>2.53779493462406</c:v>
                </c:pt>
                <c:pt idx="40">
                  <c:v>3.01402449325686</c:v>
                </c:pt>
                <c:pt idx="41">
                  <c:v>3.57800140500595</c:v>
                </c:pt>
                <c:pt idx="42">
                  <c:v>4.13020211416939</c:v>
                </c:pt>
                <c:pt idx="43">
                  <c:v>4.75203110389655</c:v>
                </c:pt>
                <c:pt idx="44">
                  <c:v>5.45502366859349</c:v>
                </c:pt>
                <c:pt idx="45">
                  <c:v>6.23558629734656</c:v>
                </c:pt>
                <c:pt idx="46">
                  <c:v>7.14636683609146</c:v>
                </c:pt>
                <c:pt idx="47">
                  <c:v>8.12414144376855</c:v>
                </c:pt>
                <c:pt idx="48">
                  <c:v>9.20986792699873</c:v>
                </c:pt>
                <c:pt idx="49">
                  <c:v>10.3715408697676</c:v>
                </c:pt>
                <c:pt idx="50">
                  <c:v>11.6446674536035</c:v>
                </c:pt>
                <c:pt idx="51">
                  <c:v>13.3791296687227</c:v>
                </c:pt>
                <c:pt idx="52">
                  <c:v>15.3794273670046</c:v>
                </c:pt>
                <c:pt idx="53">
                  <c:v>17.9326472190338</c:v>
                </c:pt>
                <c:pt idx="54">
                  <c:v>20.7575958320156</c:v>
                </c:pt>
                <c:pt idx="55">
                  <c:v>23.8456068011079</c:v>
                </c:pt>
                <c:pt idx="56">
                  <c:v>27.1317262089255</c:v>
                </c:pt>
                <c:pt idx="57">
                  <c:v>31.2637342295066</c:v>
                </c:pt>
                <c:pt idx="58">
                  <c:v>35.9728116298721</c:v>
                </c:pt>
                <c:pt idx="59">
                  <c:v>41.1074768903522</c:v>
                </c:pt>
                <c:pt idx="60">
                  <c:v>46.5767981615947</c:v>
                </c:pt>
                <c:pt idx="61">
                  <c:v>52.112807994784</c:v>
                </c:pt>
                <c:pt idx="62">
                  <c:v>57.5935501012863</c:v>
                </c:pt>
                <c:pt idx="63">
                  <c:v>63.445712563087</c:v>
                </c:pt>
                <c:pt idx="64">
                  <c:v>69.7311666411036</c:v>
                </c:pt>
                <c:pt idx="65">
                  <c:v>76.1466282370689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Jiangsu!$AX$15:$AX$93</c:f>
              <c:numCache>
                <c:formatCode>General</c:formatCode>
                <c:ptCount val="79"/>
                <c:pt idx="1" c:formatCode="0.000">
                  <c:v>0.190110090126072</c:v>
                </c:pt>
                <c:pt idx="2" c:formatCode="0.000">
                  <c:v>0.187111125752341</c:v>
                </c:pt>
                <c:pt idx="3" c:formatCode="0.000">
                  <c:v>0.186210660501541</c:v>
                </c:pt>
                <c:pt idx="4" c:formatCode="0.000">
                  <c:v>0.187982850045236</c:v>
                </c:pt>
                <c:pt idx="5" c:formatCode="0.000">
                  <c:v>0.190690685706825</c:v>
                </c:pt>
                <c:pt idx="6" c:formatCode="0.000">
                  <c:v>0.195530642894971</c:v>
                </c:pt>
                <c:pt idx="7" c:formatCode="0.000">
                  <c:v>0.203349748421975</c:v>
                </c:pt>
                <c:pt idx="8" c:formatCode="0.000">
                  <c:v>0.217294310180232</c:v>
                </c:pt>
                <c:pt idx="9" c:formatCode="0.000">
                  <c:v>0.219143166462089</c:v>
                </c:pt>
                <c:pt idx="10" c:formatCode="0.000">
                  <c:v>0.217986672586294</c:v>
                </c:pt>
                <c:pt idx="11" c:formatCode="0.000">
                  <c:v>0.218555966030968</c:v>
                </c:pt>
                <c:pt idx="12" c:formatCode="0.000">
                  <c:v>0.220796982785567</c:v>
                </c:pt>
                <c:pt idx="13" c:formatCode="0.000">
                  <c:v>0.223201507594396</c:v>
                </c:pt>
                <c:pt idx="14" c:formatCode="0.000">
                  <c:v>0.226369090907403</c:v>
                </c:pt>
                <c:pt idx="15" c:formatCode="0.000">
                  <c:v>0.226818949173093</c:v>
                </c:pt>
                <c:pt idx="16" c:formatCode="0.000">
                  <c:v>0.226774726294587</c:v>
                </c:pt>
                <c:pt idx="17" c:formatCode="0.000">
                  <c:v>0.22877597199483</c:v>
                </c:pt>
                <c:pt idx="18" c:formatCode="0.000">
                  <c:v>0.236064542205878</c:v>
                </c:pt>
                <c:pt idx="19" c:formatCode="0.000">
                  <c:v>0.24757968166665</c:v>
                </c:pt>
                <c:pt idx="20" c:formatCode="0.000">
                  <c:v>0.261817885311353</c:v>
                </c:pt>
                <c:pt idx="21" c:formatCode="0.000">
                  <c:v>0.277619308157166</c:v>
                </c:pt>
                <c:pt idx="22" c:formatCode="0.000">
                  <c:v>0.290057083679929</c:v>
                </c:pt>
                <c:pt idx="23" c:formatCode="0.000">
                  <c:v>0.306280825042207</c:v>
                </c:pt>
                <c:pt idx="24" c:formatCode="0.000">
                  <c:v>0.325326407091645</c:v>
                </c:pt>
                <c:pt idx="25" c:formatCode="0.000">
                  <c:v>0.344414727197612</c:v>
                </c:pt>
                <c:pt idx="26" c:formatCode="0.000">
                  <c:v>0.374920754354011</c:v>
                </c:pt>
                <c:pt idx="27" c:formatCode="0.000">
                  <c:v>0.413862806898719</c:v>
                </c:pt>
                <c:pt idx="28" c:formatCode="0.000">
                  <c:v>0.45878665280103</c:v>
                </c:pt>
                <c:pt idx="29" c:formatCode="0.000">
                  <c:v>0.503438913252525</c:v>
                </c:pt>
                <c:pt idx="30" c:formatCode="0.000">
                  <c:v>0.598821516289644</c:v>
                </c:pt>
                <c:pt idx="31" c:formatCode="0.000">
                  <c:v>0.704391736642788</c:v>
                </c:pt>
                <c:pt idx="32" c:formatCode="0.000">
                  <c:v>0.829051279585009</c:v>
                </c:pt>
                <c:pt idx="33" c:formatCode="0.000">
                  <c:v>1</c:v>
                </c:pt>
                <c:pt idx="34" c:formatCode="0.000">
                  <c:v>1.22529535395097</c:v>
                </c:pt>
                <c:pt idx="35" c:formatCode="0.000">
                  <c:v>1.47711694890144</c:v>
                </c:pt>
                <c:pt idx="36" c:formatCode="0.000">
                  <c:v>1.76641439561205</c:v>
                </c:pt>
                <c:pt idx="37" c:formatCode="0.000">
                  <c:v>1.9983536413024</c:v>
                </c:pt>
                <c:pt idx="38" c:formatCode="0.000">
                  <c:v>2.2490971073352</c:v>
                </c:pt>
                <c:pt idx="39" c:formatCode="0.000">
                  <c:v>2.55299474489017</c:v>
                </c:pt>
                <c:pt idx="40" c:formatCode="0.000">
                  <c:v>3.04553256629111</c:v>
                </c:pt>
                <c:pt idx="41" c:formatCode="0.000">
                  <c:v>3.62610127591343</c:v>
                </c:pt>
                <c:pt idx="42" c:formatCode="0.000">
                  <c:v>4.17677168165303</c:v>
                </c:pt>
                <c:pt idx="43" c:formatCode="0.000">
                  <c:v>4.79399187375442</c:v>
                </c:pt>
                <c:pt idx="44" c:formatCode="0.000">
                  <c:v>5.48953120196501</c:v>
                </c:pt>
                <c:pt idx="45" c:formatCode="0.000">
                  <c:v>6.25765785942516</c:v>
                </c:pt>
                <c:pt idx="46" c:formatCode="0.000">
                  <c:v>7.15882012373919</c:v>
                </c:pt>
                <c:pt idx="47" c:formatCode="0.000">
                  <c:v>8.11538882986126</c:v>
                </c:pt>
                <c:pt idx="48" c:formatCode="0.000">
                  <c:v>9.17532641396162</c:v>
                </c:pt>
                <c:pt idx="49" c:formatCode="0.000">
                  <c:v>10.2995040846617</c:v>
                </c:pt>
                <c:pt idx="50" c:formatCode="0.000">
                  <c:v>11.5292610290846</c:v>
                </c:pt>
                <c:pt idx="51" c:formatCode="0.000">
                  <c:v>13.2711363722544</c:v>
                </c:pt>
                <c:pt idx="52" c:formatCode="0.000">
                  <c:v>15.2783913827804</c:v>
                </c:pt>
                <c:pt idx="53" c:formatCode="0.000">
                  <c:v>17.8812476919808</c:v>
                </c:pt>
                <c:pt idx="54" c:formatCode="0.000">
                  <c:v>20.7277232363252</c:v>
                </c:pt>
                <c:pt idx="55" c:formatCode="0.000">
                  <c:v>23.8041538496216</c:v>
                </c:pt>
                <c:pt idx="56" c:formatCode="0.000">
                  <c:v>27.0335023524403</c:v>
                </c:pt>
                <c:pt idx="57" c:formatCode="0.000">
                  <c:v>31.1772700398401</c:v>
                </c:pt>
                <c:pt idx="58" c:formatCode="0.000">
                  <c:v>35.884923881564</c:v>
                </c:pt>
                <c:pt idx="59" c:formatCode="0.000">
                  <c:v>40.9650263922809</c:v>
                </c:pt>
                <c:pt idx="60" c:formatCode="0.000">
                  <c:v>46.312420609082</c:v>
                </c:pt>
                <c:pt idx="61" c:formatCode="0.000">
                  <c:v>51.6152371641587</c:v>
                </c:pt>
                <c:pt idx="62" c:formatCode="0.000">
                  <c:v>56.7538966459239</c:v>
                </c:pt>
                <c:pt idx="63" c:formatCode="0.000">
                  <c:v>62.2523704193564</c:v>
                </c:pt>
                <c:pt idx="64" c:formatCode="0.000">
                  <c:v>68.1822832209669</c:v>
                </c:pt>
                <c:pt idx="65" c:formatCode="0.000">
                  <c:v>74.1802447498052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Jiangsu!$G$15:$G$93</c:f>
              <c:numCache>
                <c:formatCode>0.000</c:formatCode>
                <c:ptCount val="79"/>
                <c:pt idx="1">
                  <c:v>0.205580250888478</c:v>
                </c:pt>
                <c:pt idx="2">
                  <c:v>0.204876257085793</c:v>
                </c:pt>
                <c:pt idx="3">
                  <c:v>0.202440594796317</c:v>
                </c:pt>
                <c:pt idx="4">
                  <c:v>0.202691102804021</c:v>
                </c:pt>
                <c:pt idx="5">
                  <c:v>0.204971160326751</c:v>
                </c:pt>
                <c:pt idx="6">
                  <c:v>0.209000601897283</c:v>
                </c:pt>
                <c:pt idx="7">
                  <c:v>0.215902496714464</c:v>
                </c:pt>
                <c:pt idx="8">
                  <c:v>0.227842008722837</c:v>
                </c:pt>
                <c:pt idx="9">
                  <c:v>0.236352693711444</c:v>
                </c:pt>
                <c:pt idx="10">
                  <c:v>0.236526543665446</c:v>
                </c:pt>
                <c:pt idx="11">
                  <c:v>0.236007403015645</c:v>
                </c:pt>
                <c:pt idx="12">
                  <c:v>0.237422658108214</c:v>
                </c:pt>
                <c:pt idx="13">
                  <c:v>0.239876294624275</c:v>
                </c:pt>
                <c:pt idx="14">
                  <c:v>0.242850764910555</c:v>
                </c:pt>
                <c:pt idx="15">
                  <c:v>0.244752485343488</c:v>
                </c:pt>
                <c:pt idx="16">
                  <c:v>0.244892153361895</c:v>
                </c:pt>
                <c:pt idx="17">
                  <c:v>0.245912510309044</c:v>
                </c:pt>
                <c:pt idx="18">
                  <c:v>0.2509989249233</c:v>
                </c:pt>
                <c:pt idx="19">
                  <c:v>0.26131916773728</c:v>
                </c:pt>
                <c:pt idx="20">
                  <c:v>0.275450422426954</c:v>
                </c:pt>
                <c:pt idx="21">
                  <c:v>0.291924676936638</c:v>
                </c:pt>
                <c:pt idx="22">
                  <c:v>0.307390874817339</c:v>
                </c:pt>
                <c:pt idx="23">
                  <c:v>0.323085123422051</c:v>
                </c:pt>
                <c:pt idx="24">
                  <c:v>0.342418491760671</c:v>
                </c:pt>
                <c:pt idx="25">
                  <c:v>0.363322503984002</c:v>
                </c:pt>
                <c:pt idx="26">
                  <c:v>0.390518879170943</c:v>
                </c:pt>
                <c:pt idx="27">
                  <c:v>0.428582491139419</c:v>
                </c:pt>
                <c:pt idx="28">
                  <c:v>0.474581974184486</c:v>
                </c:pt>
                <c:pt idx="29">
                  <c:v>0.523686444605801</c:v>
                </c:pt>
                <c:pt idx="30">
                  <c:v>0.600543056184228</c:v>
                </c:pt>
                <c:pt idx="31">
                  <c:v>0.710945621683532</c:v>
                </c:pt>
                <c:pt idx="32">
                  <c:v>0.837428903206004</c:v>
                </c:pt>
                <c:pt idx="33">
                  <c:v>1</c:v>
                </c:pt>
                <c:pt idx="34">
                  <c:v>1.21803088383273</c:v>
                </c:pt>
                <c:pt idx="35">
                  <c:v>1.48049869530508</c:v>
                </c:pt>
                <c:pt idx="36">
                  <c:v>1.77813432931531</c:v>
                </c:pt>
                <c:pt idx="37">
                  <c:v>2.06424088091766</c:v>
                </c:pt>
                <c:pt idx="38">
                  <c:v>2.32861470275512</c:v>
                </c:pt>
                <c:pt idx="39">
                  <c:v>2.63521603216038</c:v>
                </c:pt>
                <c:pt idx="40">
                  <c:v>3.08681255432125</c:v>
                </c:pt>
                <c:pt idx="41">
                  <c:v>3.73809151832406</c:v>
                </c:pt>
                <c:pt idx="42">
                  <c:v>4.44139453170637</c:v>
                </c:pt>
                <c:pt idx="43">
                  <c:v>5.12516563433015</c:v>
                </c:pt>
                <c:pt idx="44">
                  <c:v>5.888030746195</c:v>
                </c:pt>
                <c:pt idx="45">
                  <c:v>6.7423418637382</c:v>
                </c:pt>
                <c:pt idx="46">
                  <c:v>7.72215932232199</c:v>
                </c:pt>
                <c:pt idx="47">
                  <c:v>8.81693662664311</c:v>
                </c:pt>
                <c:pt idx="48">
                  <c:v>10.0113525087709</c:v>
                </c:pt>
                <c:pt idx="49">
                  <c:v>11.3054777972897</c:v>
                </c:pt>
                <c:pt idx="50">
                  <c:v>12.7003520675293</c:v>
                </c:pt>
                <c:pt idx="51">
                  <c:v>14.4983170189506</c:v>
                </c:pt>
                <c:pt idx="52">
                  <c:v>16.8261055167769</c:v>
                </c:pt>
                <c:pt idx="53">
                  <c:v>19.6573152465922</c:v>
                </c:pt>
                <c:pt idx="54">
                  <c:v>22.9652849881557</c:v>
                </c:pt>
                <c:pt idx="55">
                  <c:v>26.6025109394453</c:v>
                </c:pt>
                <c:pt idx="56">
                  <c:v>30.6151960145692</c:v>
                </c:pt>
                <c:pt idx="57">
                  <c:v>35.3383253802992</c:v>
                </c:pt>
                <c:pt idx="58">
                  <c:v>40.9522495980937</c:v>
                </c:pt>
                <c:pt idx="59">
                  <c:v>47.3701262726653</c:v>
                </c:pt>
                <c:pt idx="60">
                  <c:v>54.1964294078261</c:v>
                </c:pt>
                <c:pt idx="61">
                  <c:v>61.0899611258417</c:v>
                </c:pt>
                <c:pt idx="62">
                  <c:v>67.805696062284</c:v>
                </c:pt>
                <c:pt idx="63">
                  <c:v>74.6122730958954</c:v>
                </c:pt>
                <c:pt idx="64">
                  <c:v>81.9574981173168</c:v>
                </c:pt>
                <c:pt idx="65">
                  <c:v>89.6453665829562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Jiangsu!$AE$15:$AE$93</c:f>
              <c:numCache>
                <c:formatCode>0.000</c:formatCode>
                <c:ptCount val="79"/>
                <c:pt idx="0">
                  <c:v>0.141175382107491</c:v>
                </c:pt>
                <c:pt idx="1">
                  <c:v>0.14592318300926</c:v>
                </c:pt>
                <c:pt idx="2">
                  <c:v>0.153398654074278</c:v>
                </c:pt>
                <c:pt idx="3">
                  <c:v>0.159148129697418</c:v>
                </c:pt>
                <c:pt idx="4">
                  <c:v>0.166986714622824</c:v>
                </c:pt>
                <c:pt idx="5">
                  <c:v>0.176198806136229</c:v>
                </c:pt>
                <c:pt idx="6">
                  <c:v>0.186665969698125</c:v>
                </c:pt>
                <c:pt idx="7">
                  <c:v>0.1992482993238</c:v>
                </c:pt>
                <c:pt idx="8">
                  <c:v>0.215602765546059</c:v>
                </c:pt>
                <c:pt idx="9">
                  <c:v>0.22992925878241</c:v>
                </c:pt>
                <c:pt idx="10">
                  <c:v>0.238352225269843</c:v>
                </c:pt>
                <c:pt idx="11">
                  <c:v>0.245913674164893</c:v>
                </c:pt>
                <c:pt idx="12">
                  <c:v>0.25441889668928</c:v>
                </c:pt>
                <c:pt idx="13">
                  <c:v>0.263294146692478</c:v>
                </c:pt>
                <c:pt idx="14">
                  <c:v>0.27222451438416</c:v>
                </c:pt>
                <c:pt idx="15">
                  <c:v>0.280078671720491</c:v>
                </c:pt>
                <c:pt idx="16">
                  <c:v>0.286324240161298</c:v>
                </c:pt>
                <c:pt idx="17">
                  <c:v>0.292897615252995</c:v>
                </c:pt>
                <c:pt idx="18">
                  <c:v>0.302247402165214</c:v>
                </c:pt>
                <c:pt idx="19">
                  <c:v>0.315425418957758</c:v>
                </c:pt>
                <c:pt idx="20">
                  <c:v>0.331606705239232</c:v>
                </c:pt>
                <c:pt idx="21">
                  <c:v>0.349873708707503</c:v>
                </c:pt>
                <c:pt idx="22">
                  <c:v>0.367881942544121</c:v>
                </c:pt>
                <c:pt idx="23">
                  <c:v>0.386451046096143</c:v>
                </c:pt>
                <c:pt idx="24">
                  <c:v>0.407985531397462</c:v>
                </c:pt>
                <c:pt idx="25">
                  <c:v>0.431120285201122</c:v>
                </c:pt>
                <c:pt idx="26">
                  <c:v>0.459243275738753</c:v>
                </c:pt>
                <c:pt idx="27">
                  <c:v>0.495809588776363</c:v>
                </c:pt>
                <c:pt idx="28">
                  <c:v>0.539163860069633</c:v>
                </c:pt>
                <c:pt idx="29">
                  <c:v>0.586167260847968</c:v>
                </c:pt>
                <c:pt idx="30">
                  <c:v>0.654486267008587</c:v>
                </c:pt>
                <c:pt idx="31">
                  <c:v>0.749228361672839</c:v>
                </c:pt>
                <c:pt idx="32">
                  <c:v>0.859475205952797</c:v>
                </c:pt>
                <c:pt idx="33">
                  <c:v>1</c:v>
                </c:pt>
                <c:pt idx="34">
                  <c:v>1.18609504214867</c:v>
                </c:pt>
                <c:pt idx="35">
                  <c:v>1.41221710798054</c:v>
                </c:pt>
                <c:pt idx="36">
                  <c:v>1.67361336772835</c:v>
                </c:pt>
                <c:pt idx="37">
                  <c:v>1.93854483983196</c:v>
                </c:pt>
                <c:pt idx="38">
                  <c:v>2.19908869494821</c:v>
                </c:pt>
                <c:pt idx="39">
                  <c:v>2.50110596419172</c:v>
                </c:pt>
                <c:pt idx="40">
                  <c:v>2.92109742821431</c:v>
                </c:pt>
                <c:pt idx="41">
                  <c:v>3.49448786847102</c:v>
                </c:pt>
                <c:pt idx="42">
                  <c:v>4.12156661874348</c:v>
                </c:pt>
                <c:pt idx="43">
                  <c:v>4.76181570380091</c:v>
                </c:pt>
                <c:pt idx="44">
                  <c:v>5.48308286332898</c:v>
                </c:pt>
                <c:pt idx="45">
                  <c:v>6.30149523531171</c:v>
                </c:pt>
                <c:pt idx="46">
                  <c:v>7.24452699260905</c:v>
                </c:pt>
                <c:pt idx="47">
                  <c:v>8.30850276751539</c:v>
                </c:pt>
                <c:pt idx="48">
                  <c:v>9.487911542136</c:v>
                </c:pt>
                <c:pt idx="49">
                  <c:v>10.7819888154524</c:v>
                </c:pt>
                <c:pt idx="50">
                  <c:v>12.195508194358</c:v>
                </c:pt>
                <c:pt idx="51">
                  <c:v>13.9605135544838</c:v>
                </c:pt>
                <c:pt idx="52">
                  <c:v>16.1883051329259</c:v>
                </c:pt>
                <c:pt idx="53">
                  <c:v>18.8490910310976</c:v>
                </c:pt>
                <c:pt idx="54">
                  <c:v>21.941230080501</c:v>
                </c:pt>
                <c:pt idx="55">
                  <c:v>25.422341128985</c:v>
                </c:pt>
                <c:pt idx="56">
                  <c:v>29.3617163619689</c:v>
                </c:pt>
                <c:pt idx="57">
                  <c:v>33.9627756604809</c:v>
                </c:pt>
                <c:pt idx="58">
                  <c:v>39.369283379131</c:v>
                </c:pt>
                <c:pt idx="59">
                  <c:v>45.6307456167151</c:v>
                </c:pt>
                <c:pt idx="60">
                  <c:v>52.432759406272</c:v>
                </c:pt>
                <c:pt idx="61">
                  <c:v>59.5476107246326</c:v>
                </c:pt>
                <c:pt idx="62">
                  <c:v>66.8217974467386</c:v>
                </c:pt>
                <c:pt idx="63">
                  <c:v>74.3592338816945</c:v>
                </c:pt>
                <c:pt idx="64">
                  <c:v>82.5305823213493</c:v>
                </c:pt>
                <c:pt idx="65">
                  <c:v>91.2480795940862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Jiangsu!$AZ$15:$AZ$93</c:f>
              <c:numCache>
                <c:formatCode>0.000</c:formatCode>
                <c:ptCount val="79"/>
                <c:pt idx="0">
                  <c:v>0.205029835125569</c:v>
                </c:pt>
                <c:pt idx="1">
                  <c:v>0.20640951527327</c:v>
                </c:pt>
                <c:pt idx="2">
                  <c:v>0.206111257204355</c:v>
                </c:pt>
                <c:pt idx="3">
                  <c:v>0.197849558228693</c:v>
                </c:pt>
                <c:pt idx="4">
                  <c:v>0.198488151477534</c:v>
                </c:pt>
                <c:pt idx="5">
                  <c:v>0.201081160490325</c:v>
                </c:pt>
                <c:pt idx="6">
                  <c:v>0.205394872337951</c:v>
                </c:pt>
                <c:pt idx="7">
                  <c:v>0.212553017272902</c:v>
                </c:pt>
                <c:pt idx="8">
                  <c:v>0.224792568382027</c:v>
                </c:pt>
                <c:pt idx="9">
                  <c:v>0.233341800268809</c:v>
                </c:pt>
                <c:pt idx="10">
                  <c:v>0.233654366044074</c:v>
                </c:pt>
                <c:pt idx="11">
                  <c:v>0.233370763061488</c:v>
                </c:pt>
                <c:pt idx="12">
                  <c:v>0.235001723869538</c:v>
                </c:pt>
                <c:pt idx="13">
                  <c:v>0.237621948689153</c:v>
                </c:pt>
                <c:pt idx="14">
                  <c:v>0.240763415098366</c:v>
                </c:pt>
                <c:pt idx="15">
                  <c:v>0.242751985746808</c:v>
                </c:pt>
                <c:pt idx="16">
                  <c:v>0.243016993420154</c:v>
                </c:pt>
                <c:pt idx="17">
                  <c:v>0.244204318222487</c:v>
                </c:pt>
                <c:pt idx="18">
                  <c:v>0.249503932810979</c:v>
                </c:pt>
                <c:pt idx="19">
                  <c:v>0.259986557885526</c:v>
                </c:pt>
                <c:pt idx="20">
                  <c:v>0.27422718396713</c:v>
                </c:pt>
                <c:pt idx="21">
                  <c:v>0.290776660846385</c:v>
                </c:pt>
                <c:pt idx="22">
                  <c:v>0.306224491047349</c:v>
                </c:pt>
                <c:pt idx="23">
                  <c:v>0.322046104512019</c:v>
                </c:pt>
                <c:pt idx="24">
                  <c:v>0.341471344624294</c:v>
                </c:pt>
                <c:pt idx="25">
                  <c:v>0.362403048904607</c:v>
                </c:pt>
                <c:pt idx="26">
                  <c:v>0.389828667604646</c:v>
                </c:pt>
                <c:pt idx="27">
                  <c:v>0.428020265031154</c:v>
                </c:pt>
                <c:pt idx="28">
                  <c:v>0.47404574498179</c:v>
                </c:pt>
                <c:pt idx="29">
                  <c:v>0.523049313136752</c:v>
                </c:pt>
                <c:pt idx="30">
                  <c:v>0.600773414176307</c:v>
                </c:pt>
                <c:pt idx="31">
                  <c:v>0.711027568591155</c:v>
                </c:pt>
                <c:pt idx="32">
                  <c:v>0.837165956389291</c:v>
                </c:pt>
                <c:pt idx="33">
                  <c:v>1</c:v>
                </c:pt>
                <c:pt idx="34">
                  <c:v>1.21824417274149</c:v>
                </c:pt>
                <c:pt idx="35">
                  <c:v>1.48015614093818</c:v>
                </c:pt>
                <c:pt idx="36">
                  <c:v>1.77725971968162</c:v>
                </c:pt>
                <c:pt idx="37">
                  <c:v>2.06108856391729</c:v>
                </c:pt>
                <c:pt idx="38">
                  <c:v>2.32500324338087</c:v>
                </c:pt>
                <c:pt idx="39">
                  <c:v>2.63178007606811</c:v>
                </c:pt>
                <c:pt idx="40">
                  <c:v>3.08536223102587</c:v>
                </c:pt>
                <c:pt idx="41">
                  <c:v>3.71534816046677</c:v>
                </c:pt>
                <c:pt idx="42">
                  <c:v>4.38096803278517</c:v>
                </c:pt>
                <c:pt idx="43">
                  <c:v>5.05045640189526</c:v>
                </c:pt>
                <c:pt idx="44">
                  <c:v>5.79936141597958</c:v>
                </c:pt>
                <c:pt idx="45">
                  <c:v>6.63820524198622</c:v>
                </c:pt>
                <c:pt idx="46">
                  <c:v>7.60204084016826</c:v>
                </c:pt>
                <c:pt idx="47">
                  <c:v>8.67686708517816</c:v>
                </c:pt>
                <c:pt idx="48">
                  <c:v>9.85008476697443</c:v>
                </c:pt>
                <c:pt idx="49">
                  <c:v>11.119110915683</c:v>
                </c:pt>
                <c:pt idx="50">
                  <c:v>12.4877212775392</c:v>
                </c:pt>
                <c:pt idx="51">
                  <c:v>14.2593028977492</c:v>
                </c:pt>
                <c:pt idx="52">
                  <c:v>16.5322943027318</c:v>
                </c:pt>
                <c:pt idx="53">
                  <c:v>19.3029669848163</c:v>
                </c:pt>
                <c:pt idx="54">
                  <c:v>22.5349557623562</c:v>
                </c:pt>
                <c:pt idx="55">
                  <c:v>26.0846225692066</c:v>
                </c:pt>
                <c:pt idx="56">
                  <c:v>29.9806477497611</c:v>
                </c:pt>
                <c:pt idx="57">
                  <c:v>34.5791232072945</c:v>
                </c:pt>
                <c:pt idx="58">
                  <c:v>40.0401943917553</c:v>
                </c:pt>
                <c:pt idx="59">
                  <c:v>46.2558561502128</c:v>
                </c:pt>
                <c:pt idx="60">
                  <c:v>52.8467567365273</c:v>
                </c:pt>
                <c:pt idx="61">
                  <c:v>59.5230462995382</c:v>
                </c:pt>
                <c:pt idx="62">
                  <c:v>66.0241532772095</c:v>
                </c:pt>
                <c:pt idx="63">
                  <c:v>72.6370592892491</c:v>
                </c:pt>
                <c:pt idx="64">
                  <c:v>79.7820721384144</c:v>
                </c:pt>
                <c:pt idx="65">
                  <c:v>87.2512037929206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Jiangsu!$G$53:$G$76</c:f>
              <c:numCache>
                <c:formatCode>0.000</c:formatCode>
                <c:ptCount val="24"/>
                <c:pt idx="0">
                  <c:v>2.32861470275512</c:v>
                </c:pt>
                <c:pt idx="1">
                  <c:v>2.63521603216038</c:v>
                </c:pt>
                <c:pt idx="2">
                  <c:v>3.08681255432125</c:v>
                </c:pt>
                <c:pt idx="3">
                  <c:v>3.73809151832406</c:v>
                </c:pt>
                <c:pt idx="4">
                  <c:v>4.44139453170637</c:v>
                </c:pt>
                <c:pt idx="5">
                  <c:v>5.12516563433015</c:v>
                </c:pt>
                <c:pt idx="6">
                  <c:v>5.888030746195</c:v>
                </c:pt>
                <c:pt idx="7">
                  <c:v>6.7423418637382</c:v>
                </c:pt>
                <c:pt idx="8">
                  <c:v>7.72215932232199</c:v>
                </c:pt>
                <c:pt idx="9">
                  <c:v>8.81693662664311</c:v>
                </c:pt>
                <c:pt idx="10">
                  <c:v>10.0113525087709</c:v>
                </c:pt>
                <c:pt idx="11">
                  <c:v>11.3054777972897</c:v>
                </c:pt>
                <c:pt idx="12">
                  <c:v>12.7003520675293</c:v>
                </c:pt>
                <c:pt idx="13">
                  <c:v>14.4983170189506</c:v>
                </c:pt>
                <c:pt idx="14">
                  <c:v>16.8261055167769</c:v>
                </c:pt>
                <c:pt idx="15">
                  <c:v>19.6573152465922</c:v>
                </c:pt>
                <c:pt idx="16">
                  <c:v>22.9652849881557</c:v>
                </c:pt>
                <c:pt idx="17">
                  <c:v>26.6025109394453</c:v>
                </c:pt>
                <c:pt idx="18">
                  <c:v>30.6151960145692</c:v>
                </c:pt>
                <c:pt idx="19">
                  <c:v>35.3383253802992</c:v>
                </c:pt>
                <c:pt idx="20">
                  <c:v>40.9522495980937</c:v>
                </c:pt>
                <c:pt idx="21">
                  <c:v>47.3701262726653</c:v>
                </c:pt>
                <c:pt idx="22">
                  <c:v>54.1964294078261</c:v>
                </c:pt>
                <c:pt idx="23">
                  <c:v>61.0899611258417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Jiangsu!$AE$53:$AE$76</c:f>
              <c:numCache>
                <c:formatCode>0.000</c:formatCode>
                <c:ptCount val="24"/>
                <c:pt idx="0">
                  <c:v>2.19908869494821</c:v>
                </c:pt>
                <c:pt idx="1">
                  <c:v>2.50110596419172</c:v>
                </c:pt>
                <c:pt idx="2">
                  <c:v>2.92109742821431</c:v>
                </c:pt>
                <c:pt idx="3">
                  <c:v>3.49448786847102</c:v>
                </c:pt>
                <c:pt idx="4">
                  <c:v>4.12156661874348</c:v>
                </c:pt>
                <c:pt idx="5">
                  <c:v>4.76181570380091</c:v>
                </c:pt>
                <c:pt idx="6">
                  <c:v>5.48308286332898</c:v>
                </c:pt>
                <c:pt idx="7">
                  <c:v>6.30149523531171</c:v>
                </c:pt>
                <c:pt idx="8">
                  <c:v>7.24452699260905</c:v>
                </c:pt>
                <c:pt idx="9">
                  <c:v>8.30850276751539</c:v>
                </c:pt>
                <c:pt idx="10">
                  <c:v>9.487911542136</c:v>
                </c:pt>
                <c:pt idx="11">
                  <c:v>10.7819888154524</c:v>
                </c:pt>
                <c:pt idx="12">
                  <c:v>12.195508194358</c:v>
                </c:pt>
                <c:pt idx="13">
                  <c:v>13.9605135544838</c:v>
                </c:pt>
                <c:pt idx="14">
                  <c:v>16.1883051329259</c:v>
                </c:pt>
                <c:pt idx="15">
                  <c:v>18.8490910310976</c:v>
                </c:pt>
                <c:pt idx="16">
                  <c:v>21.941230080501</c:v>
                </c:pt>
                <c:pt idx="17">
                  <c:v>25.422341128985</c:v>
                </c:pt>
                <c:pt idx="18">
                  <c:v>29.3617163619689</c:v>
                </c:pt>
                <c:pt idx="19">
                  <c:v>33.9627756604809</c:v>
                </c:pt>
                <c:pt idx="20">
                  <c:v>39.369283379131</c:v>
                </c:pt>
                <c:pt idx="21">
                  <c:v>45.6307456167151</c:v>
                </c:pt>
                <c:pt idx="22">
                  <c:v>52.432759406272</c:v>
                </c:pt>
                <c:pt idx="23">
                  <c:v>59.5476107246326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Jiangsu!$AZ$53:$AZ$76</c:f>
              <c:numCache>
                <c:formatCode>0.000</c:formatCode>
                <c:ptCount val="24"/>
                <c:pt idx="0">
                  <c:v>2.32500324338087</c:v>
                </c:pt>
                <c:pt idx="1">
                  <c:v>2.63178007606811</c:v>
                </c:pt>
                <c:pt idx="2">
                  <c:v>3.08536223102587</c:v>
                </c:pt>
                <c:pt idx="3">
                  <c:v>3.71534816046677</c:v>
                </c:pt>
                <c:pt idx="4">
                  <c:v>4.38096803278517</c:v>
                </c:pt>
                <c:pt idx="5">
                  <c:v>5.05045640189526</c:v>
                </c:pt>
                <c:pt idx="6">
                  <c:v>5.79936141597958</c:v>
                </c:pt>
                <c:pt idx="7">
                  <c:v>6.63820524198622</c:v>
                </c:pt>
                <c:pt idx="8">
                  <c:v>7.60204084016826</c:v>
                </c:pt>
                <c:pt idx="9">
                  <c:v>8.67686708517816</c:v>
                </c:pt>
                <c:pt idx="10">
                  <c:v>9.85008476697443</c:v>
                </c:pt>
                <c:pt idx="11">
                  <c:v>11.119110915683</c:v>
                </c:pt>
                <c:pt idx="12">
                  <c:v>12.4877212775392</c:v>
                </c:pt>
                <c:pt idx="13">
                  <c:v>14.2593028977492</c:v>
                </c:pt>
                <c:pt idx="14">
                  <c:v>16.5322943027318</c:v>
                </c:pt>
                <c:pt idx="15">
                  <c:v>19.3029669848163</c:v>
                </c:pt>
                <c:pt idx="16">
                  <c:v>22.5349557623562</c:v>
                </c:pt>
                <c:pt idx="17">
                  <c:v>26.0846225692066</c:v>
                </c:pt>
                <c:pt idx="18">
                  <c:v>29.9806477497611</c:v>
                </c:pt>
                <c:pt idx="19">
                  <c:v>34.5791232072945</c:v>
                </c:pt>
                <c:pt idx="20">
                  <c:v>40.0401943917553</c:v>
                </c:pt>
                <c:pt idx="21">
                  <c:v>46.2558561502128</c:v>
                </c:pt>
                <c:pt idx="22">
                  <c:v>52.8467567365273</c:v>
                </c:pt>
                <c:pt idx="23">
                  <c:v>59.5230462995382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Jiangsu!$E$15:$E$93</c:f>
              <c:numCache>
                <c:formatCode>0.000</c:formatCode>
                <c:ptCount val="79"/>
                <c:pt idx="0">
                  <c:v>0.193350979985469</c:v>
                </c:pt>
                <c:pt idx="1">
                  <c:v>0.195302476645635</c:v>
                </c:pt>
                <c:pt idx="2">
                  <c:v>0.191995370319423</c:v>
                </c:pt>
                <c:pt idx="3">
                  <c:v>0.190810730569999</c:v>
                </c:pt>
                <c:pt idx="4">
                  <c:v>0.192321036452592</c:v>
                </c:pt>
                <c:pt idx="5">
                  <c:v>0.194783358918968</c:v>
                </c:pt>
                <c:pt idx="6">
                  <c:v>0.199392870657549</c:v>
                </c:pt>
                <c:pt idx="7">
                  <c:v>0.206990236891287</c:v>
                </c:pt>
                <c:pt idx="8">
                  <c:v>0.220699352080514</c:v>
                </c:pt>
                <c:pt idx="9">
                  <c:v>0.222381757492046</c:v>
                </c:pt>
                <c:pt idx="10">
                  <c:v>0.221084174427868</c:v>
                </c:pt>
                <c:pt idx="11">
                  <c:v>0.221525040861869</c:v>
                </c:pt>
                <c:pt idx="12">
                  <c:v>0.22364842174393</c:v>
                </c:pt>
                <c:pt idx="13">
                  <c:v>0.225946220546701</c:v>
                </c:pt>
                <c:pt idx="14">
                  <c:v>0.229017545783616</c:v>
                </c:pt>
                <c:pt idx="15">
                  <c:v>0.229387680387132</c:v>
                </c:pt>
                <c:pt idx="16">
                  <c:v>0.229275781373559</c:v>
                </c:pt>
                <c:pt idx="17">
                  <c:v>0.231217106350716</c:v>
                </c:pt>
                <c:pt idx="18">
                  <c:v>0.238442952329474</c:v>
                </c:pt>
                <c:pt idx="19">
                  <c:v>0.249877445250215</c:v>
                </c:pt>
                <c:pt idx="20">
                  <c:v>0.264025990081873</c:v>
                </c:pt>
                <c:pt idx="21">
                  <c:v>0.279742834761557</c:v>
                </c:pt>
                <c:pt idx="22">
                  <c:v>0.292128713758668</c:v>
                </c:pt>
                <c:pt idx="23">
                  <c:v>0.308308908288973</c:v>
                </c:pt>
                <c:pt idx="24">
                  <c:v>0.327308184343265</c:v>
                </c:pt>
                <c:pt idx="25">
                  <c:v>0.346362437161107</c:v>
                </c:pt>
                <c:pt idx="26">
                  <c:v>0.376809700478828</c:v>
                </c:pt>
                <c:pt idx="27">
                  <c:v>0.415652630927412</c:v>
                </c:pt>
                <c:pt idx="28">
                  <c:v>0.460463427351574</c:v>
                </c:pt>
                <c:pt idx="29">
                  <c:v>0.50504008371815</c:v>
                </c:pt>
                <c:pt idx="30">
                  <c:v>0.60016172322786</c:v>
                </c:pt>
                <c:pt idx="31">
                  <c:v>0.705352334476813</c:v>
                </c:pt>
                <c:pt idx="32">
                  <c:v>0.829609613468845</c:v>
                </c:pt>
                <c:pt idx="33">
                  <c:v>1</c:v>
                </c:pt>
                <c:pt idx="34">
                  <c:v>1.22453982804781</c:v>
                </c:pt>
                <c:pt idx="35">
                  <c:v>1.47556049311913</c:v>
                </c:pt>
                <c:pt idx="36">
                  <c:v>1.76401557018119</c:v>
                </c:pt>
                <c:pt idx="37">
                  <c:v>1.99547480341449</c:v>
                </c:pt>
                <c:pt idx="38">
                  <c:v>2.2457276370639</c:v>
                </c:pt>
                <c:pt idx="39">
                  <c:v>2.54893546011266</c:v>
                </c:pt>
                <c:pt idx="40">
                  <c:v>3.04227451851623</c:v>
                </c:pt>
                <c:pt idx="41">
                  <c:v>3.62329884011933</c:v>
                </c:pt>
                <c:pt idx="42">
                  <c:v>4.17758884201484</c:v>
                </c:pt>
                <c:pt idx="43">
                  <c:v>4.7934541373607</c:v>
                </c:pt>
                <c:pt idx="44">
                  <c:v>5.48685364446809</c:v>
                </c:pt>
                <c:pt idx="45">
                  <c:v>6.25316856615237</c:v>
                </c:pt>
                <c:pt idx="46">
                  <c:v>7.15312141658975</c:v>
                </c:pt>
                <c:pt idx="47">
                  <c:v>8.10861512697567</c:v>
                </c:pt>
                <c:pt idx="48">
                  <c:v>9.16769105594924</c:v>
                </c:pt>
                <c:pt idx="49">
                  <c:v>10.2913512622349</c:v>
                </c:pt>
                <c:pt idx="50">
                  <c:v>11.5201272902808</c:v>
                </c:pt>
                <c:pt idx="51">
                  <c:v>13.2596679064305</c:v>
                </c:pt>
                <c:pt idx="52">
                  <c:v>15.2673409430107</c:v>
                </c:pt>
                <c:pt idx="53">
                  <c:v>17.8717653839605</c:v>
                </c:pt>
                <c:pt idx="54">
                  <c:v>20.7107581655379</c:v>
                </c:pt>
                <c:pt idx="55">
                  <c:v>23.7784763924588</c:v>
                </c:pt>
                <c:pt idx="56">
                  <c:v>27.0072352337227</c:v>
                </c:pt>
                <c:pt idx="57">
                  <c:v>31.1538794461321</c:v>
                </c:pt>
                <c:pt idx="58">
                  <c:v>35.8440273462152</c:v>
                </c:pt>
                <c:pt idx="59">
                  <c:v>40.9116109131335</c:v>
                </c:pt>
                <c:pt idx="60">
                  <c:v>46.2388458658444</c:v>
                </c:pt>
                <c:pt idx="61">
                  <c:v>51.5242141044163</c:v>
                </c:pt>
                <c:pt idx="62">
                  <c:v>56.6508788076258</c:v>
                </c:pt>
                <c:pt idx="63">
                  <c:v>62.1302763625128</c:v>
                </c:pt>
                <c:pt idx="64">
                  <c:v>68.0476249907226</c:v>
                </c:pt>
                <c:pt idx="65">
                  <c:v>74.0356367904991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Jiangsu!$G$15:$G$93</c:f>
              <c:numCache>
                <c:formatCode>0.000</c:formatCode>
                <c:ptCount val="79"/>
                <c:pt idx="1">
                  <c:v>0.205580250888478</c:v>
                </c:pt>
                <c:pt idx="2">
                  <c:v>0.204876257085793</c:v>
                </c:pt>
                <c:pt idx="3">
                  <c:v>0.202440594796317</c:v>
                </c:pt>
                <c:pt idx="4">
                  <c:v>0.202691102804021</c:v>
                </c:pt>
                <c:pt idx="5">
                  <c:v>0.204971160326751</c:v>
                </c:pt>
                <c:pt idx="6">
                  <c:v>0.209000601897283</c:v>
                </c:pt>
                <c:pt idx="7">
                  <c:v>0.215902496714464</c:v>
                </c:pt>
                <c:pt idx="8">
                  <c:v>0.227842008722837</c:v>
                </c:pt>
                <c:pt idx="9">
                  <c:v>0.236352693711444</c:v>
                </c:pt>
                <c:pt idx="10">
                  <c:v>0.236526543665446</c:v>
                </c:pt>
                <c:pt idx="11">
                  <c:v>0.236007403015645</c:v>
                </c:pt>
                <c:pt idx="12">
                  <c:v>0.237422658108214</c:v>
                </c:pt>
                <c:pt idx="13">
                  <c:v>0.239876294624275</c:v>
                </c:pt>
                <c:pt idx="14">
                  <c:v>0.242850764910555</c:v>
                </c:pt>
                <c:pt idx="15">
                  <c:v>0.244752485343488</c:v>
                </c:pt>
                <c:pt idx="16">
                  <c:v>0.244892153361895</c:v>
                </c:pt>
                <c:pt idx="17">
                  <c:v>0.245912510309044</c:v>
                </c:pt>
                <c:pt idx="18">
                  <c:v>0.2509989249233</c:v>
                </c:pt>
                <c:pt idx="19">
                  <c:v>0.26131916773728</c:v>
                </c:pt>
                <c:pt idx="20">
                  <c:v>0.275450422426954</c:v>
                </c:pt>
                <c:pt idx="21">
                  <c:v>0.291924676936638</c:v>
                </c:pt>
                <c:pt idx="22">
                  <c:v>0.307390874817339</c:v>
                </c:pt>
                <c:pt idx="23">
                  <c:v>0.323085123422051</c:v>
                </c:pt>
                <c:pt idx="24">
                  <c:v>0.342418491760671</c:v>
                </c:pt>
                <c:pt idx="25">
                  <c:v>0.363322503984002</c:v>
                </c:pt>
                <c:pt idx="26">
                  <c:v>0.390518879170943</c:v>
                </c:pt>
                <c:pt idx="27">
                  <c:v>0.428582491139419</c:v>
                </c:pt>
                <c:pt idx="28">
                  <c:v>0.474581974184486</c:v>
                </c:pt>
                <c:pt idx="29">
                  <c:v>0.523686444605801</c:v>
                </c:pt>
                <c:pt idx="30">
                  <c:v>0.600543056184228</c:v>
                </c:pt>
                <c:pt idx="31">
                  <c:v>0.710945621683532</c:v>
                </c:pt>
                <c:pt idx="32">
                  <c:v>0.837428903206004</c:v>
                </c:pt>
                <c:pt idx="33">
                  <c:v>1</c:v>
                </c:pt>
                <c:pt idx="34">
                  <c:v>1.21803088383273</c:v>
                </c:pt>
                <c:pt idx="35">
                  <c:v>1.48049869530508</c:v>
                </c:pt>
                <c:pt idx="36">
                  <c:v>1.77813432931531</c:v>
                </c:pt>
                <c:pt idx="37">
                  <c:v>2.06424088091766</c:v>
                </c:pt>
                <c:pt idx="38">
                  <c:v>2.32861470275512</c:v>
                </c:pt>
                <c:pt idx="39">
                  <c:v>2.63521603216038</c:v>
                </c:pt>
                <c:pt idx="40">
                  <c:v>3.08681255432125</c:v>
                </c:pt>
                <c:pt idx="41">
                  <c:v>3.73809151832406</c:v>
                </c:pt>
                <c:pt idx="42">
                  <c:v>4.44139453170637</c:v>
                </c:pt>
                <c:pt idx="43">
                  <c:v>5.12516563433015</c:v>
                </c:pt>
                <c:pt idx="44">
                  <c:v>5.888030746195</c:v>
                </c:pt>
                <c:pt idx="45">
                  <c:v>6.7423418637382</c:v>
                </c:pt>
                <c:pt idx="46">
                  <c:v>7.72215932232199</c:v>
                </c:pt>
                <c:pt idx="47">
                  <c:v>8.81693662664311</c:v>
                </c:pt>
                <c:pt idx="48">
                  <c:v>10.0113525087709</c:v>
                </c:pt>
                <c:pt idx="49">
                  <c:v>11.3054777972897</c:v>
                </c:pt>
                <c:pt idx="50">
                  <c:v>12.7003520675293</c:v>
                </c:pt>
                <c:pt idx="51">
                  <c:v>14.4983170189506</c:v>
                </c:pt>
                <c:pt idx="52">
                  <c:v>16.8261055167769</c:v>
                </c:pt>
                <c:pt idx="53">
                  <c:v>19.6573152465922</c:v>
                </c:pt>
                <c:pt idx="54">
                  <c:v>22.9652849881557</c:v>
                </c:pt>
                <c:pt idx="55">
                  <c:v>26.6025109394453</c:v>
                </c:pt>
                <c:pt idx="56">
                  <c:v>30.6151960145692</c:v>
                </c:pt>
                <c:pt idx="57">
                  <c:v>35.3383253802992</c:v>
                </c:pt>
                <c:pt idx="58">
                  <c:v>40.9522495980937</c:v>
                </c:pt>
                <c:pt idx="59">
                  <c:v>47.3701262726653</c:v>
                </c:pt>
                <c:pt idx="60">
                  <c:v>54.1964294078261</c:v>
                </c:pt>
                <c:pt idx="61">
                  <c:v>61.0899611258417</c:v>
                </c:pt>
                <c:pt idx="62">
                  <c:v>67.805696062284</c:v>
                </c:pt>
                <c:pt idx="63">
                  <c:v>74.6122730958954</c:v>
                </c:pt>
                <c:pt idx="64">
                  <c:v>81.9574981173168</c:v>
                </c:pt>
                <c:pt idx="65">
                  <c:v>89.6453665829562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Jiangsu!$AC$15:$AC$93</c:f>
              <c:numCache>
                <c:formatCode>0.000</c:formatCode>
                <c:ptCount val="79"/>
                <c:pt idx="1">
                  <c:v>0.168449787132783</c:v>
                </c:pt>
                <c:pt idx="2">
                  <c:v>0.171686786056931</c:v>
                </c:pt>
                <c:pt idx="3">
                  <c:v>0.176303697888724</c:v>
                </c:pt>
                <c:pt idx="4">
                  <c:v>0.182867030785333</c:v>
                </c:pt>
                <c:pt idx="5">
                  <c:v>0.189979789741724</c:v>
                </c:pt>
                <c:pt idx="6">
                  <c:v>0.198689707763737</c:v>
                </c:pt>
                <c:pt idx="7">
                  <c:v>0.209786919051249</c:v>
                </c:pt>
                <c:pt idx="8">
                  <c:v>0.22605723335135</c:v>
                </c:pt>
                <c:pt idx="9">
                  <c:v>0.232098047346929</c:v>
                </c:pt>
                <c:pt idx="10">
                  <c:v>0.235238057406909</c:v>
                </c:pt>
                <c:pt idx="11">
                  <c:v>0.239431162515663</c:v>
                </c:pt>
                <c:pt idx="12">
                  <c:v>0.244712619102893</c:v>
                </c:pt>
                <c:pt idx="13">
                  <c:v>0.249868401254857</c:v>
                </c:pt>
                <c:pt idx="14">
                  <c:v>0.255432396054335</c:v>
                </c:pt>
                <c:pt idx="15">
                  <c:v>0.258464216206519</c:v>
                </c:pt>
                <c:pt idx="16">
                  <c:v>0.260780454006945</c:v>
                </c:pt>
                <c:pt idx="17">
                  <c:v>0.264551044866813</c:v>
                </c:pt>
                <c:pt idx="18">
                  <c:v>0.272635266615636</c:v>
                </c:pt>
                <c:pt idx="19">
                  <c:v>0.284314394359295</c:v>
                </c:pt>
                <c:pt idx="20">
                  <c:v>0.298436811819058</c:v>
                </c:pt>
                <c:pt idx="21">
                  <c:v>0.314080190325771</c:v>
                </c:pt>
                <c:pt idx="22">
                  <c:v>0.327048349962503</c:v>
                </c:pt>
                <c:pt idx="23">
                  <c:v>0.343310399366938</c:v>
                </c:pt>
                <c:pt idx="24">
                  <c:v>0.362153159099377</c:v>
                </c:pt>
                <c:pt idx="25">
                  <c:v>0.381266252232406</c:v>
                </c:pt>
                <c:pt idx="26">
                  <c:v>0.410358518072048</c:v>
                </c:pt>
                <c:pt idx="27">
                  <c:v>0.447252347774518</c:v>
                </c:pt>
                <c:pt idx="28">
                  <c:v>0.490087032625843</c:v>
                </c:pt>
                <c:pt idx="29">
                  <c:v>0.533641010458752</c:v>
                </c:pt>
                <c:pt idx="30">
                  <c:v>0.621504086437119</c:v>
                </c:pt>
                <c:pt idx="31">
                  <c:v>0.720678145787968</c:v>
                </c:pt>
                <c:pt idx="32">
                  <c:v>0.838924518633564</c:v>
                </c:pt>
                <c:pt idx="33">
                  <c:v>1</c:v>
                </c:pt>
                <c:pt idx="34">
                  <c:v>1.21220056987476</c:v>
                </c:pt>
                <c:pt idx="35">
                  <c:v>1.45324508543886</c:v>
                </c:pt>
                <c:pt idx="36">
                  <c:v>1.73291984082786</c:v>
                </c:pt>
                <c:pt idx="37">
                  <c:v>1.97071680312685</c:v>
                </c:pt>
                <c:pt idx="38">
                  <c:v>2.22911236632373</c:v>
                </c:pt>
                <c:pt idx="39">
                  <c:v>2.53779493462406</c:v>
                </c:pt>
                <c:pt idx="40">
                  <c:v>3.01402449325686</c:v>
                </c:pt>
                <c:pt idx="41">
                  <c:v>3.57800140500595</c:v>
                </c:pt>
                <c:pt idx="42">
                  <c:v>4.13020211416939</c:v>
                </c:pt>
                <c:pt idx="43">
                  <c:v>4.75203110389655</c:v>
                </c:pt>
                <c:pt idx="44">
                  <c:v>5.45502366859349</c:v>
                </c:pt>
                <c:pt idx="45">
                  <c:v>6.23558629734656</c:v>
                </c:pt>
                <c:pt idx="46">
                  <c:v>7.14636683609146</c:v>
                </c:pt>
                <c:pt idx="47">
                  <c:v>8.12414144376855</c:v>
                </c:pt>
                <c:pt idx="48">
                  <c:v>9.20986792699873</c:v>
                </c:pt>
                <c:pt idx="49">
                  <c:v>10.3715408697676</c:v>
                </c:pt>
                <c:pt idx="50">
                  <c:v>11.6446674536035</c:v>
                </c:pt>
                <c:pt idx="51">
                  <c:v>13.3791296687227</c:v>
                </c:pt>
                <c:pt idx="52">
                  <c:v>15.3794273670046</c:v>
                </c:pt>
                <c:pt idx="53">
                  <c:v>17.9326472190338</c:v>
                </c:pt>
                <c:pt idx="54">
                  <c:v>20.7575958320156</c:v>
                </c:pt>
                <c:pt idx="55">
                  <c:v>23.8456068011079</c:v>
                </c:pt>
                <c:pt idx="56">
                  <c:v>27.1317262089255</c:v>
                </c:pt>
                <c:pt idx="57">
                  <c:v>31.2637342295066</c:v>
                </c:pt>
                <c:pt idx="58">
                  <c:v>35.9728116298721</c:v>
                </c:pt>
                <c:pt idx="59">
                  <c:v>41.1074768903522</c:v>
                </c:pt>
                <c:pt idx="60">
                  <c:v>46.5767981615947</c:v>
                </c:pt>
                <c:pt idx="61">
                  <c:v>52.112807994784</c:v>
                </c:pt>
                <c:pt idx="62">
                  <c:v>57.5935501012863</c:v>
                </c:pt>
                <c:pt idx="63">
                  <c:v>63.445712563087</c:v>
                </c:pt>
                <c:pt idx="64">
                  <c:v>69.7311666411036</c:v>
                </c:pt>
                <c:pt idx="65">
                  <c:v>76.1466282370689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Jiangsu!$AE$15:$AE$93</c:f>
              <c:numCache>
                <c:formatCode>0.000</c:formatCode>
                <c:ptCount val="79"/>
                <c:pt idx="0">
                  <c:v>0.141175382107491</c:v>
                </c:pt>
                <c:pt idx="1">
                  <c:v>0.14592318300926</c:v>
                </c:pt>
                <c:pt idx="2">
                  <c:v>0.153398654074278</c:v>
                </c:pt>
                <c:pt idx="3">
                  <c:v>0.159148129697418</c:v>
                </c:pt>
                <c:pt idx="4">
                  <c:v>0.166986714622824</c:v>
                </c:pt>
                <c:pt idx="5">
                  <c:v>0.176198806136229</c:v>
                </c:pt>
                <c:pt idx="6">
                  <c:v>0.186665969698125</c:v>
                </c:pt>
                <c:pt idx="7">
                  <c:v>0.1992482993238</c:v>
                </c:pt>
                <c:pt idx="8">
                  <c:v>0.215602765546059</c:v>
                </c:pt>
                <c:pt idx="9">
                  <c:v>0.22992925878241</c:v>
                </c:pt>
                <c:pt idx="10">
                  <c:v>0.238352225269843</c:v>
                </c:pt>
                <c:pt idx="11">
                  <c:v>0.245913674164893</c:v>
                </c:pt>
                <c:pt idx="12">
                  <c:v>0.25441889668928</c:v>
                </c:pt>
                <c:pt idx="13">
                  <c:v>0.263294146692478</c:v>
                </c:pt>
                <c:pt idx="14">
                  <c:v>0.27222451438416</c:v>
                </c:pt>
                <c:pt idx="15">
                  <c:v>0.280078671720491</c:v>
                </c:pt>
                <c:pt idx="16">
                  <c:v>0.286324240161298</c:v>
                </c:pt>
                <c:pt idx="17">
                  <c:v>0.292897615252995</c:v>
                </c:pt>
                <c:pt idx="18">
                  <c:v>0.302247402165214</c:v>
                </c:pt>
                <c:pt idx="19">
                  <c:v>0.315425418957758</c:v>
                </c:pt>
                <c:pt idx="20">
                  <c:v>0.331606705239232</c:v>
                </c:pt>
                <c:pt idx="21">
                  <c:v>0.349873708707503</c:v>
                </c:pt>
                <c:pt idx="22">
                  <c:v>0.367881942544121</c:v>
                </c:pt>
                <c:pt idx="23">
                  <c:v>0.386451046096143</c:v>
                </c:pt>
                <c:pt idx="24">
                  <c:v>0.407985531397462</c:v>
                </c:pt>
                <c:pt idx="25">
                  <c:v>0.431120285201122</c:v>
                </c:pt>
                <c:pt idx="26">
                  <c:v>0.459243275738753</c:v>
                </c:pt>
                <c:pt idx="27">
                  <c:v>0.495809588776363</c:v>
                </c:pt>
                <c:pt idx="28">
                  <c:v>0.539163860069633</c:v>
                </c:pt>
                <c:pt idx="29">
                  <c:v>0.586167260847968</c:v>
                </c:pt>
                <c:pt idx="30">
                  <c:v>0.654486267008587</c:v>
                </c:pt>
                <c:pt idx="31">
                  <c:v>0.749228361672839</c:v>
                </c:pt>
                <c:pt idx="32">
                  <c:v>0.859475205952797</c:v>
                </c:pt>
                <c:pt idx="33">
                  <c:v>1</c:v>
                </c:pt>
                <c:pt idx="34">
                  <c:v>1.18609504214867</c:v>
                </c:pt>
                <c:pt idx="35">
                  <c:v>1.41221710798054</c:v>
                </c:pt>
                <c:pt idx="36">
                  <c:v>1.67361336772835</c:v>
                </c:pt>
                <c:pt idx="37">
                  <c:v>1.93854483983196</c:v>
                </c:pt>
                <c:pt idx="38">
                  <c:v>2.19908869494821</c:v>
                </c:pt>
                <c:pt idx="39">
                  <c:v>2.50110596419172</c:v>
                </c:pt>
                <c:pt idx="40">
                  <c:v>2.92109742821431</c:v>
                </c:pt>
                <c:pt idx="41">
                  <c:v>3.49448786847102</c:v>
                </c:pt>
                <c:pt idx="42">
                  <c:v>4.12156661874348</c:v>
                </c:pt>
                <c:pt idx="43">
                  <c:v>4.76181570380091</c:v>
                </c:pt>
                <c:pt idx="44">
                  <c:v>5.48308286332898</c:v>
                </c:pt>
                <c:pt idx="45">
                  <c:v>6.30149523531171</c:v>
                </c:pt>
                <c:pt idx="46">
                  <c:v>7.24452699260905</c:v>
                </c:pt>
                <c:pt idx="47">
                  <c:v>8.30850276751539</c:v>
                </c:pt>
                <c:pt idx="48">
                  <c:v>9.487911542136</c:v>
                </c:pt>
                <c:pt idx="49">
                  <c:v>10.7819888154524</c:v>
                </c:pt>
                <c:pt idx="50">
                  <c:v>12.195508194358</c:v>
                </c:pt>
                <c:pt idx="51">
                  <c:v>13.9605135544838</c:v>
                </c:pt>
                <c:pt idx="52">
                  <c:v>16.1883051329259</c:v>
                </c:pt>
                <c:pt idx="53">
                  <c:v>18.8490910310976</c:v>
                </c:pt>
                <c:pt idx="54">
                  <c:v>21.941230080501</c:v>
                </c:pt>
                <c:pt idx="55">
                  <c:v>25.422341128985</c:v>
                </c:pt>
                <c:pt idx="56">
                  <c:v>29.3617163619689</c:v>
                </c:pt>
                <c:pt idx="57">
                  <c:v>33.9627756604809</c:v>
                </c:pt>
                <c:pt idx="58">
                  <c:v>39.369283379131</c:v>
                </c:pt>
                <c:pt idx="59">
                  <c:v>45.6307456167151</c:v>
                </c:pt>
                <c:pt idx="60">
                  <c:v>52.432759406272</c:v>
                </c:pt>
                <c:pt idx="61">
                  <c:v>59.5476107246326</c:v>
                </c:pt>
                <c:pt idx="62">
                  <c:v>66.8217974467386</c:v>
                </c:pt>
                <c:pt idx="63">
                  <c:v>74.3592338816945</c:v>
                </c:pt>
                <c:pt idx="64">
                  <c:v>82.5305823213493</c:v>
                </c:pt>
                <c:pt idx="65">
                  <c:v>91.2480795940862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Jiangsu!$E$15:$E$93</c:f>
              <c:numCache>
                <c:formatCode>0.000</c:formatCode>
                <c:ptCount val="79"/>
                <c:pt idx="0">
                  <c:v>0.193350979985469</c:v>
                </c:pt>
                <c:pt idx="1">
                  <c:v>0.195302476645635</c:v>
                </c:pt>
                <c:pt idx="2">
                  <c:v>0.191995370319423</c:v>
                </c:pt>
                <c:pt idx="3">
                  <c:v>0.190810730569999</c:v>
                </c:pt>
                <c:pt idx="4">
                  <c:v>0.192321036452592</c:v>
                </c:pt>
                <c:pt idx="5">
                  <c:v>0.194783358918968</c:v>
                </c:pt>
                <c:pt idx="6">
                  <c:v>0.199392870657549</c:v>
                </c:pt>
                <c:pt idx="7">
                  <c:v>0.206990236891287</c:v>
                </c:pt>
                <c:pt idx="8">
                  <c:v>0.220699352080514</c:v>
                </c:pt>
                <c:pt idx="9">
                  <c:v>0.222381757492046</c:v>
                </c:pt>
                <c:pt idx="10">
                  <c:v>0.221084174427868</c:v>
                </c:pt>
                <c:pt idx="11">
                  <c:v>0.221525040861869</c:v>
                </c:pt>
                <c:pt idx="12">
                  <c:v>0.22364842174393</c:v>
                </c:pt>
                <c:pt idx="13">
                  <c:v>0.225946220546701</c:v>
                </c:pt>
                <c:pt idx="14">
                  <c:v>0.229017545783616</c:v>
                </c:pt>
                <c:pt idx="15">
                  <c:v>0.229387680387132</c:v>
                </c:pt>
                <c:pt idx="16">
                  <c:v>0.229275781373559</c:v>
                </c:pt>
                <c:pt idx="17">
                  <c:v>0.231217106350716</c:v>
                </c:pt>
                <c:pt idx="18">
                  <c:v>0.238442952329474</c:v>
                </c:pt>
                <c:pt idx="19">
                  <c:v>0.249877445250215</c:v>
                </c:pt>
                <c:pt idx="20">
                  <c:v>0.264025990081873</c:v>
                </c:pt>
                <c:pt idx="21">
                  <c:v>0.279742834761557</c:v>
                </c:pt>
                <c:pt idx="22">
                  <c:v>0.292128713758668</c:v>
                </c:pt>
                <c:pt idx="23">
                  <c:v>0.308308908288973</c:v>
                </c:pt>
                <c:pt idx="24">
                  <c:v>0.327308184343265</c:v>
                </c:pt>
                <c:pt idx="25">
                  <c:v>0.346362437161107</c:v>
                </c:pt>
                <c:pt idx="26">
                  <c:v>0.376809700478828</c:v>
                </c:pt>
                <c:pt idx="27">
                  <c:v>0.415652630927412</c:v>
                </c:pt>
                <c:pt idx="28">
                  <c:v>0.460463427351574</c:v>
                </c:pt>
                <c:pt idx="29">
                  <c:v>0.50504008371815</c:v>
                </c:pt>
                <c:pt idx="30">
                  <c:v>0.60016172322786</c:v>
                </c:pt>
                <c:pt idx="31">
                  <c:v>0.705352334476813</c:v>
                </c:pt>
                <c:pt idx="32">
                  <c:v>0.829609613468845</c:v>
                </c:pt>
                <c:pt idx="33">
                  <c:v>1</c:v>
                </c:pt>
                <c:pt idx="34">
                  <c:v>1.22453982804781</c:v>
                </c:pt>
                <c:pt idx="35">
                  <c:v>1.47556049311913</c:v>
                </c:pt>
                <c:pt idx="36">
                  <c:v>1.76401557018119</c:v>
                </c:pt>
                <c:pt idx="37">
                  <c:v>1.99547480341449</c:v>
                </c:pt>
                <c:pt idx="38">
                  <c:v>2.2457276370639</c:v>
                </c:pt>
                <c:pt idx="39">
                  <c:v>2.54893546011266</c:v>
                </c:pt>
                <c:pt idx="40">
                  <c:v>3.04227451851623</c:v>
                </c:pt>
                <c:pt idx="41">
                  <c:v>3.62329884011933</c:v>
                </c:pt>
                <c:pt idx="42">
                  <c:v>4.17758884201484</c:v>
                </c:pt>
                <c:pt idx="43">
                  <c:v>4.7934541373607</c:v>
                </c:pt>
                <c:pt idx="44">
                  <c:v>5.48685364446809</c:v>
                </c:pt>
                <c:pt idx="45">
                  <c:v>6.25316856615237</c:v>
                </c:pt>
                <c:pt idx="46">
                  <c:v>7.15312141658975</c:v>
                </c:pt>
                <c:pt idx="47">
                  <c:v>8.10861512697567</c:v>
                </c:pt>
                <c:pt idx="48">
                  <c:v>9.16769105594924</c:v>
                </c:pt>
                <c:pt idx="49">
                  <c:v>10.2913512622349</c:v>
                </c:pt>
                <c:pt idx="50">
                  <c:v>11.5201272902808</c:v>
                </c:pt>
                <c:pt idx="51">
                  <c:v>13.2596679064305</c:v>
                </c:pt>
                <c:pt idx="52">
                  <c:v>15.2673409430107</c:v>
                </c:pt>
                <c:pt idx="53">
                  <c:v>17.8717653839605</c:v>
                </c:pt>
                <c:pt idx="54">
                  <c:v>20.7107581655379</c:v>
                </c:pt>
                <c:pt idx="55">
                  <c:v>23.7784763924588</c:v>
                </c:pt>
                <c:pt idx="56">
                  <c:v>27.0072352337227</c:v>
                </c:pt>
                <c:pt idx="57">
                  <c:v>31.1538794461321</c:v>
                </c:pt>
                <c:pt idx="58">
                  <c:v>35.8440273462152</c:v>
                </c:pt>
                <c:pt idx="59">
                  <c:v>40.9116109131335</c:v>
                </c:pt>
                <c:pt idx="60">
                  <c:v>46.2388458658444</c:v>
                </c:pt>
                <c:pt idx="61">
                  <c:v>51.5242141044163</c:v>
                </c:pt>
                <c:pt idx="62">
                  <c:v>56.6508788076258</c:v>
                </c:pt>
                <c:pt idx="63">
                  <c:v>62.1302763625128</c:v>
                </c:pt>
                <c:pt idx="64">
                  <c:v>68.0476249907226</c:v>
                </c:pt>
                <c:pt idx="65">
                  <c:v>74.0356367904991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Jiangsu!$AE$15:$AE$93</c:f>
              <c:numCache>
                <c:formatCode>0.000</c:formatCode>
                <c:ptCount val="79"/>
                <c:pt idx="0">
                  <c:v>0.141175382107491</c:v>
                </c:pt>
                <c:pt idx="1">
                  <c:v>0.14592318300926</c:v>
                </c:pt>
                <c:pt idx="2">
                  <c:v>0.153398654074278</c:v>
                </c:pt>
                <c:pt idx="3">
                  <c:v>0.159148129697418</c:v>
                </c:pt>
                <c:pt idx="4">
                  <c:v>0.166986714622824</c:v>
                </c:pt>
                <c:pt idx="5">
                  <c:v>0.176198806136229</c:v>
                </c:pt>
                <c:pt idx="6">
                  <c:v>0.186665969698125</c:v>
                </c:pt>
                <c:pt idx="7">
                  <c:v>0.1992482993238</c:v>
                </c:pt>
                <c:pt idx="8">
                  <c:v>0.215602765546059</c:v>
                </c:pt>
                <c:pt idx="9">
                  <c:v>0.22992925878241</c:v>
                </c:pt>
                <c:pt idx="10">
                  <c:v>0.238352225269843</c:v>
                </c:pt>
                <c:pt idx="11">
                  <c:v>0.245913674164893</c:v>
                </c:pt>
                <c:pt idx="12">
                  <c:v>0.25441889668928</c:v>
                </c:pt>
                <c:pt idx="13">
                  <c:v>0.263294146692478</c:v>
                </c:pt>
                <c:pt idx="14">
                  <c:v>0.27222451438416</c:v>
                </c:pt>
                <c:pt idx="15">
                  <c:v>0.280078671720491</c:v>
                </c:pt>
                <c:pt idx="16">
                  <c:v>0.286324240161298</c:v>
                </c:pt>
                <c:pt idx="17">
                  <c:v>0.292897615252995</c:v>
                </c:pt>
                <c:pt idx="18">
                  <c:v>0.302247402165214</c:v>
                </c:pt>
                <c:pt idx="19">
                  <c:v>0.315425418957758</c:v>
                </c:pt>
                <c:pt idx="20">
                  <c:v>0.331606705239232</c:v>
                </c:pt>
                <c:pt idx="21">
                  <c:v>0.349873708707503</c:v>
                </c:pt>
                <c:pt idx="22">
                  <c:v>0.367881942544121</c:v>
                </c:pt>
                <c:pt idx="23">
                  <c:v>0.386451046096143</c:v>
                </c:pt>
                <c:pt idx="24">
                  <c:v>0.407985531397462</c:v>
                </c:pt>
                <c:pt idx="25">
                  <c:v>0.431120285201122</c:v>
                </c:pt>
                <c:pt idx="26">
                  <c:v>0.459243275738753</c:v>
                </c:pt>
                <c:pt idx="27">
                  <c:v>0.495809588776363</c:v>
                </c:pt>
                <c:pt idx="28">
                  <c:v>0.539163860069633</c:v>
                </c:pt>
                <c:pt idx="29">
                  <c:v>0.586167260847968</c:v>
                </c:pt>
                <c:pt idx="30">
                  <c:v>0.654486267008587</c:v>
                </c:pt>
                <c:pt idx="31">
                  <c:v>0.749228361672839</c:v>
                </c:pt>
                <c:pt idx="32">
                  <c:v>0.859475205952797</c:v>
                </c:pt>
                <c:pt idx="33">
                  <c:v>1</c:v>
                </c:pt>
                <c:pt idx="34">
                  <c:v>1.18609504214867</c:v>
                </c:pt>
                <c:pt idx="35">
                  <c:v>1.41221710798054</c:v>
                </c:pt>
                <c:pt idx="36">
                  <c:v>1.67361336772835</c:v>
                </c:pt>
                <c:pt idx="37">
                  <c:v>1.93854483983196</c:v>
                </c:pt>
                <c:pt idx="38">
                  <c:v>2.19908869494821</c:v>
                </c:pt>
                <c:pt idx="39">
                  <c:v>2.50110596419172</c:v>
                </c:pt>
                <c:pt idx="40">
                  <c:v>2.92109742821431</c:v>
                </c:pt>
                <c:pt idx="41">
                  <c:v>3.49448786847102</c:v>
                </c:pt>
                <c:pt idx="42">
                  <c:v>4.12156661874348</c:v>
                </c:pt>
                <c:pt idx="43">
                  <c:v>4.76181570380091</c:v>
                </c:pt>
                <c:pt idx="44">
                  <c:v>5.48308286332898</c:v>
                </c:pt>
                <c:pt idx="45">
                  <c:v>6.30149523531171</c:v>
                </c:pt>
                <c:pt idx="46">
                  <c:v>7.24452699260905</c:v>
                </c:pt>
                <c:pt idx="47">
                  <c:v>8.30850276751539</c:v>
                </c:pt>
                <c:pt idx="48">
                  <c:v>9.487911542136</c:v>
                </c:pt>
                <c:pt idx="49">
                  <c:v>10.7819888154524</c:v>
                </c:pt>
                <c:pt idx="50">
                  <c:v>12.195508194358</c:v>
                </c:pt>
                <c:pt idx="51">
                  <c:v>13.9605135544838</c:v>
                </c:pt>
                <c:pt idx="52">
                  <c:v>16.1883051329259</c:v>
                </c:pt>
                <c:pt idx="53">
                  <c:v>18.8490910310976</c:v>
                </c:pt>
                <c:pt idx="54">
                  <c:v>21.941230080501</c:v>
                </c:pt>
                <c:pt idx="55">
                  <c:v>25.422341128985</c:v>
                </c:pt>
                <c:pt idx="56">
                  <c:v>29.3617163619689</c:v>
                </c:pt>
                <c:pt idx="57">
                  <c:v>33.9627756604809</c:v>
                </c:pt>
                <c:pt idx="58">
                  <c:v>39.369283379131</c:v>
                </c:pt>
                <c:pt idx="59">
                  <c:v>45.6307456167151</c:v>
                </c:pt>
                <c:pt idx="60">
                  <c:v>52.432759406272</c:v>
                </c:pt>
                <c:pt idx="61">
                  <c:v>59.5476107246326</c:v>
                </c:pt>
                <c:pt idx="62">
                  <c:v>66.8217974467386</c:v>
                </c:pt>
                <c:pt idx="63">
                  <c:v>74.3592338816945</c:v>
                </c:pt>
                <c:pt idx="64">
                  <c:v>82.5305823213493</c:v>
                </c:pt>
                <c:pt idx="65">
                  <c:v>91.2480795940862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Jiangsu!$D$15:$D$93</c:f>
              <c:numCache>
                <c:formatCode>0.000</c:formatCode>
                <c:ptCount val="79"/>
                <c:pt idx="1">
                  <c:v>1.01009302699326</c:v>
                </c:pt>
                <c:pt idx="2">
                  <c:v>0.983066746602439</c:v>
                </c:pt>
                <c:pt idx="3">
                  <c:v>0.993829852524812</c:v>
                </c:pt>
                <c:pt idx="4">
                  <c:v>1.00791520412967</c:v>
                </c:pt>
                <c:pt idx="5">
                  <c:v>1.01280318841763</c:v>
                </c:pt>
                <c:pt idx="6">
                  <c:v>1.02366481286781</c:v>
                </c:pt>
                <c:pt idx="7">
                  <c:v>1.0381024968881</c:v>
                </c:pt>
                <c:pt idx="8">
                  <c:v>1.06623073336752</c:v>
                </c:pt>
                <c:pt idx="9">
                  <c:v>1.0076230645703</c:v>
                </c:pt>
                <c:pt idx="10">
                  <c:v>0.994165065161764</c:v>
                </c:pt>
                <c:pt idx="11">
                  <c:v>1.00199411122547</c:v>
                </c:pt>
                <c:pt idx="12">
                  <c:v>1.0095852860417</c:v>
                </c:pt>
                <c:pt idx="13">
                  <c:v>1.01027415612797</c:v>
                </c:pt>
                <c:pt idx="14">
                  <c:v>1.01359316933686</c:v>
                </c:pt>
                <c:pt idx="15">
                  <c:v>1.00161618448163</c:v>
                </c:pt>
                <c:pt idx="16">
                  <c:v>0.999512183856676</c:v>
                </c:pt>
                <c:pt idx="17">
                  <c:v>1.00846720471533</c:v>
                </c:pt>
                <c:pt idx="18">
                  <c:v>1.03125134680908</c:v>
                </c:pt>
                <c:pt idx="19">
                  <c:v>1.04795483703348</c:v>
                </c:pt>
                <c:pt idx="20">
                  <c:v>1.05662193647566</c:v>
                </c:pt>
                <c:pt idx="21">
                  <c:v>1.05952764224011</c:v>
                </c:pt>
                <c:pt idx="22">
                  <c:v>1.04427594725587</c:v>
                </c:pt>
                <c:pt idx="23">
                  <c:v>1.05538721039135</c:v>
                </c:pt>
                <c:pt idx="24">
                  <c:v>1.06162415533087</c:v>
                </c:pt>
                <c:pt idx="25">
                  <c:v>1.05821502097809</c:v>
                </c:pt>
                <c:pt idx="26">
                  <c:v>1.08790578899743</c:v>
                </c:pt>
                <c:pt idx="27">
                  <c:v>1.10308367963783</c:v>
                </c:pt>
                <c:pt idx="28">
                  <c:v>1.10780828290243</c:v>
                </c:pt>
                <c:pt idx="29">
                  <c:v>1.09680824516936</c:v>
                </c:pt>
                <c:pt idx="30">
                  <c:v>1.18834473257928</c:v>
                </c:pt>
                <c:pt idx="31">
                  <c:v>1.17527044324521</c:v>
                </c:pt>
                <c:pt idx="32">
                  <c:v>1.17616341921403</c:v>
                </c:pt>
                <c:pt idx="33">
                  <c:v>1.2053862247554</c:v>
                </c:pt>
                <c:pt idx="34">
                  <c:v>1.22453982804781</c:v>
                </c:pt>
                <c:pt idx="35">
                  <c:v>1.20499183392957</c:v>
                </c:pt>
                <c:pt idx="36">
                  <c:v>1.19548847939965</c:v>
                </c:pt>
                <c:pt idx="37">
                  <c:v>1.13121155909612</c:v>
                </c:pt>
                <c:pt idx="38">
                  <c:v>1.12541016966048</c:v>
                </c:pt>
                <c:pt idx="39">
                  <c:v>1.13501540349086</c:v>
                </c:pt>
                <c:pt idx="40">
                  <c:v>1.19354709686599</c:v>
                </c:pt>
                <c:pt idx="41">
                  <c:v>1.1909835282999</c:v>
                </c:pt>
                <c:pt idx="42">
                  <c:v>1.15297937773116</c:v>
                </c:pt>
                <c:pt idx="43">
                  <c:v>1.14742123235106</c:v>
                </c:pt>
                <c:pt idx="44">
                  <c:v>1.14465550044653</c:v>
                </c:pt>
                <c:pt idx="45">
                  <c:v>1.1396638167043</c:v>
                </c:pt>
                <c:pt idx="46">
                  <c:v>1.14391949312045</c:v>
                </c:pt>
                <c:pt idx="47">
                  <c:v>1.13357716928583</c:v>
                </c:pt>
                <c:pt idx="48">
                  <c:v>1.13061119715132</c:v>
                </c:pt>
                <c:pt idx="49">
                  <c:v>1.12256741631323</c:v>
                </c:pt>
                <c:pt idx="50">
                  <c:v>1.11939890076001</c:v>
                </c:pt>
                <c:pt idx="51">
                  <c:v>1.15100012111995</c:v>
                </c:pt>
                <c:pt idx="52">
                  <c:v>1.15141201504802</c:v>
                </c:pt>
                <c:pt idx="53">
                  <c:v>1.17058795311321</c:v>
                </c:pt>
                <c:pt idx="54">
                  <c:v>1.15885351673905</c:v>
                </c:pt>
                <c:pt idx="55">
                  <c:v>1.14812196648723</c:v>
                </c:pt>
                <c:pt idx="56">
                  <c:v>1.13578493373477</c:v>
                </c:pt>
                <c:pt idx="57">
                  <c:v>1.15353827137521</c:v>
                </c:pt>
                <c:pt idx="58">
                  <c:v>1.15054779640503</c:v>
                </c:pt>
                <c:pt idx="59">
                  <c:v>1.14137874402256</c:v>
                </c:pt>
                <c:pt idx="60">
                  <c:v>1.13021327769327</c:v>
                </c:pt>
                <c:pt idx="61">
                  <c:v>1.11430579936849</c:v>
                </c:pt>
                <c:pt idx="62">
                  <c:v>1.0995001048016</c:v>
                </c:pt>
                <c:pt idx="63">
                  <c:v>1.09672219867045</c:v>
                </c:pt>
                <c:pt idx="64">
                  <c:v>1.0952409835373</c:v>
                </c:pt>
                <c:pt idx="65">
                  <c:v>1.08799736655898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Jiangsu!$B$15:$B$93</c:f>
              <c:numCache>
                <c:formatCode>0.0</c:formatCode>
                <c:ptCount val="79"/>
                <c:pt idx="0">
                  <c:v>15.9936976866878</c:v>
                </c:pt>
                <c:pt idx="1">
                  <c:v>16.1551225091615</c:v>
                </c:pt>
                <c:pt idx="2">
                  <c:v>15.8815967062983</c:v>
                </c:pt>
                <c:pt idx="3">
                  <c:v>15.7838382575294</c:v>
                </c:pt>
                <c:pt idx="4">
                  <c:v>15.909177262743</c:v>
                </c:pt>
                <c:pt idx="5">
                  <c:v>16.1138155518462</c:v>
                </c:pt>
                <c:pt idx="6">
                  <c:v>16.4965771668238</c:v>
                </c:pt>
                <c:pt idx="7">
                  <c:v>17.1274222295503</c:v>
                </c:pt>
                <c:pt idx="8">
                  <c:v>18.2665208994544</c:v>
                </c:pt>
                <c:pt idx="9">
                  <c:v>18.4067680629813</c:v>
                </c:pt>
                <c:pt idx="10">
                  <c:v>18.2997251388437</c:v>
                </c:pt>
                <c:pt idx="11">
                  <c:v>18.3365729081217</c:v>
                </c:pt>
                <c:pt idx="12">
                  <c:v>18.512795704269</c:v>
                </c:pt>
                <c:pt idx="13">
                  <c:v>18.7036093881183</c:v>
                </c:pt>
                <c:pt idx="14">
                  <c:v>18.9585471660707</c:v>
                </c:pt>
                <c:pt idx="15">
                  <c:v>18.9896666176411</c:v>
                </c:pt>
                <c:pt idx="16">
                  <c:v>18.9807915417463</c:v>
                </c:pt>
                <c:pt idx="17">
                  <c:v>19.1419229090089</c:v>
                </c:pt>
                <c:pt idx="18">
                  <c:v>19.7412051749694</c:v>
                </c:pt>
                <c:pt idx="19">
                  <c:v>20.6909711523279</c:v>
                </c:pt>
                <c:pt idx="20">
                  <c:v>21.8669175926867</c:v>
                </c:pt>
                <c:pt idx="21">
                  <c:v>23.1731421484907</c:v>
                </c:pt>
                <c:pt idx="22">
                  <c:v>24.2021443526065</c:v>
                </c:pt>
                <c:pt idx="23">
                  <c:v>25.5452085066238</c:v>
                </c:pt>
                <c:pt idx="24">
                  <c:v>27.1226547192513</c:v>
                </c:pt>
                <c:pt idx="25">
                  <c:v>28.7046666182616</c:v>
                </c:pt>
                <c:pt idx="26">
                  <c:v>31.2320990466027</c:v>
                </c:pt>
                <c:pt idx="27">
                  <c:v>34.4585601253102</c:v>
                </c:pt>
                <c:pt idx="28">
                  <c:v>38.1812314875907</c:v>
                </c:pt>
                <c:pt idx="29">
                  <c:v>41.8830133269488</c:v>
                </c:pt>
                <c:pt idx="30">
                  <c:v>49.7824393227664</c:v>
                </c:pt>
                <c:pt idx="31">
                  <c:v>58.5262867859001</c:v>
                </c:pt>
                <c:pt idx="32">
                  <c:v>68.8501553293789</c:v>
                </c:pt>
                <c:pt idx="33">
                  <c:v>83.005071412428</c:v>
                </c:pt>
                <c:pt idx="34">
                  <c:v>101.659407666362</c:v>
                </c:pt>
                <c:pt idx="35">
                  <c:v>122.513242373942</c:v>
                </c:pt>
                <c:pt idx="36">
                  <c:v>146.472823670447</c:v>
                </c:pt>
                <c:pt idx="37">
                  <c:v>165.69496904413</c:v>
                </c:pt>
                <c:pt idx="38">
                  <c:v>186.478195196875</c:v>
                </c:pt>
                <c:pt idx="39">
                  <c:v>211.664278489664</c:v>
                </c:pt>
                <c:pt idx="40">
                  <c:v>253.016707457504</c:v>
                </c:pt>
                <c:pt idx="41">
                  <c:v>303.320578205858</c:v>
                </c:pt>
                <c:pt idx="42">
                  <c:v>352.906930672499</c:v>
                </c:pt>
                <c:pt idx="43">
                  <c:v>408.181849618525</c:v>
                </c:pt>
                <c:pt idx="44">
                  <c:v>470.058913322425</c:v>
                </c:pt>
                <c:pt idx="45">
                  <c:v>538.326572919476</c:v>
                </c:pt>
                <c:pt idx="46">
                  <c:v>618.498302646103</c:v>
                </c:pt>
                <c:pt idx="47">
                  <c:v>703.804064037245</c:v>
                </c:pt>
                <c:pt idx="48">
                  <c:v>798.863584773418</c:v>
                </c:pt>
                <c:pt idx="49">
                  <c:v>899.738324993655</c:v>
                </c:pt>
                <c:pt idx="50">
                  <c:v>1010.41409605656</c:v>
                </c:pt>
                <c:pt idx="51">
                  <c:v>1172.37117352382</c:v>
                </c:pt>
                <c:pt idx="52">
                  <c:v>1359.97484736235</c:v>
                </c:pt>
                <c:pt idx="53">
                  <c:v>1605.84574493691</c:v>
                </c:pt>
                <c:pt idx="54">
                  <c:v>1876.42029791418</c:v>
                </c:pt>
                <c:pt idx="55">
                  <c:v>2174.32459538534</c:v>
                </c:pt>
                <c:pt idx="56">
                  <c:v>2500.77633375121</c:v>
                </c:pt>
                <c:pt idx="57">
                  <c:v>2925.76231438167</c:v>
                </c:pt>
                <c:pt idx="58">
                  <c:v>3414.04244515904</c:v>
                </c:pt>
                <c:pt idx="59">
                  <c:v>3982.56178602467</c:v>
                </c:pt>
                <c:pt idx="60">
                  <c:v>4562.30363379882</c:v>
                </c:pt>
                <c:pt idx="61">
                  <c:v>5132.64283465717</c:v>
                </c:pt>
                <c:pt idx="62">
                  <c:v>5670.70762122981</c:v>
                </c:pt>
                <c:pt idx="63">
                  <c:v>6234.19009707176</c:v>
                </c:pt>
                <c:pt idx="64">
                  <c:v>6848.01716815108</c:v>
                </c:pt>
                <c:pt idx="65">
                  <c:v>7513.89783639839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Jiangsu!$Z$15:$Z$93</c:f>
              <c:numCache>
                <c:formatCode>0.0</c:formatCode>
                <c:ptCount val="79"/>
                <c:pt idx="0">
                  <c:v>15.8377725922419</c:v>
                </c:pt>
                <c:pt idx="1">
                  <c:v>16.6257469733912</c:v>
                </c:pt>
                <c:pt idx="2">
                  <c:v>16.9452340204339</c:v>
                </c:pt>
                <c:pt idx="3">
                  <c:v>17.4009164479418</c:v>
                </c:pt>
                <c:pt idx="4">
                  <c:v>18.0487077802937</c:v>
                </c:pt>
                <c:pt idx="5">
                  <c:v>18.7507266590618</c:v>
                </c:pt>
                <c:pt idx="6">
                  <c:v>19.6103827955153</c:v>
                </c:pt>
                <c:pt idx="7">
                  <c:v>20.7056612765204</c:v>
                </c:pt>
                <c:pt idx="8">
                  <c:v>22.3115174389731</c:v>
                </c:pt>
                <c:pt idx="9">
                  <c:v>22.9077369220209</c:v>
                </c:pt>
                <c:pt idx="10">
                  <c:v>23.2176513103957</c:v>
                </c:pt>
                <c:pt idx="11">
                  <c:v>23.6315046358145</c:v>
                </c:pt>
                <c:pt idx="12">
                  <c:v>24.1527766561883</c:v>
                </c:pt>
                <c:pt idx="13">
                  <c:v>24.6616447940916</c:v>
                </c:pt>
                <c:pt idx="14">
                  <c:v>25.2108029216971</c:v>
                </c:pt>
                <c:pt idx="15">
                  <c:v>25.5100391248234</c:v>
                </c:pt>
                <c:pt idx="16">
                  <c:v>25.7386483991689</c:v>
                </c:pt>
                <c:pt idx="17">
                  <c:v>26.1108001878022</c:v>
                </c:pt>
                <c:pt idx="18">
                  <c:v>26.9087010196196</c:v>
                </c:pt>
                <c:pt idx="19">
                  <c:v>28.0614138015178</c:v>
                </c:pt>
                <c:pt idx="20">
                  <c:v>29.4552756955286</c:v>
                </c:pt>
                <c:pt idx="21">
                  <c:v>30.9992542145195</c:v>
                </c:pt>
                <c:pt idx="22">
                  <c:v>32.2791925540134</c:v>
                </c:pt>
                <c:pt idx="23">
                  <c:v>33.8842329833836</c:v>
                </c:pt>
                <c:pt idx="24">
                  <c:v>35.7439857377459</c:v>
                </c:pt>
                <c:pt idx="25">
                  <c:v>37.6304200023266</c:v>
                </c:pt>
                <c:pt idx="26">
                  <c:v>40.5017839794818</c:v>
                </c:pt>
                <c:pt idx="27">
                  <c:v>44.1431508695992</c:v>
                </c:pt>
                <c:pt idx="28">
                  <c:v>48.3708714511735</c:v>
                </c:pt>
                <c:pt idx="29">
                  <c:v>52.6695851952511</c:v>
                </c:pt>
                <c:pt idx="30">
                  <c:v>61.3415419509381</c:v>
                </c:pt>
                <c:pt idx="31">
                  <c:v>71.129876178939</c:v>
                </c:pt>
                <c:pt idx="32">
                  <c:v>82.800619781022</c:v>
                </c:pt>
                <c:pt idx="33">
                  <c:v>98.6985335890376</c:v>
                </c:pt>
                <c:pt idx="34">
                  <c:v>119.642418662435</c:v>
                </c:pt>
                <c:pt idx="35">
                  <c:v>143.433158878291</c:v>
                </c:pt>
                <c:pt idx="36">
                  <c:v>171.036647117058</c:v>
                </c:pt>
                <c:pt idx="37">
                  <c:v>194.506858587896</c:v>
                </c:pt>
                <c:pt idx="38">
                  <c:v>220.010121761341</c:v>
                </c:pt>
                <c:pt idx="39">
                  <c:v>250.476638597083</c:v>
                </c:pt>
                <c:pt idx="40">
                  <c:v>298.076921625498</c:v>
                </c:pt>
                <c:pt idx="41">
                  <c:v>356.11643420693</c:v>
                </c:pt>
                <c:pt idx="42">
                  <c:v>415.023487767386</c:v>
                </c:pt>
                <c:pt idx="43">
                  <c:v>481.15883148885</c:v>
                </c:pt>
                <c:pt idx="44">
                  <c:v>555.545965419898</c:v>
                </c:pt>
                <c:pt idx="45">
                  <c:v>638.087855416765</c:v>
                </c:pt>
                <c:pt idx="46">
                  <c:v>734.532532246547</c:v>
                </c:pt>
                <c:pt idx="47">
                  <c:v>838.285254586685</c:v>
                </c:pt>
                <c:pt idx="48">
                  <c:v>954.064242591731</c:v>
                </c:pt>
                <c:pt idx="49">
                  <c:v>1078.00996964924</c:v>
                </c:pt>
                <c:pt idx="50">
                  <c:v>1214.16003285466</c:v>
                </c:pt>
                <c:pt idx="51">
                  <c:v>1405.207280085</c:v>
                </c:pt>
                <c:pt idx="52">
                  <c:v>1627.04494406656</c:v>
                </c:pt>
                <c:pt idx="53">
                  <c:v>1913.80168018134</c:v>
                </c:pt>
                <c:pt idx="54">
                  <c:v>2233.22487039137</c:v>
                </c:pt>
                <c:pt idx="55">
                  <c:v>2588.36558178893</c:v>
                </c:pt>
                <c:pt idx="56">
                  <c:v>2981.05084405131</c:v>
                </c:pt>
                <c:pt idx="57">
                  <c:v>3483.62137588134</c:v>
                </c:pt>
                <c:pt idx="58">
                  <c:v>4063.50600206632</c:v>
                </c:pt>
                <c:pt idx="59">
                  <c:v>4740.13470013736</c:v>
                </c:pt>
                <c:pt idx="60">
                  <c:v>5444.83694920864</c:v>
                </c:pt>
                <c:pt idx="61">
                  <c:v>6153.86578842593</c:v>
                </c:pt>
                <c:pt idx="62">
                  <c:v>6840.2760220183</c:v>
                </c:pt>
                <c:pt idx="63">
                  <c:v>7558.82875590664</c:v>
                </c:pt>
                <c:pt idx="64">
                  <c:v>8334.16619635913</c:v>
                </c:pt>
                <c:pt idx="65">
                  <c:v>9169.14439531592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Jiangsu!$AU$15:$AU$93</c:f>
              <c:numCache>
                <c:formatCode>0.0</c:formatCode>
                <c:ptCount val="79"/>
                <c:pt idx="0">
                  <c:v>15.533243775416</c:v>
                </c:pt>
                <c:pt idx="1">
                  <c:v>15.7226380640788</c:v>
                </c:pt>
                <c:pt idx="2">
                  <c:v>15.4746152927258</c:v>
                </c:pt>
                <c:pt idx="3">
                  <c:v>15.4001442890131</c:v>
                </c:pt>
                <c:pt idx="4">
                  <c:v>15.5467093385482</c:v>
                </c:pt>
                <c:pt idx="5">
                  <c:v>15.7706549482522</c:v>
                </c:pt>
                <c:pt idx="6">
                  <c:v>16.1709329927495</c:v>
                </c:pt>
                <c:pt idx="7">
                  <c:v>16.8175949668951</c:v>
                </c:pt>
                <c:pt idx="8">
                  <c:v>17.9708493646069</c:v>
                </c:pt>
                <c:pt idx="9">
                  <c:v>18.1237549685801</c:v>
                </c:pt>
                <c:pt idx="10">
                  <c:v>18.0281096789461</c:v>
                </c:pt>
                <c:pt idx="11">
                  <c:v>18.0751918447424</c:v>
                </c:pt>
                <c:pt idx="12">
                  <c:v>18.2605302205474</c:v>
                </c:pt>
                <c:pt idx="13">
                  <c:v>18.4593911713798</c:v>
                </c:pt>
                <c:pt idx="14">
                  <c:v>18.7213592022991</c:v>
                </c:pt>
                <c:pt idx="15">
                  <c:v>18.7585637435567</c:v>
                </c:pt>
                <c:pt idx="16">
                  <c:v>18.7549063873772</c:v>
                </c:pt>
                <c:pt idx="17">
                  <c:v>18.9204150239853</c:v>
                </c:pt>
                <c:pt idx="18">
                  <c:v>19.5232002383679</c:v>
                </c:pt>
                <c:pt idx="19">
                  <c:v>20.4755345930518</c:v>
                </c:pt>
                <c:pt idx="20">
                  <c:v>21.6530739989817</c:v>
                </c:pt>
                <c:pt idx="21">
                  <c:v>22.9598960205662</c:v>
                </c:pt>
                <c:pt idx="22">
                  <c:v>23.9885349672785</c:v>
                </c:pt>
                <c:pt idx="23">
                  <c:v>25.3302839155598</c:v>
                </c:pt>
                <c:pt idx="24">
                  <c:v>26.905407009155</c:v>
                </c:pt>
                <c:pt idx="25">
                  <c:v>28.4840646599844</c:v>
                </c:pt>
                <c:pt idx="26">
                  <c:v>31.0069987316844</c:v>
                </c:pt>
                <c:pt idx="27">
                  <c:v>34.2276157816619</c:v>
                </c:pt>
                <c:pt idx="28">
                  <c:v>37.9429439323144</c:v>
                </c:pt>
                <c:pt idx="29">
                  <c:v>41.6358112038846</c:v>
                </c:pt>
                <c:pt idx="30">
                  <c:v>49.524220199787</c:v>
                </c:pt>
                <c:pt idx="31">
                  <c:v>58.2551737428462</c:v>
                </c:pt>
                <c:pt idx="32">
                  <c:v>68.5648678449019</c:v>
                </c:pt>
                <c:pt idx="33">
                  <c:v>82.702806850769</c:v>
                </c:pt>
                <c:pt idx="34">
                  <c:v>101.335364992952</c:v>
                </c:pt>
                <c:pt idx="35">
                  <c:v>122.161717720993</c:v>
                </c:pt>
                <c:pt idx="36">
                  <c:v>146.087428578721</c:v>
                </c:pt>
                <c:pt idx="37">
                  <c:v>165.269455216163</c:v>
                </c:pt>
                <c:pt idx="38">
                  <c:v>186.006643656567</c:v>
                </c:pt>
                <c:pt idx="39">
                  <c:v>211.13983127768</c:v>
                </c:pt>
                <c:pt idx="40">
                  <c:v>252.42956114616</c:v>
                </c:pt>
                <c:pt idx="41">
                  <c:v>302.656129002912</c:v>
                </c:pt>
                <c:pt idx="42">
                  <c:v>352.147672825186</c:v>
                </c:pt>
                <c:pt idx="43">
                  <c:v>407.30882982537</c:v>
                </c:pt>
                <c:pt idx="44">
                  <c:v>469.050813885296</c:v>
                </c:pt>
                <c:pt idx="45">
                  <c:v>537.159360320288</c:v>
                </c:pt>
                <c:pt idx="46">
                  <c:v>617.143952062771</c:v>
                </c:pt>
                <c:pt idx="47">
                  <c:v>702.230471227446</c:v>
                </c:pt>
                <c:pt idx="48">
                  <c:v>797.034673717503</c:v>
                </c:pt>
                <c:pt idx="49">
                  <c:v>897.614298595819</c:v>
                </c:pt>
                <c:pt idx="50">
                  <c:v>1007.95146319416</c:v>
                </c:pt>
                <c:pt idx="51">
                  <c:v>1169.5130434735</c:v>
                </c:pt>
                <c:pt idx="52">
                  <c:v>1356.64635175238</c:v>
                </c:pt>
                <c:pt idx="53">
                  <c:v>1601.95252567296</c:v>
                </c:pt>
                <c:pt idx="54">
                  <c:v>1871.84770334504</c:v>
                </c:pt>
                <c:pt idx="55">
                  <c:v>2168.94120280933</c:v>
                </c:pt>
                <c:pt idx="56">
                  <c:v>2494.4281034186</c:v>
                </c:pt>
                <c:pt idx="57">
                  <c:v>2918.25557520783</c:v>
                </c:pt>
                <c:pt idx="58">
                  <c:v>3405.1402764847</c:v>
                </c:pt>
                <c:pt idx="59">
                  <c:v>3971.97123467478</c:v>
                </c:pt>
                <c:pt idx="60">
                  <c:v>4549.68964632908</c:v>
                </c:pt>
                <c:pt idx="61">
                  <c:v>5117.66328750874</c:v>
                </c:pt>
                <c:pt idx="62">
                  <c:v>5653.02184078961</c:v>
                </c:pt>
                <c:pt idx="63">
                  <c:v>6213.45232211907</c:v>
                </c:pt>
                <c:pt idx="64">
                  <c:v>6823.85426268372</c:v>
                </c:pt>
                <c:pt idx="65">
                  <c:v>7485.88869616908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Jiangsu!$G$15:$G$93</c:f>
              <c:numCache>
                <c:formatCode>0.000</c:formatCode>
                <c:ptCount val="79"/>
                <c:pt idx="1">
                  <c:v>0.205580250888478</c:v>
                </c:pt>
                <c:pt idx="2">
                  <c:v>0.204876257085793</c:v>
                </c:pt>
                <c:pt idx="3">
                  <c:v>0.202440594796317</c:v>
                </c:pt>
                <c:pt idx="4">
                  <c:v>0.202691102804021</c:v>
                </c:pt>
                <c:pt idx="5">
                  <c:v>0.204971160326751</c:v>
                </c:pt>
                <c:pt idx="6">
                  <c:v>0.209000601897283</c:v>
                </c:pt>
                <c:pt idx="7">
                  <c:v>0.215902496714464</c:v>
                </c:pt>
                <c:pt idx="8">
                  <c:v>0.227842008722837</c:v>
                </c:pt>
                <c:pt idx="9">
                  <c:v>0.236352693711444</c:v>
                </c:pt>
                <c:pt idx="10">
                  <c:v>0.236526543665446</c:v>
                </c:pt>
                <c:pt idx="11">
                  <c:v>0.236007403015645</c:v>
                </c:pt>
                <c:pt idx="12">
                  <c:v>0.237422658108214</c:v>
                </c:pt>
                <c:pt idx="13">
                  <c:v>0.239876294624275</c:v>
                </c:pt>
                <c:pt idx="14">
                  <c:v>0.242850764910555</c:v>
                </c:pt>
                <c:pt idx="15">
                  <c:v>0.244752485343488</c:v>
                </c:pt>
                <c:pt idx="16">
                  <c:v>0.244892153361895</c:v>
                </c:pt>
                <c:pt idx="17">
                  <c:v>0.245912510309044</c:v>
                </c:pt>
                <c:pt idx="18">
                  <c:v>0.2509989249233</c:v>
                </c:pt>
                <c:pt idx="19">
                  <c:v>0.26131916773728</c:v>
                </c:pt>
                <c:pt idx="20">
                  <c:v>0.275450422426954</c:v>
                </c:pt>
                <c:pt idx="21">
                  <c:v>0.291924676936638</c:v>
                </c:pt>
                <c:pt idx="22">
                  <c:v>0.307390874817339</c:v>
                </c:pt>
                <c:pt idx="23">
                  <c:v>0.323085123422051</c:v>
                </c:pt>
                <c:pt idx="24">
                  <c:v>0.342418491760671</c:v>
                </c:pt>
                <c:pt idx="25">
                  <c:v>0.363322503984002</c:v>
                </c:pt>
                <c:pt idx="26">
                  <c:v>0.390518879170943</c:v>
                </c:pt>
                <c:pt idx="27">
                  <c:v>0.428582491139419</c:v>
                </c:pt>
                <c:pt idx="28">
                  <c:v>0.474581974184486</c:v>
                </c:pt>
                <c:pt idx="29">
                  <c:v>0.523686444605801</c:v>
                </c:pt>
                <c:pt idx="30">
                  <c:v>0.600543056184228</c:v>
                </c:pt>
                <c:pt idx="31">
                  <c:v>0.710945621683532</c:v>
                </c:pt>
                <c:pt idx="32">
                  <c:v>0.837428903206004</c:v>
                </c:pt>
                <c:pt idx="33">
                  <c:v>1</c:v>
                </c:pt>
                <c:pt idx="34">
                  <c:v>1.21803088383273</c:v>
                </c:pt>
                <c:pt idx="35">
                  <c:v>1.48049869530508</c:v>
                </c:pt>
                <c:pt idx="36">
                  <c:v>1.77813432931531</c:v>
                </c:pt>
                <c:pt idx="37">
                  <c:v>2.06424088091766</c:v>
                </c:pt>
                <c:pt idx="38">
                  <c:v>2.32861470275512</c:v>
                </c:pt>
                <c:pt idx="39">
                  <c:v>2.63521603216038</c:v>
                </c:pt>
                <c:pt idx="40">
                  <c:v>3.08681255432125</c:v>
                </c:pt>
                <c:pt idx="41">
                  <c:v>3.73809151832406</c:v>
                </c:pt>
                <c:pt idx="42">
                  <c:v>4.44139453170637</c:v>
                </c:pt>
                <c:pt idx="43">
                  <c:v>5.12516563433015</c:v>
                </c:pt>
                <c:pt idx="44">
                  <c:v>5.888030746195</c:v>
                </c:pt>
                <c:pt idx="45">
                  <c:v>6.7423418637382</c:v>
                </c:pt>
                <c:pt idx="46">
                  <c:v>7.72215932232199</c:v>
                </c:pt>
                <c:pt idx="47">
                  <c:v>8.81693662664311</c:v>
                </c:pt>
                <c:pt idx="48">
                  <c:v>10.0113525087709</c:v>
                </c:pt>
                <c:pt idx="49">
                  <c:v>11.3054777972897</c:v>
                </c:pt>
                <c:pt idx="50">
                  <c:v>12.7003520675293</c:v>
                </c:pt>
                <c:pt idx="51">
                  <c:v>14.4983170189506</c:v>
                </c:pt>
                <c:pt idx="52">
                  <c:v>16.8261055167769</c:v>
                </c:pt>
                <c:pt idx="53">
                  <c:v>19.6573152465922</c:v>
                </c:pt>
                <c:pt idx="54">
                  <c:v>22.9652849881557</c:v>
                </c:pt>
                <c:pt idx="55">
                  <c:v>26.6025109394453</c:v>
                </c:pt>
                <c:pt idx="56">
                  <c:v>30.6151960145692</c:v>
                </c:pt>
                <c:pt idx="57">
                  <c:v>35.3383253802992</c:v>
                </c:pt>
                <c:pt idx="58">
                  <c:v>40.9522495980937</c:v>
                </c:pt>
                <c:pt idx="59">
                  <c:v>47.3701262726653</c:v>
                </c:pt>
                <c:pt idx="60">
                  <c:v>54.1964294078261</c:v>
                </c:pt>
                <c:pt idx="61">
                  <c:v>61.0899611258417</c:v>
                </c:pt>
                <c:pt idx="62">
                  <c:v>67.805696062284</c:v>
                </c:pt>
                <c:pt idx="63">
                  <c:v>74.6122730958954</c:v>
                </c:pt>
                <c:pt idx="64">
                  <c:v>81.9574981173168</c:v>
                </c:pt>
                <c:pt idx="65">
                  <c:v>89.6453665829562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Jiangsu!$AE$15:$AE$93</c:f>
              <c:numCache>
                <c:formatCode>0.000</c:formatCode>
                <c:ptCount val="79"/>
                <c:pt idx="0">
                  <c:v>0.141175382107491</c:v>
                </c:pt>
                <c:pt idx="1">
                  <c:v>0.14592318300926</c:v>
                </c:pt>
                <c:pt idx="2">
                  <c:v>0.153398654074278</c:v>
                </c:pt>
                <c:pt idx="3">
                  <c:v>0.159148129697418</c:v>
                </c:pt>
                <c:pt idx="4">
                  <c:v>0.166986714622824</c:v>
                </c:pt>
                <c:pt idx="5">
                  <c:v>0.176198806136229</c:v>
                </c:pt>
                <c:pt idx="6">
                  <c:v>0.186665969698125</c:v>
                </c:pt>
                <c:pt idx="7">
                  <c:v>0.1992482993238</c:v>
                </c:pt>
                <c:pt idx="8">
                  <c:v>0.215602765546059</c:v>
                </c:pt>
                <c:pt idx="9">
                  <c:v>0.22992925878241</c:v>
                </c:pt>
                <c:pt idx="10">
                  <c:v>0.238352225269843</c:v>
                </c:pt>
                <c:pt idx="11">
                  <c:v>0.245913674164893</c:v>
                </c:pt>
                <c:pt idx="12">
                  <c:v>0.25441889668928</c:v>
                </c:pt>
                <c:pt idx="13">
                  <c:v>0.263294146692478</c:v>
                </c:pt>
                <c:pt idx="14">
                  <c:v>0.27222451438416</c:v>
                </c:pt>
                <c:pt idx="15">
                  <c:v>0.280078671720491</c:v>
                </c:pt>
                <c:pt idx="16">
                  <c:v>0.286324240161298</c:v>
                </c:pt>
                <c:pt idx="17">
                  <c:v>0.292897615252995</c:v>
                </c:pt>
                <c:pt idx="18">
                  <c:v>0.302247402165214</c:v>
                </c:pt>
                <c:pt idx="19">
                  <c:v>0.315425418957758</c:v>
                </c:pt>
                <c:pt idx="20">
                  <c:v>0.331606705239232</c:v>
                </c:pt>
                <c:pt idx="21">
                  <c:v>0.349873708707503</c:v>
                </c:pt>
                <c:pt idx="22">
                  <c:v>0.367881942544121</c:v>
                </c:pt>
                <c:pt idx="23">
                  <c:v>0.386451046096143</c:v>
                </c:pt>
                <c:pt idx="24">
                  <c:v>0.407985531397462</c:v>
                </c:pt>
                <c:pt idx="25">
                  <c:v>0.431120285201122</c:v>
                </c:pt>
                <c:pt idx="26">
                  <c:v>0.459243275738753</c:v>
                </c:pt>
                <c:pt idx="27">
                  <c:v>0.495809588776363</c:v>
                </c:pt>
                <c:pt idx="28">
                  <c:v>0.539163860069633</c:v>
                </c:pt>
                <c:pt idx="29">
                  <c:v>0.586167260847968</c:v>
                </c:pt>
                <c:pt idx="30">
                  <c:v>0.654486267008587</c:v>
                </c:pt>
                <c:pt idx="31">
                  <c:v>0.749228361672839</c:v>
                </c:pt>
                <c:pt idx="32">
                  <c:v>0.859475205952797</c:v>
                </c:pt>
                <c:pt idx="33">
                  <c:v>1</c:v>
                </c:pt>
                <c:pt idx="34">
                  <c:v>1.18609504214867</c:v>
                </c:pt>
                <c:pt idx="35">
                  <c:v>1.41221710798054</c:v>
                </c:pt>
                <c:pt idx="36">
                  <c:v>1.67361336772835</c:v>
                </c:pt>
                <c:pt idx="37">
                  <c:v>1.93854483983196</c:v>
                </c:pt>
                <c:pt idx="38">
                  <c:v>2.19908869494821</c:v>
                </c:pt>
                <c:pt idx="39">
                  <c:v>2.50110596419172</c:v>
                </c:pt>
                <c:pt idx="40">
                  <c:v>2.92109742821431</c:v>
                </c:pt>
                <c:pt idx="41">
                  <c:v>3.49448786847102</c:v>
                </c:pt>
                <c:pt idx="42">
                  <c:v>4.12156661874348</c:v>
                </c:pt>
                <c:pt idx="43">
                  <c:v>4.76181570380091</c:v>
                </c:pt>
                <c:pt idx="44">
                  <c:v>5.48308286332898</c:v>
                </c:pt>
                <c:pt idx="45">
                  <c:v>6.30149523531171</c:v>
                </c:pt>
                <c:pt idx="46">
                  <c:v>7.24452699260905</c:v>
                </c:pt>
                <c:pt idx="47">
                  <c:v>8.30850276751539</c:v>
                </c:pt>
                <c:pt idx="48">
                  <c:v>9.487911542136</c:v>
                </c:pt>
                <c:pt idx="49">
                  <c:v>10.7819888154524</c:v>
                </c:pt>
                <c:pt idx="50">
                  <c:v>12.195508194358</c:v>
                </c:pt>
                <c:pt idx="51">
                  <c:v>13.9605135544838</c:v>
                </c:pt>
                <c:pt idx="52">
                  <c:v>16.1883051329259</c:v>
                </c:pt>
                <c:pt idx="53">
                  <c:v>18.8490910310976</c:v>
                </c:pt>
                <c:pt idx="54">
                  <c:v>21.941230080501</c:v>
                </c:pt>
                <c:pt idx="55">
                  <c:v>25.422341128985</c:v>
                </c:pt>
                <c:pt idx="56">
                  <c:v>29.3617163619689</c:v>
                </c:pt>
                <c:pt idx="57">
                  <c:v>33.9627756604809</c:v>
                </c:pt>
                <c:pt idx="58">
                  <c:v>39.369283379131</c:v>
                </c:pt>
                <c:pt idx="59">
                  <c:v>45.6307456167151</c:v>
                </c:pt>
                <c:pt idx="60">
                  <c:v>52.432759406272</c:v>
                </c:pt>
                <c:pt idx="61">
                  <c:v>59.5476107246326</c:v>
                </c:pt>
                <c:pt idx="62">
                  <c:v>66.8217974467386</c:v>
                </c:pt>
                <c:pt idx="63">
                  <c:v>74.3592338816945</c:v>
                </c:pt>
                <c:pt idx="64">
                  <c:v>82.5305823213493</c:v>
                </c:pt>
                <c:pt idx="65">
                  <c:v>91.2480795940862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Jiangsu!$E$15:$E$93</c:f>
              <c:numCache>
                <c:formatCode>0.000</c:formatCode>
                <c:ptCount val="79"/>
                <c:pt idx="0">
                  <c:v>0.193350979985469</c:v>
                </c:pt>
                <c:pt idx="1">
                  <c:v>0.195302476645635</c:v>
                </c:pt>
                <c:pt idx="2">
                  <c:v>0.191995370319423</c:v>
                </c:pt>
                <c:pt idx="3">
                  <c:v>0.190810730569999</c:v>
                </c:pt>
                <c:pt idx="4">
                  <c:v>0.192321036452592</c:v>
                </c:pt>
                <c:pt idx="5">
                  <c:v>0.194783358918968</c:v>
                </c:pt>
                <c:pt idx="6">
                  <c:v>0.199392870657549</c:v>
                </c:pt>
                <c:pt idx="7">
                  <c:v>0.206990236891287</c:v>
                </c:pt>
                <c:pt idx="8">
                  <c:v>0.220699352080514</c:v>
                </c:pt>
                <c:pt idx="9">
                  <c:v>0.222381757492046</c:v>
                </c:pt>
                <c:pt idx="10">
                  <c:v>0.221084174427868</c:v>
                </c:pt>
                <c:pt idx="11">
                  <c:v>0.221525040861869</c:v>
                </c:pt>
                <c:pt idx="12">
                  <c:v>0.22364842174393</c:v>
                </c:pt>
                <c:pt idx="13">
                  <c:v>0.225946220546701</c:v>
                </c:pt>
                <c:pt idx="14">
                  <c:v>0.229017545783616</c:v>
                </c:pt>
                <c:pt idx="15">
                  <c:v>0.229387680387132</c:v>
                </c:pt>
                <c:pt idx="16">
                  <c:v>0.229275781373559</c:v>
                </c:pt>
                <c:pt idx="17">
                  <c:v>0.231217106350716</c:v>
                </c:pt>
                <c:pt idx="18">
                  <c:v>0.238442952329474</c:v>
                </c:pt>
                <c:pt idx="19">
                  <c:v>0.249877445250215</c:v>
                </c:pt>
                <c:pt idx="20">
                  <c:v>0.264025990081873</c:v>
                </c:pt>
                <c:pt idx="21">
                  <c:v>0.279742834761557</c:v>
                </c:pt>
                <c:pt idx="22">
                  <c:v>0.292128713758668</c:v>
                </c:pt>
                <c:pt idx="23">
                  <c:v>0.308308908288973</c:v>
                </c:pt>
                <c:pt idx="24">
                  <c:v>0.327308184343265</c:v>
                </c:pt>
                <c:pt idx="25">
                  <c:v>0.346362437161107</c:v>
                </c:pt>
                <c:pt idx="26">
                  <c:v>0.376809700478828</c:v>
                </c:pt>
                <c:pt idx="27">
                  <c:v>0.415652630927412</c:v>
                </c:pt>
                <c:pt idx="28">
                  <c:v>0.460463427351574</c:v>
                </c:pt>
                <c:pt idx="29">
                  <c:v>0.50504008371815</c:v>
                </c:pt>
                <c:pt idx="30">
                  <c:v>0.60016172322786</c:v>
                </c:pt>
                <c:pt idx="31">
                  <c:v>0.705352334476813</c:v>
                </c:pt>
                <c:pt idx="32">
                  <c:v>0.829609613468845</c:v>
                </c:pt>
                <c:pt idx="33">
                  <c:v>1</c:v>
                </c:pt>
                <c:pt idx="34">
                  <c:v>1.22453982804781</c:v>
                </c:pt>
                <c:pt idx="35">
                  <c:v>1.47556049311913</c:v>
                </c:pt>
                <c:pt idx="36">
                  <c:v>1.76401557018119</c:v>
                </c:pt>
                <c:pt idx="37">
                  <c:v>1.99547480341449</c:v>
                </c:pt>
                <c:pt idx="38">
                  <c:v>2.2457276370639</c:v>
                </c:pt>
                <c:pt idx="39">
                  <c:v>2.54893546011266</c:v>
                </c:pt>
                <c:pt idx="40">
                  <c:v>3.04227451851623</c:v>
                </c:pt>
                <c:pt idx="41">
                  <c:v>3.62329884011933</c:v>
                </c:pt>
                <c:pt idx="42">
                  <c:v>4.17758884201484</c:v>
                </c:pt>
                <c:pt idx="43">
                  <c:v>4.7934541373607</c:v>
                </c:pt>
                <c:pt idx="44">
                  <c:v>5.48685364446809</c:v>
                </c:pt>
                <c:pt idx="45">
                  <c:v>6.25316856615237</c:v>
                </c:pt>
                <c:pt idx="46">
                  <c:v>7.15312141658975</c:v>
                </c:pt>
                <c:pt idx="47">
                  <c:v>8.10861512697567</c:v>
                </c:pt>
                <c:pt idx="48">
                  <c:v>9.16769105594924</c:v>
                </c:pt>
                <c:pt idx="49">
                  <c:v>10.2913512622349</c:v>
                </c:pt>
                <c:pt idx="50">
                  <c:v>11.5201272902808</c:v>
                </c:pt>
                <c:pt idx="51">
                  <c:v>13.2596679064305</c:v>
                </c:pt>
                <c:pt idx="52">
                  <c:v>15.2673409430107</c:v>
                </c:pt>
                <c:pt idx="53">
                  <c:v>17.8717653839605</c:v>
                </c:pt>
                <c:pt idx="54">
                  <c:v>20.7107581655379</c:v>
                </c:pt>
                <c:pt idx="55">
                  <c:v>23.7784763924588</c:v>
                </c:pt>
                <c:pt idx="56">
                  <c:v>27.0072352337227</c:v>
                </c:pt>
                <c:pt idx="57">
                  <c:v>31.1538794461321</c:v>
                </c:pt>
                <c:pt idx="58">
                  <c:v>35.8440273462152</c:v>
                </c:pt>
                <c:pt idx="59">
                  <c:v>40.9116109131335</c:v>
                </c:pt>
                <c:pt idx="60">
                  <c:v>46.2388458658444</c:v>
                </c:pt>
                <c:pt idx="61">
                  <c:v>51.5242141044163</c:v>
                </c:pt>
                <c:pt idx="62">
                  <c:v>56.6508788076258</c:v>
                </c:pt>
                <c:pt idx="63">
                  <c:v>62.1302763625128</c:v>
                </c:pt>
                <c:pt idx="64">
                  <c:v>68.0476249907226</c:v>
                </c:pt>
                <c:pt idx="65">
                  <c:v>74.0356367904991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Jiangsu!$AX$15:$AX$93</c:f>
              <c:numCache>
                <c:formatCode>General</c:formatCode>
                <c:ptCount val="79"/>
                <c:pt idx="1" c:formatCode="0.000">
                  <c:v>0.190110090126072</c:v>
                </c:pt>
                <c:pt idx="2" c:formatCode="0.000">
                  <c:v>0.187111125752341</c:v>
                </c:pt>
                <c:pt idx="3" c:formatCode="0.000">
                  <c:v>0.186210660501541</c:v>
                </c:pt>
                <c:pt idx="4" c:formatCode="0.000">
                  <c:v>0.187982850045236</c:v>
                </c:pt>
                <c:pt idx="5" c:formatCode="0.000">
                  <c:v>0.190690685706825</c:v>
                </c:pt>
                <c:pt idx="6" c:formatCode="0.000">
                  <c:v>0.195530642894971</c:v>
                </c:pt>
                <c:pt idx="7" c:formatCode="0.000">
                  <c:v>0.203349748421975</c:v>
                </c:pt>
                <c:pt idx="8" c:formatCode="0.000">
                  <c:v>0.217294310180232</c:v>
                </c:pt>
                <c:pt idx="9" c:formatCode="0.000">
                  <c:v>0.219143166462089</c:v>
                </c:pt>
                <c:pt idx="10" c:formatCode="0.000">
                  <c:v>0.217986672586294</c:v>
                </c:pt>
                <c:pt idx="11" c:formatCode="0.000">
                  <c:v>0.218555966030968</c:v>
                </c:pt>
                <c:pt idx="12" c:formatCode="0.000">
                  <c:v>0.220796982785567</c:v>
                </c:pt>
                <c:pt idx="13" c:formatCode="0.000">
                  <c:v>0.223201507594396</c:v>
                </c:pt>
                <c:pt idx="14" c:formatCode="0.000">
                  <c:v>0.226369090907403</c:v>
                </c:pt>
                <c:pt idx="15" c:formatCode="0.000">
                  <c:v>0.226818949173093</c:v>
                </c:pt>
                <c:pt idx="16" c:formatCode="0.000">
                  <c:v>0.226774726294587</c:v>
                </c:pt>
                <c:pt idx="17" c:formatCode="0.000">
                  <c:v>0.22877597199483</c:v>
                </c:pt>
                <c:pt idx="18" c:formatCode="0.000">
                  <c:v>0.236064542205878</c:v>
                </c:pt>
                <c:pt idx="19" c:formatCode="0.000">
                  <c:v>0.24757968166665</c:v>
                </c:pt>
                <c:pt idx="20" c:formatCode="0.000">
                  <c:v>0.261817885311353</c:v>
                </c:pt>
                <c:pt idx="21" c:formatCode="0.000">
                  <c:v>0.277619308157166</c:v>
                </c:pt>
                <c:pt idx="22" c:formatCode="0.000">
                  <c:v>0.290057083679929</c:v>
                </c:pt>
                <c:pt idx="23" c:formatCode="0.000">
                  <c:v>0.306280825042207</c:v>
                </c:pt>
                <c:pt idx="24" c:formatCode="0.000">
                  <c:v>0.325326407091645</c:v>
                </c:pt>
                <c:pt idx="25" c:formatCode="0.000">
                  <c:v>0.344414727197612</c:v>
                </c:pt>
                <c:pt idx="26" c:formatCode="0.000">
                  <c:v>0.374920754354011</c:v>
                </c:pt>
                <c:pt idx="27" c:formatCode="0.000">
                  <c:v>0.413862806898719</c:v>
                </c:pt>
                <c:pt idx="28" c:formatCode="0.000">
                  <c:v>0.45878665280103</c:v>
                </c:pt>
                <c:pt idx="29" c:formatCode="0.000">
                  <c:v>0.503438913252525</c:v>
                </c:pt>
                <c:pt idx="30" c:formatCode="0.000">
                  <c:v>0.598821516289644</c:v>
                </c:pt>
                <c:pt idx="31" c:formatCode="0.000">
                  <c:v>0.704391736642788</c:v>
                </c:pt>
                <c:pt idx="32" c:formatCode="0.000">
                  <c:v>0.829051279585009</c:v>
                </c:pt>
                <c:pt idx="33" c:formatCode="0.000">
                  <c:v>1</c:v>
                </c:pt>
                <c:pt idx="34" c:formatCode="0.000">
                  <c:v>1.22529535395097</c:v>
                </c:pt>
                <c:pt idx="35" c:formatCode="0.000">
                  <c:v>1.47711694890144</c:v>
                </c:pt>
                <c:pt idx="36" c:formatCode="0.000">
                  <c:v>1.76641439561205</c:v>
                </c:pt>
                <c:pt idx="37" c:formatCode="0.000">
                  <c:v>1.9983536413024</c:v>
                </c:pt>
                <c:pt idx="38" c:formatCode="0.000">
                  <c:v>2.2490971073352</c:v>
                </c:pt>
                <c:pt idx="39" c:formatCode="0.000">
                  <c:v>2.55299474489017</c:v>
                </c:pt>
                <c:pt idx="40" c:formatCode="0.000">
                  <c:v>3.04553256629111</c:v>
                </c:pt>
                <c:pt idx="41" c:formatCode="0.000">
                  <c:v>3.62610127591343</c:v>
                </c:pt>
                <c:pt idx="42" c:formatCode="0.000">
                  <c:v>4.17677168165303</c:v>
                </c:pt>
                <c:pt idx="43" c:formatCode="0.000">
                  <c:v>4.79399187375442</c:v>
                </c:pt>
                <c:pt idx="44" c:formatCode="0.000">
                  <c:v>5.48953120196501</c:v>
                </c:pt>
                <c:pt idx="45" c:formatCode="0.000">
                  <c:v>6.25765785942516</c:v>
                </c:pt>
                <c:pt idx="46" c:formatCode="0.000">
                  <c:v>7.15882012373919</c:v>
                </c:pt>
                <c:pt idx="47" c:formatCode="0.000">
                  <c:v>8.11538882986126</c:v>
                </c:pt>
                <c:pt idx="48" c:formatCode="0.000">
                  <c:v>9.17532641396162</c:v>
                </c:pt>
                <c:pt idx="49" c:formatCode="0.000">
                  <c:v>10.2995040846617</c:v>
                </c:pt>
                <c:pt idx="50" c:formatCode="0.000">
                  <c:v>11.5292610290846</c:v>
                </c:pt>
                <c:pt idx="51" c:formatCode="0.000">
                  <c:v>13.2711363722544</c:v>
                </c:pt>
                <c:pt idx="52" c:formatCode="0.000">
                  <c:v>15.2783913827804</c:v>
                </c:pt>
                <c:pt idx="53" c:formatCode="0.000">
                  <c:v>17.8812476919808</c:v>
                </c:pt>
                <c:pt idx="54" c:formatCode="0.000">
                  <c:v>20.7277232363252</c:v>
                </c:pt>
                <c:pt idx="55" c:formatCode="0.000">
                  <c:v>23.8041538496216</c:v>
                </c:pt>
                <c:pt idx="56" c:formatCode="0.000">
                  <c:v>27.0335023524403</c:v>
                </c:pt>
                <c:pt idx="57" c:formatCode="0.000">
                  <c:v>31.1772700398401</c:v>
                </c:pt>
                <c:pt idx="58" c:formatCode="0.000">
                  <c:v>35.884923881564</c:v>
                </c:pt>
                <c:pt idx="59" c:formatCode="0.000">
                  <c:v>40.9650263922809</c:v>
                </c:pt>
                <c:pt idx="60" c:formatCode="0.000">
                  <c:v>46.312420609082</c:v>
                </c:pt>
                <c:pt idx="61" c:formatCode="0.000">
                  <c:v>51.6152371641587</c:v>
                </c:pt>
                <c:pt idx="62" c:formatCode="0.000">
                  <c:v>56.7538966459239</c:v>
                </c:pt>
                <c:pt idx="63" c:formatCode="0.000">
                  <c:v>62.2523704193564</c:v>
                </c:pt>
                <c:pt idx="64" c:formatCode="0.000">
                  <c:v>68.1822832209669</c:v>
                </c:pt>
                <c:pt idx="65" c:formatCode="0.000">
                  <c:v>74.1802447498052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Jiangsu!$G$15:$G$93</c:f>
              <c:numCache>
                <c:formatCode>0.000</c:formatCode>
                <c:ptCount val="79"/>
                <c:pt idx="1">
                  <c:v>0.205580250888478</c:v>
                </c:pt>
                <c:pt idx="2">
                  <c:v>0.204876257085793</c:v>
                </c:pt>
                <c:pt idx="3">
                  <c:v>0.202440594796317</c:v>
                </c:pt>
                <c:pt idx="4">
                  <c:v>0.202691102804021</c:v>
                </c:pt>
                <c:pt idx="5">
                  <c:v>0.204971160326751</c:v>
                </c:pt>
                <c:pt idx="6">
                  <c:v>0.209000601897283</c:v>
                </c:pt>
                <c:pt idx="7">
                  <c:v>0.215902496714464</c:v>
                </c:pt>
                <c:pt idx="8">
                  <c:v>0.227842008722837</c:v>
                </c:pt>
                <c:pt idx="9">
                  <c:v>0.236352693711444</c:v>
                </c:pt>
                <c:pt idx="10">
                  <c:v>0.236526543665446</c:v>
                </c:pt>
                <c:pt idx="11">
                  <c:v>0.236007403015645</c:v>
                </c:pt>
                <c:pt idx="12">
                  <c:v>0.237422658108214</c:v>
                </c:pt>
                <c:pt idx="13">
                  <c:v>0.239876294624275</c:v>
                </c:pt>
                <c:pt idx="14">
                  <c:v>0.242850764910555</c:v>
                </c:pt>
                <c:pt idx="15">
                  <c:v>0.244752485343488</c:v>
                </c:pt>
                <c:pt idx="16">
                  <c:v>0.244892153361895</c:v>
                </c:pt>
                <c:pt idx="17">
                  <c:v>0.245912510309044</c:v>
                </c:pt>
                <c:pt idx="18">
                  <c:v>0.2509989249233</c:v>
                </c:pt>
                <c:pt idx="19">
                  <c:v>0.26131916773728</c:v>
                </c:pt>
                <c:pt idx="20">
                  <c:v>0.275450422426954</c:v>
                </c:pt>
                <c:pt idx="21">
                  <c:v>0.291924676936638</c:v>
                </c:pt>
                <c:pt idx="22">
                  <c:v>0.307390874817339</c:v>
                </c:pt>
                <c:pt idx="23">
                  <c:v>0.323085123422051</c:v>
                </c:pt>
                <c:pt idx="24">
                  <c:v>0.342418491760671</c:v>
                </c:pt>
                <c:pt idx="25">
                  <c:v>0.363322503984002</c:v>
                </c:pt>
                <c:pt idx="26">
                  <c:v>0.390518879170943</c:v>
                </c:pt>
                <c:pt idx="27">
                  <c:v>0.428582491139419</c:v>
                </c:pt>
                <c:pt idx="28">
                  <c:v>0.474581974184486</c:v>
                </c:pt>
                <c:pt idx="29">
                  <c:v>0.523686444605801</c:v>
                </c:pt>
                <c:pt idx="30">
                  <c:v>0.600543056184228</c:v>
                </c:pt>
                <c:pt idx="31">
                  <c:v>0.710945621683532</c:v>
                </c:pt>
                <c:pt idx="32">
                  <c:v>0.837428903206004</c:v>
                </c:pt>
                <c:pt idx="33">
                  <c:v>1</c:v>
                </c:pt>
                <c:pt idx="34">
                  <c:v>1.21803088383273</c:v>
                </c:pt>
                <c:pt idx="35">
                  <c:v>1.48049869530508</c:v>
                </c:pt>
                <c:pt idx="36">
                  <c:v>1.77813432931531</c:v>
                </c:pt>
                <c:pt idx="37">
                  <c:v>2.06424088091766</c:v>
                </c:pt>
                <c:pt idx="38">
                  <c:v>2.32861470275512</c:v>
                </c:pt>
                <c:pt idx="39">
                  <c:v>2.63521603216038</c:v>
                </c:pt>
                <c:pt idx="40">
                  <c:v>3.08681255432125</c:v>
                </c:pt>
                <c:pt idx="41">
                  <c:v>3.73809151832406</c:v>
                </c:pt>
                <c:pt idx="42">
                  <c:v>4.44139453170637</c:v>
                </c:pt>
                <c:pt idx="43">
                  <c:v>5.12516563433015</c:v>
                </c:pt>
                <c:pt idx="44">
                  <c:v>5.888030746195</c:v>
                </c:pt>
                <c:pt idx="45">
                  <c:v>6.7423418637382</c:v>
                </c:pt>
                <c:pt idx="46">
                  <c:v>7.72215932232199</c:v>
                </c:pt>
                <c:pt idx="47">
                  <c:v>8.81693662664311</c:v>
                </c:pt>
                <c:pt idx="48">
                  <c:v>10.0113525087709</c:v>
                </c:pt>
                <c:pt idx="49">
                  <c:v>11.3054777972897</c:v>
                </c:pt>
                <c:pt idx="50">
                  <c:v>12.7003520675293</c:v>
                </c:pt>
                <c:pt idx="51">
                  <c:v>14.4983170189506</c:v>
                </c:pt>
                <c:pt idx="52">
                  <c:v>16.8261055167769</c:v>
                </c:pt>
                <c:pt idx="53">
                  <c:v>19.6573152465922</c:v>
                </c:pt>
                <c:pt idx="54">
                  <c:v>22.9652849881557</c:v>
                </c:pt>
                <c:pt idx="55">
                  <c:v>26.6025109394453</c:v>
                </c:pt>
                <c:pt idx="56">
                  <c:v>30.6151960145692</c:v>
                </c:pt>
                <c:pt idx="57">
                  <c:v>35.3383253802992</c:v>
                </c:pt>
                <c:pt idx="58">
                  <c:v>40.9522495980937</c:v>
                </c:pt>
                <c:pt idx="59">
                  <c:v>47.3701262726653</c:v>
                </c:pt>
                <c:pt idx="60">
                  <c:v>54.1964294078261</c:v>
                </c:pt>
                <c:pt idx="61">
                  <c:v>61.0899611258417</c:v>
                </c:pt>
                <c:pt idx="62">
                  <c:v>67.805696062284</c:v>
                </c:pt>
                <c:pt idx="63">
                  <c:v>74.6122730958954</c:v>
                </c:pt>
                <c:pt idx="64">
                  <c:v>81.9574981173168</c:v>
                </c:pt>
                <c:pt idx="65">
                  <c:v>89.6453665829562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Jiangsu!$AE$15:$AE$93</c:f>
              <c:numCache>
                <c:formatCode>0.000</c:formatCode>
                <c:ptCount val="79"/>
                <c:pt idx="0">
                  <c:v>0.141175382107491</c:v>
                </c:pt>
                <c:pt idx="1">
                  <c:v>0.14592318300926</c:v>
                </c:pt>
                <c:pt idx="2">
                  <c:v>0.153398654074278</c:v>
                </c:pt>
                <c:pt idx="3">
                  <c:v>0.159148129697418</c:v>
                </c:pt>
                <c:pt idx="4">
                  <c:v>0.166986714622824</c:v>
                </c:pt>
                <c:pt idx="5">
                  <c:v>0.176198806136229</c:v>
                </c:pt>
                <c:pt idx="6">
                  <c:v>0.186665969698125</c:v>
                </c:pt>
                <c:pt idx="7">
                  <c:v>0.1992482993238</c:v>
                </c:pt>
                <c:pt idx="8">
                  <c:v>0.215602765546059</c:v>
                </c:pt>
                <c:pt idx="9">
                  <c:v>0.22992925878241</c:v>
                </c:pt>
                <c:pt idx="10">
                  <c:v>0.238352225269843</c:v>
                </c:pt>
                <c:pt idx="11">
                  <c:v>0.245913674164893</c:v>
                </c:pt>
                <c:pt idx="12">
                  <c:v>0.25441889668928</c:v>
                </c:pt>
                <c:pt idx="13">
                  <c:v>0.263294146692478</c:v>
                </c:pt>
                <c:pt idx="14">
                  <c:v>0.27222451438416</c:v>
                </c:pt>
                <c:pt idx="15">
                  <c:v>0.280078671720491</c:v>
                </c:pt>
                <c:pt idx="16">
                  <c:v>0.286324240161298</c:v>
                </c:pt>
                <c:pt idx="17">
                  <c:v>0.292897615252995</c:v>
                </c:pt>
                <c:pt idx="18">
                  <c:v>0.302247402165214</c:v>
                </c:pt>
                <c:pt idx="19">
                  <c:v>0.315425418957758</c:v>
                </c:pt>
                <c:pt idx="20">
                  <c:v>0.331606705239232</c:v>
                </c:pt>
                <c:pt idx="21">
                  <c:v>0.349873708707503</c:v>
                </c:pt>
                <c:pt idx="22">
                  <c:v>0.367881942544121</c:v>
                </c:pt>
                <c:pt idx="23">
                  <c:v>0.386451046096143</c:v>
                </c:pt>
                <c:pt idx="24">
                  <c:v>0.407985531397462</c:v>
                </c:pt>
                <c:pt idx="25">
                  <c:v>0.431120285201122</c:v>
                </c:pt>
                <c:pt idx="26">
                  <c:v>0.459243275738753</c:v>
                </c:pt>
                <c:pt idx="27">
                  <c:v>0.495809588776363</c:v>
                </c:pt>
                <c:pt idx="28">
                  <c:v>0.539163860069633</c:v>
                </c:pt>
                <c:pt idx="29">
                  <c:v>0.586167260847968</c:v>
                </c:pt>
                <c:pt idx="30">
                  <c:v>0.654486267008587</c:v>
                </c:pt>
                <c:pt idx="31">
                  <c:v>0.749228361672839</c:v>
                </c:pt>
                <c:pt idx="32">
                  <c:v>0.859475205952797</c:v>
                </c:pt>
                <c:pt idx="33">
                  <c:v>1</c:v>
                </c:pt>
                <c:pt idx="34">
                  <c:v>1.18609504214867</c:v>
                </c:pt>
                <c:pt idx="35">
                  <c:v>1.41221710798054</c:v>
                </c:pt>
                <c:pt idx="36">
                  <c:v>1.67361336772835</c:v>
                </c:pt>
                <c:pt idx="37">
                  <c:v>1.93854483983196</c:v>
                </c:pt>
                <c:pt idx="38">
                  <c:v>2.19908869494821</c:v>
                </c:pt>
                <c:pt idx="39">
                  <c:v>2.50110596419172</c:v>
                </c:pt>
                <c:pt idx="40">
                  <c:v>2.92109742821431</c:v>
                </c:pt>
                <c:pt idx="41">
                  <c:v>3.49448786847102</c:v>
                </c:pt>
                <c:pt idx="42">
                  <c:v>4.12156661874348</c:v>
                </c:pt>
                <c:pt idx="43">
                  <c:v>4.76181570380091</c:v>
                </c:pt>
                <c:pt idx="44">
                  <c:v>5.48308286332898</c:v>
                </c:pt>
                <c:pt idx="45">
                  <c:v>6.30149523531171</c:v>
                </c:pt>
                <c:pt idx="46">
                  <c:v>7.24452699260905</c:v>
                </c:pt>
                <c:pt idx="47">
                  <c:v>8.30850276751539</c:v>
                </c:pt>
                <c:pt idx="48">
                  <c:v>9.487911542136</c:v>
                </c:pt>
                <c:pt idx="49">
                  <c:v>10.7819888154524</c:v>
                </c:pt>
                <c:pt idx="50">
                  <c:v>12.195508194358</c:v>
                </c:pt>
                <c:pt idx="51">
                  <c:v>13.9605135544838</c:v>
                </c:pt>
                <c:pt idx="52">
                  <c:v>16.1883051329259</c:v>
                </c:pt>
                <c:pt idx="53">
                  <c:v>18.8490910310976</c:v>
                </c:pt>
                <c:pt idx="54">
                  <c:v>21.941230080501</c:v>
                </c:pt>
                <c:pt idx="55">
                  <c:v>25.422341128985</c:v>
                </c:pt>
                <c:pt idx="56">
                  <c:v>29.3617163619689</c:v>
                </c:pt>
                <c:pt idx="57">
                  <c:v>33.9627756604809</c:v>
                </c:pt>
                <c:pt idx="58">
                  <c:v>39.369283379131</c:v>
                </c:pt>
                <c:pt idx="59">
                  <c:v>45.6307456167151</c:v>
                </c:pt>
                <c:pt idx="60">
                  <c:v>52.432759406272</c:v>
                </c:pt>
                <c:pt idx="61">
                  <c:v>59.5476107246326</c:v>
                </c:pt>
                <c:pt idx="62">
                  <c:v>66.8217974467386</c:v>
                </c:pt>
                <c:pt idx="63">
                  <c:v>74.3592338816945</c:v>
                </c:pt>
                <c:pt idx="64">
                  <c:v>82.5305823213493</c:v>
                </c:pt>
                <c:pt idx="65">
                  <c:v>91.2480795940862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Jiangsu!$E$15:$E$93</c:f>
              <c:numCache>
                <c:formatCode>0.000</c:formatCode>
                <c:ptCount val="79"/>
                <c:pt idx="0">
                  <c:v>0.193350979985469</c:v>
                </c:pt>
                <c:pt idx="1">
                  <c:v>0.195302476645635</c:v>
                </c:pt>
                <c:pt idx="2">
                  <c:v>0.191995370319423</c:v>
                </c:pt>
                <c:pt idx="3">
                  <c:v>0.190810730569999</c:v>
                </c:pt>
                <c:pt idx="4">
                  <c:v>0.192321036452592</c:v>
                </c:pt>
                <c:pt idx="5">
                  <c:v>0.194783358918968</c:v>
                </c:pt>
                <c:pt idx="6">
                  <c:v>0.199392870657549</c:v>
                </c:pt>
                <c:pt idx="7">
                  <c:v>0.206990236891287</c:v>
                </c:pt>
                <c:pt idx="8">
                  <c:v>0.220699352080514</c:v>
                </c:pt>
                <c:pt idx="9">
                  <c:v>0.222381757492046</c:v>
                </c:pt>
                <c:pt idx="10">
                  <c:v>0.221084174427868</c:v>
                </c:pt>
                <c:pt idx="11">
                  <c:v>0.221525040861869</c:v>
                </c:pt>
                <c:pt idx="12">
                  <c:v>0.22364842174393</c:v>
                </c:pt>
                <c:pt idx="13">
                  <c:v>0.225946220546701</c:v>
                </c:pt>
                <c:pt idx="14">
                  <c:v>0.229017545783616</c:v>
                </c:pt>
                <c:pt idx="15">
                  <c:v>0.229387680387132</c:v>
                </c:pt>
                <c:pt idx="16">
                  <c:v>0.229275781373559</c:v>
                </c:pt>
                <c:pt idx="17">
                  <c:v>0.231217106350716</c:v>
                </c:pt>
                <c:pt idx="18">
                  <c:v>0.238442952329474</c:v>
                </c:pt>
                <c:pt idx="19">
                  <c:v>0.249877445250215</c:v>
                </c:pt>
                <c:pt idx="20">
                  <c:v>0.264025990081873</c:v>
                </c:pt>
                <c:pt idx="21">
                  <c:v>0.279742834761557</c:v>
                </c:pt>
                <c:pt idx="22">
                  <c:v>0.292128713758668</c:v>
                </c:pt>
                <c:pt idx="23">
                  <c:v>0.308308908288973</c:v>
                </c:pt>
                <c:pt idx="24">
                  <c:v>0.327308184343265</c:v>
                </c:pt>
                <c:pt idx="25">
                  <c:v>0.346362437161107</c:v>
                </c:pt>
                <c:pt idx="26">
                  <c:v>0.376809700478828</c:v>
                </c:pt>
                <c:pt idx="27">
                  <c:v>0.415652630927412</c:v>
                </c:pt>
                <c:pt idx="28">
                  <c:v>0.460463427351574</c:v>
                </c:pt>
                <c:pt idx="29">
                  <c:v>0.50504008371815</c:v>
                </c:pt>
                <c:pt idx="30">
                  <c:v>0.60016172322786</c:v>
                </c:pt>
                <c:pt idx="31">
                  <c:v>0.705352334476813</c:v>
                </c:pt>
                <c:pt idx="32">
                  <c:v>0.829609613468845</c:v>
                </c:pt>
                <c:pt idx="33">
                  <c:v>1</c:v>
                </c:pt>
                <c:pt idx="34">
                  <c:v>1.22453982804781</c:v>
                </c:pt>
                <c:pt idx="35">
                  <c:v>1.47556049311913</c:v>
                </c:pt>
                <c:pt idx="36">
                  <c:v>1.76401557018119</c:v>
                </c:pt>
                <c:pt idx="37">
                  <c:v>1.99547480341449</c:v>
                </c:pt>
                <c:pt idx="38">
                  <c:v>2.2457276370639</c:v>
                </c:pt>
                <c:pt idx="39">
                  <c:v>2.54893546011266</c:v>
                </c:pt>
                <c:pt idx="40">
                  <c:v>3.04227451851623</c:v>
                </c:pt>
                <c:pt idx="41">
                  <c:v>3.62329884011933</c:v>
                </c:pt>
                <c:pt idx="42">
                  <c:v>4.17758884201484</c:v>
                </c:pt>
                <c:pt idx="43">
                  <c:v>4.7934541373607</c:v>
                </c:pt>
                <c:pt idx="44">
                  <c:v>5.48685364446809</c:v>
                </c:pt>
                <c:pt idx="45">
                  <c:v>6.25316856615237</c:v>
                </c:pt>
                <c:pt idx="46">
                  <c:v>7.15312141658975</c:v>
                </c:pt>
                <c:pt idx="47">
                  <c:v>8.10861512697567</c:v>
                </c:pt>
                <c:pt idx="48">
                  <c:v>9.16769105594924</c:v>
                </c:pt>
                <c:pt idx="49">
                  <c:v>10.2913512622349</c:v>
                </c:pt>
                <c:pt idx="50">
                  <c:v>11.5201272902808</c:v>
                </c:pt>
                <c:pt idx="51">
                  <c:v>13.2596679064305</c:v>
                </c:pt>
                <c:pt idx="52">
                  <c:v>15.2673409430107</c:v>
                </c:pt>
                <c:pt idx="53">
                  <c:v>17.8717653839605</c:v>
                </c:pt>
                <c:pt idx="54">
                  <c:v>20.7107581655379</c:v>
                </c:pt>
                <c:pt idx="55">
                  <c:v>23.7784763924588</c:v>
                </c:pt>
                <c:pt idx="56">
                  <c:v>27.0072352337227</c:v>
                </c:pt>
                <c:pt idx="57">
                  <c:v>31.1538794461321</c:v>
                </c:pt>
                <c:pt idx="58">
                  <c:v>35.8440273462152</c:v>
                </c:pt>
                <c:pt idx="59">
                  <c:v>40.9116109131335</c:v>
                </c:pt>
                <c:pt idx="60">
                  <c:v>46.2388458658444</c:v>
                </c:pt>
                <c:pt idx="61">
                  <c:v>51.5242141044163</c:v>
                </c:pt>
                <c:pt idx="62">
                  <c:v>56.6508788076258</c:v>
                </c:pt>
                <c:pt idx="63">
                  <c:v>62.1302763625128</c:v>
                </c:pt>
                <c:pt idx="64">
                  <c:v>68.0476249907226</c:v>
                </c:pt>
                <c:pt idx="65">
                  <c:v>74.0356367904991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Jiangsu!$A$15:$A$93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Jiangsu!$AX$15:$AX$93</c:f>
              <c:numCache>
                <c:formatCode>General</c:formatCode>
                <c:ptCount val="79"/>
                <c:pt idx="1" c:formatCode="0.000">
                  <c:v>0.190110090126072</c:v>
                </c:pt>
                <c:pt idx="2" c:formatCode="0.000">
                  <c:v>0.187111125752341</c:v>
                </c:pt>
                <c:pt idx="3" c:formatCode="0.000">
                  <c:v>0.186210660501541</c:v>
                </c:pt>
                <c:pt idx="4" c:formatCode="0.000">
                  <c:v>0.187982850045236</c:v>
                </c:pt>
                <c:pt idx="5" c:formatCode="0.000">
                  <c:v>0.190690685706825</c:v>
                </c:pt>
                <c:pt idx="6" c:formatCode="0.000">
                  <c:v>0.195530642894971</c:v>
                </c:pt>
                <c:pt idx="7" c:formatCode="0.000">
                  <c:v>0.203349748421975</c:v>
                </c:pt>
                <c:pt idx="8" c:formatCode="0.000">
                  <c:v>0.217294310180232</c:v>
                </c:pt>
                <c:pt idx="9" c:formatCode="0.000">
                  <c:v>0.219143166462089</c:v>
                </c:pt>
                <c:pt idx="10" c:formatCode="0.000">
                  <c:v>0.217986672586294</c:v>
                </c:pt>
                <c:pt idx="11" c:formatCode="0.000">
                  <c:v>0.218555966030968</c:v>
                </c:pt>
                <c:pt idx="12" c:formatCode="0.000">
                  <c:v>0.220796982785567</c:v>
                </c:pt>
                <c:pt idx="13" c:formatCode="0.000">
                  <c:v>0.223201507594396</c:v>
                </c:pt>
                <c:pt idx="14" c:formatCode="0.000">
                  <c:v>0.226369090907403</c:v>
                </c:pt>
                <c:pt idx="15" c:formatCode="0.000">
                  <c:v>0.226818949173093</c:v>
                </c:pt>
                <c:pt idx="16" c:formatCode="0.000">
                  <c:v>0.226774726294587</c:v>
                </c:pt>
                <c:pt idx="17" c:formatCode="0.000">
                  <c:v>0.22877597199483</c:v>
                </c:pt>
                <c:pt idx="18" c:formatCode="0.000">
                  <c:v>0.236064542205878</c:v>
                </c:pt>
                <c:pt idx="19" c:formatCode="0.000">
                  <c:v>0.24757968166665</c:v>
                </c:pt>
                <c:pt idx="20" c:formatCode="0.000">
                  <c:v>0.261817885311353</c:v>
                </c:pt>
                <c:pt idx="21" c:formatCode="0.000">
                  <c:v>0.277619308157166</c:v>
                </c:pt>
                <c:pt idx="22" c:formatCode="0.000">
                  <c:v>0.290057083679929</c:v>
                </c:pt>
                <c:pt idx="23" c:formatCode="0.000">
                  <c:v>0.306280825042207</c:v>
                </c:pt>
                <c:pt idx="24" c:formatCode="0.000">
                  <c:v>0.325326407091645</c:v>
                </c:pt>
                <c:pt idx="25" c:formatCode="0.000">
                  <c:v>0.344414727197612</c:v>
                </c:pt>
                <c:pt idx="26" c:formatCode="0.000">
                  <c:v>0.374920754354011</c:v>
                </c:pt>
                <c:pt idx="27" c:formatCode="0.000">
                  <c:v>0.413862806898719</c:v>
                </c:pt>
                <c:pt idx="28" c:formatCode="0.000">
                  <c:v>0.45878665280103</c:v>
                </c:pt>
                <c:pt idx="29" c:formatCode="0.000">
                  <c:v>0.503438913252525</c:v>
                </c:pt>
                <c:pt idx="30" c:formatCode="0.000">
                  <c:v>0.598821516289644</c:v>
                </c:pt>
                <c:pt idx="31" c:formatCode="0.000">
                  <c:v>0.704391736642788</c:v>
                </c:pt>
                <c:pt idx="32" c:formatCode="0.000">
                  <c:v>0.829051279585009</c:v>
                </c:pt>
                <c:pt idx="33" c:formatCode="0.000">
                  <c:v>1</c:v>
                </c:pt>
                <c:pt idx="34" c:formatCode="0.000">
                  <c:v>1.22529535395097</c:v>
                </c:pt>
                <c:pt idx="35" c:formatCode="0.000">
                  <c:v>1.47711694890144</c:v>
                </c:pt>
                <c:pt idx="36" c:formatCode="0.000">
                  <c:v>1.76641439561205</c:v>
                </c:pt>
                <c:pt idx="37" c:formatCode="0.000">
                  <c:v>1.9983536413024</c:v>
                </c:pt>
                <c:pt idx="38" c:formatCode="0.000">
                  <c:v>2.2490971073352</c:v>
                </c:pt>
                <c:pt idx="39" c:formatCode="0.000">
                  <c:v>2.55299474489017</c:v>
                </c:pt>
                <c:pt idx="40" c:formatCode="0.000">
                  <c:v>3.04553256629111</c:v>
                </c:pt>
                <c:pt idx="41" c:formatCode="0.000">
                  <c:v>3.62610127591343</c:v>
                </c:pt>
                <c:pt idx="42" c:formatCode="0.000">
                  <c:v>4.17677168165303</c:v>
                </c:pt>
                <c:pt idx="43" c:formatCode="0.000">
                  <c:v>4.79399187375442</c:v>
                </c:pt>
                <c:pt idx="44" c:formatCode="0.000">
                  <c:v>5.48953120196501</c:v>
                </c:pt>
                <c:pt idx="45" c:formatCode="0.000">
                  <c:v>6.25765785942516</c:v>
                </c:pt>
                <c:pt idx="46" c:formatCode="0.000">
                  <c:v>7.15882012373919</c:v>
                </c:pt>
                <c:pt idx="47" c:formatCode="0.000">
                  <c:v>8.11538882986126</c:v>
                </c:pt>
                <c:pt idx="48" c:formatCode="0.000">
                  <c:v>9.17532641396162</c:v>
                </c:pt>
                <c:pt idx="49" c:formatCode="0.000">
                  <c:v>10.2995040846617</c:v>
                </c:pt>
                <c:pt idx="50" c:formatCode="0.000">
                  <c:v>11.5292610290846</c:v>
                </c:pt>
                <c:pt idx="51" c:formatCode="0.000">
                  <c:v>13.2711363722544</c:v>
                </c:pt>
                <c:pt idx="52" c:formatCode="0.000">
                  <c:v>15.2783913827804</c:v>
                </c:pt>
                <c:pt idx="53" c:formatCode="0.000">
                  <c:v>17.8812476919808</c:v>
                </c:pt>
                <c:pt idx="54" c:formatCode="0.000">
                  <c:v>20.7277232363252</c:v>
                </c:pt>
                <c:pt idx="55" c:formatCode="0.000">
                  <c:v>23.8041538496216</c:v>
                </c:pt>
                <c:pt idx="56" c:formatCode="0.000">
                  <c:v>27.0335023524403</c:v>
                </c:pt>
                <c:pt idx="57" c:formatCode="0.000">
                  <c:v>31.1772700398401</c:v>
                </c:pt>
                <c:pt idx="58" c:formatCode="0.000">
                  <c:v>35.884923881564</c:v>
                </c:pt>
                <c:pt idx="59" c:formatCode="0.000">
                  <c:v>40.9650263922809</c:v>
                </c:pt>
                <c:pt idx="60" c:formatCode="0.000">
                  <c:v>46.312420609082</c:v>
                </c:pt>
                <c:pt idx="61" c:formatCode="0.000">
                  <c:v>51.6152371641587</c:v>
                </c:pt>
                <c:pt idx="62" c:formatCode="0.000">
                  <c:v>56.7538966459239</c:v>
                </c:pt>
                <c:pt idx="63" c:formatCode="0.000">
                  <c:v>62.2523704193564</c:v>
                </c:pt>
                <c:pt idx="64" c:formatCode="0.000">
                  <c:v>68.1822832209669</c:v>
                </c:pt>
                <c:pt idx="65" c:formatCode="0.000">
                  <c:v>74.1802447498052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Jiangsu!$G$48:$G$78</c:f>
              <c:numCache>
                <c:formatCode>0.000</c:formatCode>
                <c:ptCount val="31"/>
                <c:pt idx="0">
                  <c:v>1</c:v>
                </c:pt>
                <c:pt idx="1">
                  <c:v>1.21803088383273</c:v>
                </c:pt>
                <c:pt idx="2">
                  <c:v>1.48049869530508</c:v>
                </c:pt>
                <c:pt idx="3">
                  <c:v>1.77813432931531</c:v>
                </c:pt>
                <c:pt idx="4">
                  <c:v>2.06424088091766</c:v>
                </c:pt>
                <c:pt idx="5">
                  <c:v>2.32861470275512</c:v>
                </c:pt>
                <c:pt idx="6">
                  <c:v>2.63521603216038</c:v>
                </c:pt>
                <c:pt idx="7">
                  <c:v>3.08681255432125</c:v>
                </c:pt>
                <c:pt idx="8">
                  <c:v>3.73809151832406</c:v>
                </c:pt>
                <c:pt idx="9">
                  <c:v>4.44139453170637</c:v>
                </c:pt>
                <c:pt idx="10">
                  <c:v>5.12516563433015</c:v>
                </c:pt>
                <c:pt idx="11">
                  <c:v>5.888030746195</c:v>
                </c:pt>
                <c:pt idx="12">
                  <c:v>6.7423418637382</c:v>
                </c:pt>
                <c:pt idx="13">
                  <c:v>7.72215932232199</c:v>
                </c:pt>
                <c:pt idx="14">
                  <c:v>8.81693662664311</c:v>
                </c:pt>
                <c:pt idx="15">
                  <c:v>10.0113525087709</c:v>
                </c:pt>
                <c:pt idx="16">
                  <c:v>11.3054777972897</c:v>
                </c:pt>
                <c:pt idx="17">
                  <c:v>12.7003520675293</c:v>
                </c:pt>
                <c:pt idx="18">
                  <c:v>14.4983170189506</c:v>
                </c:pt>
                <c:pt idx="19">
                  <c:v>16.8261055167769</c:v>
                </c:pt>
                <c:pt idx="20">
                  <c:v>19.6573152465922</c:v>
                </c:pt>
                <c:pt idx="21">
                  <c:v>22.9652849881557</c:v>
                </c:pt>
                <c:pt idx="22">
                  <c:v>26.6025109394453</c:v>
                </c:pt>
                <c:pt idx="23">
                  <c:v>30.6151960145692</c:v>
                </c:pt>
                <c:pt idx="24">
                  <c:v>35.3383253802992</c:v>
                </c:pt>
                <c:pt idx="25">
                  <c:v>40.9522495980937</c:v>
                </c:pt>
                <c:pt idx="26">
                  <c:v>47.3701262726653</c:v>
                </c:pt>
                <c:pt idx="27">
                  <c:v>54.1964294078261</c:v>
                </c:pt>
                <c:pt idx="28">
                  <c:v>61.0899611258417</c:v>
                </c:pt>
                <c:pt idx="29">
                  <c:v>67.805696062284</c:v>
                </c:pt>
                <c:pt idx="30">
                  <c:v>74.6122730958954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Jiangsu!$AE$48:$AE$78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1.18609504214867</c:v>
                </c:pt>
                <c:pt idx="2">
                  <c:v>1.41221710798054</c:v>
                </c:pt>
                <c:pt idx="3">
                  <c:v>1.67361336772835</c:v>
                </c:pt>
                <c:pt idx="4">
                  <c:v>1.93854483983196</c:v>
                </c:pt>
                <c:pt idx="5">
                  <c:v>2.19908869494821</c:v>
                </c:pt>
                <c:pt idx="6">
                  <c:v>2.50110596419172</c:v>
                </c:pt>
                <c:pt idx="7">
                  <c:v>2.92109742821431</c:v>
                </c:pt>
                <c:pt idx="8">
                  <c:v>3.49448786847102</c:v>
                </c:pt>
                <c:pt idx="9">
                  <c:v>4.12156661874348</c:v>
                </c:pt>
                <c:pt idx="10">
                  <c:v>4.76181570380091</c:v>
                </c:pt>
                <c:pt idx="11">
                  <c:v>5.48308286332898</c:v>
                </c:pt>
                <c:pt idx="12">
                  <c:v>6.30149523531171</c:v>
                </c:pt>
                <c:pt idx="13">
                  <c:v>7.24452699260905</c:v>
                </c:pt>
                <c:pt idx="14">
                  <c:v>8.30850276751539</c:v>
                </c:pt>
                <c:pt idx="15">
                  <c:v>9.487911542136</c:v>
                </c:pt>
                <c:pt idx="16">
                  <c:v>10.7819888154524</c:v>
                </c:pt>
                <c:pt idx="17">
                  <c:v>12.195508194358</c:v>
                </c:pt>
                <c:pt idx="18">
                  <c:v>13.9605135544838</c:v>
                </c:pt>
                <c:pt idx="19">
                  <c:v>16.1883051329259</c:v>
                </c:pt>
                <c:pt idx="20">
                  <c:v>18.8490910310976</c:v>
                </c:pt>
                <c:pt idx="21">
                  <c:v>21.941230080501</c:v>
                </c:pt>
                <c:pt idx="22">
                  <c:v>25.422341128985</c:v>
                </c:pt>
                <c:pt idx="23">
                  <c:v>29.3617163619689</c:v>
                </c:pt>
                <c:pt idx="24">
                  <c:v>33.9627756604809</c:v>
                </c:pt>
                <c:pt idx="25">
                  <c:v>39.369283379131</c:v>
                </c:pt>
                <c:pt idx="26">
                  <c:v>45.6307456167151</c:v>
                </c:pt>
                <c:pt idx="27">
                  <c:v>52.432759406272</c:v>
                </c:pt>
                <c:pt idx="28">
                  <c:v>59.5476107246326</c:v>
                </c:pt>
                <c:pt idx="29">
                  <c:v>66.8217974467386</c:v>
                </c:pt>
                <c:pt idx="30">
                  <c:v>74.3592338816945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Jiangsu!$E$48:$E$78</c:f>
              <c:numCache>
                <c:formatCode>0.000</c:formatCode>
                <c:ptCount val="31"/>
                <c:pt idx="0">
                  <c:v>1</c:v>
                </c:pt>
                <c:pt idx="1">
                  <c:v>1.22453982804781</c:v>
                </c:pt>
                <c:pt idx="2">
                  <c:v>1.47556049311913</c:v>
                </c:pt>
                <c:pt idx="3">
                  <c:v>1.76401557018119</c:v>
                </c:pt>
                <c:pt idx="4">
                  <c:v>1.99547480341449</c:v>
                </c:pt>
                <c:pt idx="5">
                  <c:v>2.2457276370639</c:v>
                </c:pt>
                <c:pt idx="6">
                  <c:v>2.54893546011266</c:v>
                </c:pt>
                <c:pt idx="7">
                  <c:v>3.04227451851623</c:v>
                </c:pt>
                <c:pt idx="8">
                  <c:v>3.62329884011933</c:v>
                </c:pt>
                <c:pt idx="9">
                  <c:v>4.17758884201484</c:v>
                </c:pt>
                <c:pt idx="10">
                  <c:v>4.7934541373607</c:v>
                </c:pt>
                <c:pt idx="11">
                  <c:v>5.48685364446809</c:v>
                </c:pt>
                <c:pt idx="12">
                  <c:v>6.25316856615237</c:v>
                </c:pt>
                <c:pt idx="13">
                  <c:v>7.15312141658975</c:v>
                </c:pt>
                <c:pt idx="14">
                  <c:v>8.10861512697567</c:v>
                </c:pt>
                <c:pt idx="15">
                  <c:v>9.16769105594924</c:v>
                </c:pt>
                <c:pt idx="16">
                  <c:v>10.2913512622349</c:v>
                </c:pt>
                <c:pt idx="17">
                  <c:v>11.5201272902808</c:v>
                </c:pt>
                <c:pt idx="18">
                  <c:v>13.2596679064305</c:v>
                </c:pt>
                <c:pt idx="19">
                  <c:v>15.2673409430107</c:v>
                </c:pt>
                <c:pt idx="20">
                  <c:v>17.8717653839605</c:v>
                </c:pt>
                <c:pt idx="21">
                  <c:v>20.7107581655379</c:v>
                </c:pt>
                <c:pt idx="22">
                  <c:v>23.7784763924588</c:v>
                </c:pt>
                <c:pt idx="23">
                  <c:v>27.0072352337227</c:v>
                </c:pt>
                <c:pt idx="24">
                  <c:v>31.1538794461321</c:v>
                </c:pt>
                <c:pt idx="25">
                  <c:v>35.8440273462152</c:v>
                </c:pt>
                <c:pt idx="26">
                  <c:v>40.9116109131335</c:v>
                </c:pt>
                <c:pt idx="27">
                  <c:v>46.2388458658444</c:v>
                </c:pt>
                <c:pt idx="28">
                  <c:v>51.5242141044163</c:v>
                </c:pt>
                <c:pt idx="29">
                  <c:v>56.6508788076258</c:v>
                </c:pt>
                <c:pt idx="30">
                  <c:v>62.1302763625128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Jiangsu!$A$48:$A$78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Jiangsu!$AX$48:$AX$78</c:f>
              <c:numCache>
                <c:formatCode>0.000</c:formatCode>
                <c:ptCount val="31"/>
                <c:pt idx="0">
                  <c:v>1</c:v>
                </c:pt>
                <c:pt idx="1">
                  <c:v>1.22529535395097</c:v>
                </c:pt>
                <c:pt idx="2">
                  <c:v>1.47711694890144</c:v>
                </c:pt>
                <c:pt idx="3">
                  <c:v>1.76641439561205</c:v>
                </c:pt>
                <c:pt idx="4">
                  <c:v>1.9983536413024</c:v>
                </c:pt>
                <c:pt idx="5">
                  <c:v>2.2490971073352</c:v>
                </c:pt>
                <c:pt idx="6">
                  <c:v>2.55299474489017</c:v>
                </c:pt>
                <c:pt idx="7">
                  <c:v>3.04553256629111</c:v>
                </c:pt>
                <c:pt idx="8">
                  <c:v>3.62610127591343</c:v>
                </c:pt>
                <c:pt idx="9">
                  <c:v>4.17677168165303</c:v>
                </c:pt>
                <c:pt idx="10">
                  <c:v>4.79399187375442</c:v>
                </c:pt>
                <c:pt idx="11">
                  <c:v>5.48953120196501</c:v>
                </c:pt>
                <c:pt idx="12">
                  <c:v>6.25765785942516</c:v>
                </c:pt>
                <c:pt idx="13">
                  <c:v>7.15882012373919</c:v>
                </c:pt>
                <c:pt idx="14">
                  <c:v>8.11538882986126</c:v>
                </c:pt>
                <c:pt idx="15">
                  <c:v>9.17532641396162</c:v>
                </c:pt>
                <c:pt idx="16">
                  <c:v>10.2995040846617</c:v>
                </c:pt>
                <c:pt idx="17">
                  <c:v>11.5292610290846</c:v>
                </c:pt>
                <c:pt idx="18">
                  <c:v>13.2711363722544</c:v>
                </c:pt>
                <c:pt idx="19">
                  <c:v>15.2783913827804</c:v>
                </c:pt>
                <c:pt idx="20">
                  <c:v>17.8812476919808</c:v>
                </c:pt>
                <c:pt idx="21">
                  <c:v>20.7277232363252</c:v>
                </c:pt>
                <c:pt idx="22">
                  <c:v>23.8041538496216</c:v>
                </c:pt>
                <c:pt idx="23">
                  <c:v>27.0335023524403</c:v>
                </c:pt>
                <c:pt idx="24">
                  <c:v>31.1772700398401</c:v>
                </c:pt>
                <c:pt idx="25">
                  <c:v>35.884923881564</c:v>
                </c:pt>
                <c:pt idx="26">
                  <c:v>40.9650263922809</c:v>
                </c:pt>
                <c:pt idx="27">
                  <c:v>46.312420609082</c:v>
                </c:pt>
                <c:pt idx="28">
                  <c:v>51.6152371641587</c:v>
                </c:pt>
                <c:pt idx="29">
                  <c:v>56.7538966459239</c:v>
                </c:pt>
                <c:pt idx="30">
                  <c:v>62.2523704193564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Jiangxi!$B$15:$B$93</c:f>
              <c:numCache>
                <c:formatCode>0.0</c:formatCode>
                <c:ptCount val="79"/>
                <c:pt idx="0">
                  <c:v>0.460872026300426</c:v>
                </c:pt>
                <c:pt idx="1">
                  <c:v>0.728162410882648</c:v>
                </c:pt>
                <c:pt idx="2">
                  <c:v>0.889110476934999</c:v>
                </c:pt>
                <c:pt idx="3">
                  <c:v>1.04337707628594</c:v>
                </c:pt>
                <c:pt idx="4">
                  <c:v>1.32675990680043</c:v>
                </c:pt>
                <c:pt idx="5">
                  <c:v>2.18440440810032</c:v>
                </c:pt>
                <c:pt idx="6">
                  <c:v>3.40609584203655</c:v>
                </c:pt>
                <c:pt idx="7">
                  <c:v>4.86820492676689</c:v>
                </c:pt>
                <c:pt idx="8">
                  <c:v>7.09516262407334</c:v>
                </c:pt>
                <c:pt idx="9">
                  <c:v>7.32157202609667</c:v>
                </c:pt>
                <c:pt idx="10">
                  <c:v>7.39508943205957</c:v>
                </c:pt>
                <c:pt idx="11">
                  <c:v>7.41013485207954</c:v>
                </c:pt>
                <c:pt idx="12">
                  <c:v>7.58218487984739</c:v>
                </c:pt>
                <c:pt idx="13">
                  <c:v>7.92350584234874</c:v>
                </c:pt>
                <c:pt idx="14">
                  <c:v>8.54992237957347</c:v>
                </c:pt>
                <c:pt idx="15">
                  <c:v>8.97415712957034</c:v>
                </c:pt>
                <c:pt idx="16">
                  <c:v>9.38785716774</c:v>
                </c:pt>
                <c:pt idx="17">
                  <c:v>9.84726297484539</c:v>
                </c:pt>
                <c:pt idx="18">
                  <c:v>11.4445817193975</c:v>
                </c:pt>
                <c:pt idx="19">
                  <c:v>13.2339193262241</c:v>
                </c:pt>
                <c:pt idx="20">
                  <c:v>14.4172087902177</c:v>
                </c:pt>
                <c:pt idx="21">
                  <c:v>15.3816931723485</c:v>
                </c:pt>
                <c:pt idx="22">
                  <c:v>16.1584551144936</c:v>
                </c:pt>
                <c:pt idx="23">
                  <c:v>16.555359455979</c:v>
                </c:pt>
                <c:pt idx="24">
                  <c:v>17.1436369283004</c:v>
                </c:pt>
                <c:pt idx="25">
                  <c:v>17.6575859470777</c:v>
                </c:pt>
                <c:pt idx="26">
                  <c:v>19.6599279754299</c:v>
                </c:pt>
                <c:pt idx="27">
                  <c:v>21.8202580893544</c:v>
                </c:pt>
                <c:pt idx="28">
                  <c:v>23.5649993152563</c:v>
                </c:pt>
                <c:pt idx="29">
                  <c:v>24.5786444251928</c:v>
                </c:pt>
                <c:pt idx="30">
                  <c:v>26.3143377776807</c:v>
                </c:pt>
                <c:pt idx="31">
                  <c:v>28.6494898782741</c:v>
                </c:pt>
                <c:pt idx="32">
                  <c:v>31.2367600966141</c:v>
                </c:pt>
                <c:pt idx="33">
                  <c:v>34.3105433776685</c:v>
                </c:pt>
                <c:pt idx="34">
                  <c:v>38.7554528170085</c:v>
                </c:pt>
                <c:pt idx="35">
                  <c:v>41.9680587801464</c:v>
                </c:pt>
                <c:pt idx="36">
                  <c:v>43.8469697454514</c:v>
                </c:pt>
                <c:pt idx="37">
                  <c:v>47.653535286375</c:v>
                </c:pt>
                <c:pt idx="38">
                  <c:v>51.046547590743</c:v>
                </c:pt>
                <c:pt idx="39">
                  <c:v>54.2277091263626</c:v>
                </c:pt>
                <c:pt idx="40">
                  <c:v>60.081966132913</c:v>
                </c:pt>
                <c:pt idx="41">
                  <c:v>67.8445545145655</c:v>
                </c:pt>
                <c:pt idx="42">
                  <c:v>76.3658280976227</c:v>
                </c:pt>
                <c:pt idx="43">
                  <c:v>85.162268260927</c:v>
                </c:pt>
                <c:pt idx="44">
                  <c:v>95.3296325747272</c:v>
                </c:pt>
                <c:pt idx="45">
                  <c:v>107.696738898573</c:v>
                </c:pt>
                <c:pt idx="46">
                  <c:v>120.484992307254</c:v>
                </c:pt>
                <c:pt idx="47">
                  <c:v>133.900253133788</c:v>
                </c:pt>
                <c:pt idx="48">
                  <c:v>148.099584563744</c:v>
                </c:pt>
                <c:pt idx="49">
                  <c:v>164.988350780531</c:v>
                </c:pt>
                <c:pt idx="50">
                  <c:v>189.676585544452</c:v>
                </c:pt>
                <c:pt idx="51">
                  <c:v>223.067832001224</c:v>
                </c:pt>
                <c:pt idx="52">
                  <c:v>263.993957155992</c:v>
                </c:pt>
                <c:pt idx="53">
                  <c:v>311.865958432301</c:v>
                </c:pt>
                <c:pt idx="54">
                  <c:v>371.257363195141</c:v>
                </c:pt>
                <c:pt idx="55">
                  <c:v>441.335829638942</c:v>
                </c:pt>
                <c:pt idx="56">
                  <c:v>523.107547931018</c:v>
                </c:pt>
                <c:pt idx="57">
                  <c:v>614.986789496778</c:v>
                </c:pt>
                <c:pt idx="58">
                  <c:v>714.551065354444</c:v>
                </c:pt>
                <c:pt idx="59">
                  <c:v>821.927640539586</c:v>
                </c:pt>
                <c:pt idx="60">
                  <c:v>929.766713664968</c:v>
                </c:pt>
                <c:pt idx="61">
                  <c:v>1039.58553159108</c:v>
                </c:pt>
                <c:pt idx="62">
                  <c:v>1136.42797271612</c:v>
                </c:pt>
                <c:pt idx="63">
                  <c:v>1249.46364666755</c:v>
                </c:pt>
                <c:pt idx="64">
                  <c:v>1391.02605229659</c:v>
                </c:pt>
                <c:pt idx="65">
                  <c:v>1523.08300975303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Jiangxi!$Z$15:$Z$93</c:f>
              <c:numCache>
                <c:formatCode>0.0</c:formatCode>
                <c:ptCount val="79"/>
                <c:pt idx="0">
                  <c:v>0.455593746086763</c:v>
                </c:pt>
                <c:pt idx="1">
                  <c:v>0.747619500083729</c:v>
                </c:pt>
                <c:pt idx="2">
                  <c:v>0.9408282736026</c:v>
                </c:pt>
                <c:pt idx="3">
                  <c:v>1.13180138577854</c:v>
                </c:pt>
                <c:pt idx="4">
                  <c:v>1.45851311344642</c:v>
                </c:pt>
                <c:pt idx="5">
                  <c:v>2.3805978833418</c:v>
                </c:pt>
                <c:pt idx="6">
                  <c:v>3.70628328917712</c:v>
                </c:pt>
                <c:pt idx="7">
                  <c:v>5.32175830025125</c:v>
                </c:pt>
                <c:pt idx="8">
                  <c:v>7.76904217667626</c:v>
                </c:pt>
                <c:pt idx="9">
                  <c:v>8.25055170006359</c:v>
                </c:pt>
                <c:pt idx="10">
                  <c:v>8.56414721055887</c:v>
                </c:pt>
                <c:pt idx="11">
                  <c:v>8.79989291837216</c:v>
                </c:pt>
                <c:pt idx="12">
                  <c:v>9.17599268545117</c:v>
                </c:pt>
                <c:pt idx="13">
                  <c:v>9.71228444686607</c:v>
                </c:pt>
                <c:pt idx="14">
                  <c:v>10.5345386441098</c:v>
                </c:pt>
                <c:pt idx="15">
                  <c:v>11.1568454767245</c:v>
                </c:pt>
                <c:pt idx="16">
                  <c:v>11.7659190416397</c:v>
                </c:pt>
                <c:pt idx="17">
                  <c:v>12.4189869282118</c:v>
                </c:pt>
                <c:pt idx="18">
                  <c:v>14.2342103898531</c:v>
                </c:pt>
                <c:pt idx="19">
                  <c:v>16.2930059505772</c:v>
                </c:pt>
                <c:pt idx="20">
                  <c:v>17.784775509233</c:v>
                </c:pt>
                <c:pt idx="21">
                  <c:v>19.0760059439645</c:v>
                </c:pt>
                <c:pt idx="22">
                  <c:v>20.1872821218971</c:v>
                </c:pt>
                <c:pt idx="23">
                  <c:v>20.9128858955381</c:v>
                </c:pt>
                <c:pt idx="24">
                  <c:v>21.819335091903</c:v>
                </c:pt>
                <c:pt idx="25">
                  <c:v>22.6429105139162</c:v>
                </c:pt>
                <c:pt idx="26">
                  <c:v>24.9761732637298</c:v>
                </c:pt>
                <c:pt idx="27">
                  <c:v>27.521331193679</c:v>
                </c:pt>
                <c:pt idx="28">
                  <c:v>29.6936310488313</c:v>
                </c:pt>
                <c:pt idx="29">
                  <c:v>31.1479185896936</c:v>
                </c:pt>
                <c:pt idx="30">
                  <c:v>33.3347677736923</c:v>
                </c:pt>
                <c:pt idx="31">
                  <c:v>36.1583474509901</c:v>
                </c:pt>
                <c:pt idx="32">
                  <c:v>39.2859834377122</c:v>
                </c:pt>
                <c:pt idx="33">
                  <c:v>42.9631441885703</c:v>
                </c:pt>
                <c:pt idx="34">
                  <c:v>48.108878653128</c:v>
                </c:pt>
                <c:pt idx="35">
                  <c:v>52.1138211941451</c:v>
                </c:pt>
                <c:pt idx="36">
                  <c:v>54.8116808680491</c:v>
                </c:pt>
                <c:pt idx="37">
                  <c:v>59.4723426934065</c:v>
                </c:pt>
                <c:pt idx="38">
                  <c:v>63.7824314840357</c:v>
                </c:pt>
                <c:pt idx="39">
                  <c:v>67.922607990052</c:v>
                </c:pt>
                <c:pt idx="40">
                  <c:v>74.8257108728691</c:v>
                </c:pt>
                <c:pt idx="41">
                  <c:v>83.8190379090726</c:v>
                </c:pt>
                <c:pt idx="42">
                  <c:v>93.7982498465329</c:v>
                </c:pt>
                <c:pt idx="43">
                  <c:v>104.283010128237</c:v>
                </c:pt>
                <c:pt idx="44">
                  <c:v>116.386352542957</c:v>
                </c:pt>
                <c:pt idx="45">
                  <c:v>130.997763832496</c:v>
                </c:pt>
                <c:pt idx="46">
                  <c:v>146.370814034124</c:v>
                </c:pt>
                <c:pt idx="47">
                  <c:v>162.702747050377</c:v>
                </c:pt>
                <c:pt idx="48">
                  <c:v>180.150023730014</c:v>
                </c:pt>
                <c:pt idx="49">
                  <c:v>200.662951886338</c:v>
                </c:pt>
                <c:pt idx="50">
                  <c:v>229.54941267844</c:v>
                </c:pt>
                <c:pt idx="51">
                  <c:v>268.028022551783</c:v>
                </c:pt>
                <c:pt idx="52">
                  <c:v>315.234391085389</c:v>
                </c:pt>
                <c:pt idx="53">
                  <c:v>370.821922529122</c:v>
                </c:pt>
                <c:pt idx="54">
                  <c:v>439.662613966234</c:v>
                </c:pt>
                <c:pt idx="55">
                  <c:v>521.308658091865</c:v>
                </c:pt>
                <c:pt idx="56">
                  <c:v>617.230358517716</c:v>
                </c:pt>
                <c:pt idx="57">
                  <c:v>726.164394077679</c:v>
                </c:pt>
                <c:pt idx="58">
                  <c:v>845.727952574139</c:v>
                </c:pt>
                <c:pt idx="59">
                  <c:v>975.959484514512</c:v>
                </c:pt>
                <c:pt idx="60">
                  <c:v>1109.12452721953</c:v>
                </c:pt>
                <c:pt idx="61">
                  <c:v>1246.24525084936</c:v>
                </c:pt>
                <c:pt idx="62">
                  <c:v>1371.50958458026</c:v>
                </c:pt>
                <c:pt idx="63">
                  <c:v>1513.59179475372</c:v>
                </c:pt>
                <c:pt idx="64">
                  <c:v>1685.61590128499</c:v>
                </c:pt>
                <c:pt idx="65">
                  <c:v>1849.77515396901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Jiangxi!$AU$15:$AU$93</c:f>
              <c:numCache>
                <c:formatCode>0.0</c:formatCode>
                <c:ptCount val="79"/>
                <c:pt idx="0">
                  <c:v>0.446310871934909</c:v>
                </c:pt>
                <c:pt idx="1">
                  <c:v>0.714576681435704</c:v>
                </c:pt>
                <c:pt idx="2">
                  <c:v>0.876353861109503</c:v>
                </c:pt>
                <c:pt idx="3">
                  <c:v>1.03132524624137</c:v>
                </c:pt>
                <c:pt idx="4">
                  <c:v>1.31528367063587</c:v>
                </c:pt>
                <c:pt idx="5">
                  <c:v>2.17330528608588</c:v>
                </c:pt>
                <c:pt idx="6">
                  <c:v>3.39507897652722</c:v>
                </c:pt>
                <c:pt idx="7">
                  <c:v>4.85691354179701</c:v>
                </c:pt>
                <c:pt idx="8">
                  <c:v>7.08313213689069</c:v>
                </c:pt>
                <c:pt idx="9">
                  <c:v>7.30847314959167</c:v>
                </c:pt>
                <c:pt idx="10">
                  <c:v>7.3808271478903</c:v>
                </c:pt>
                <c:pt idx="11">
                  <c:v>7.39463546119835</c:v>
                </c:pt>
                <c:pt idx="12">
                  <c:v>7.56536178304637</c:v>
                </c:pt>
                <c:pt idx="13">
                  <c:v>7.9052342331229</c:v>
                </c:pt>
                <c:pt idx="14">
                  <c:v>8.53002465548289</c:v>
                </c:pt>
                <c:pt idx="15">
                  <c:v>8.95244333257561</c:v>
                </c:pt>
                <c:pt idx="16">
                  <c:v>9.36415705570288</c:v>
                </c:pt>
                <c:pt idx="17">
                  <c:v>9.82139813378833</c:v>
                </c:pt>
                <c:pt idx="18">
                  <c:v>11.4162373790532</c:v>
                </c:pt>
                <c:pt idx="19">
                  <c:v>13.2026268993413</c:v>
                </c:pt>
                <c:pt idx="20">
                  <c:v>14.3825382822097</c:v>
                </c:pt>
                <c:pt idx="21">
                  <c:v>15.3432977116253</c:v>
                </c:pt>
                <c:pt idx="22">
                  <c:v>16.1160235389802</c:v>
                </c:pt>
                <c:pt idx="23">
                  <c:v>16.50863384122</c:v>
                </c:pt>
                <c:pt idx="24">
                  <c:v>17.092369766065</c:v>
                </c:pt>
                <c:pt idx="25">
                  <c:v>17.601505630279</c:v>
                </c:pt>
                <c:pt idx="26">
                  <c:v>19.5985921373291</c:v>
                </c:pt>
                <c:pt idx="27">
                  <c:v>21.753026074158</c:v>
                </c:pt>
                <c:pt idx="28">
                  <c:v>23.4912447658892</c:v>
                </c:pt>
                <c:pt idx="29">
                  <c:v>24.4978542546866</c:v>
                </c:pt>
                <c:pt idx="30">
                  <c:v>26.2259823506853</c:v>
                </c:pt>
                <c:pt idx="31">
                  <c:v>28.5529152083589</c:v>
                </c:pt>
                <c:pt idx="32">
                  <c:v>31.1312731364606</c:v>
                </c:pt>
                <c:pt idx="33">
                  <c:v>34.1953539726541</c:v>
                </c:pt>
                <c:pt idx="34">
                  <c:v>38.6294942878986</c:v>
                </c:pt>
                <c:pt idx="35">
                  <c:v>41.8302205761114</c:v>
                </c:pt>
                <c:pt idx="36">
                  <c:v>43.6965083224019</c:v>
                </c:pt>
                <c:pt idx="37">
                  <c:v>47.4898134312836</c:v>
                </c:pt>
                <c:pt idx="38">
                  <c:v>50.8689113990626</c:v>
                </c:pt>
                <c:pt idx="39">
                  <c:v>54.0357395082212</c:v>
                </c:pt>
                <c:pt idx="40">
                  <c:v>59.8748881212291</c:v>
                </c:pt>
                <c:pt idx="41">
                  <c:v>67.6205604157017</c:v>
                </c:pt>
                <c:pt idx="42">
                  <c:v>76.122384842934</c:v>
                </c:pt>
                <c:pt idx="43">
                  <c:v>84.8966308753452</c:v>
                </c:pt>
                <c:pt idx="44">
                  <c:v>95.0387921634139</c:v>
                </c:pt>
                <c:pt idx="45">
                  <c:v>107.377149853709</c:v>
                </c:pt>
                <c:pt idx="46">
                  <c:v>120.132651393912</c:v>
                </c:pt>
                <c:pt idx="47">
                  <c:v>133.510810180013</c:v>
                </c:pt>
                <c:pt idx="48">
                  <c:v>147.668239238733</c:v>
                </c:pt>
                <c:pt idx="49">
                  <c:v>164.509717400548</c:v>
                </c:pt>
                <c:pt idx="50">
                  <c:v>189.143898336608</c:v>
                </c:pt>
                <c:pt idx="51">
                  <c:v>222.471879813182</c:v>
                </c:pt>
                <c:pt idx="52">
                  <c:v>263.322263149057</c:v>
                </c:pt>
                <c:pt idx="53">
                  <c:v>311.10268516022</c:v>
                </c:pt>
                <c:pt idx="54">
                  <c:v>370.382778707909</c:v>
                </c:pt>
                <c:pt idx="55">
                  <c:v>440.324904213101</c:v>
                </c:pt>
                <c:pt idx="56">
                  <c:v>521.927113524623</c:v>
                </c:pt>
                <c:pt idx="57">
                  <c:v>613.596512019172</c:v>
                </c:pt>
                <c:pt idx="58">
                  <c:v>712.906455628954</c:v>
                </c:pt>
                <c:pt idx="59">
                  <c:v>819.98081440664</c:v>
                </c:pt>
                <c:pt idx="60">
                  <c:v>927.469378741607</c:v>
                </c:pt>
                <c:pt idx="61">
                  <c:v>1036.89003447557</c:v>
                </c:pt>
                <c:pt idx="62">
                  <c:v>1133.29167593292</c:v>
                </c:pt>
                <c:pt idx="63">
                  <c:v>1245.84868330966</c:v>
                </c:pt>
                <c:pt idx="64">
                  <c:v>1386.88865920364</c:v>
                </c:pt>
                <c:pt idx="65">
                  <c:v>1518.37599615609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Jiangxi!$C$15:$C$93</c:f>
              <c:numCache>
                <c:formatCode>0.0</c:formatCode>
                <c:ptCount val="79"/>
                <c:pt idx="0">
                  <c:v>0.172643818865028</c:v>
                </c:pt>
                <c:pt idx="1">
                  <c:v>0.497148684130624</c:v>
                </c:pt>
                <c:pt idx="2">
                  <c:v>1.23825029812861</c:v>
                </c:pt>
                <c:pt idx="3">
                  <c:v>1.36283361757928</c:v>
                </c:pt>
                <c:pt idx="4">
                  <c:v>1.31011185773224</c:v>
                </c:pt>
                <c:pt idx="5">
                  <c:v>1.24310404547907</c:v>
                </c:pt>
                <c:pt idx="6">
                  <c:v>1.80804364891108</c:v>
                </c:pt>
                <c:pt idx="7">
                  <c:v>2.44182459790356</c:v>
                </c:pt>
                <c:pt idx="8">
                  <c:v>3.15742826242774</c:v>
                </c:pt>
                <c:pt idx="9">
                  <c:v>3.60956276163159</c:v>
                </c:pt>
                <c:pt idx="10">
                  <c:v>3.63689260416672</c:v>
                </c:pt>
                <c:pt idx="11">
                  <c:v>3.77367360087945</c:v>
                </c:pt>
                <c:pt idx="12">
                  <c:v>3.08433336825758</c:v>
                </c:pt>
                <c:pt idx="13">
                  <c:v>3.32474404053217</c:v>
                </c:pt>
                <c:pt idx="14">
                  <c:v>4.32599185605143</c:v>
                </c:pt>
                <c:pt idx="15">
                  <c:v>4.55886693479136</c:v>
                </c:pt>
                <c:pt idx="16">
                  <c:v>3.09732500858649</c:v>
                </c:pt>
                <c:pt idx="17">
                  <c:v>6.4848664870076</c:v>
                </c:pt>
                <c:pt idx="18">
                  <c:v>9.30408989977884</c:v>
                </c:pt>
                <c:pt idx="19">
                  <c:v>8.89756789522845</c:v>
                </c:pt>
                <c:pt idx="20">
                  <c:v>10.6455409603395</c:v>
                </c:pt>
                <c:pt idx="21">
                  <c:v>8.96201376696679</c:v>
                </c:pt>
                <c:pt idx="22">
                  <c:v>11.2441108174808</c:v>
                </c:pt>
                <c:pt idx="23">
                  <c:v>19.9282930592885</c:v>
                </c:pt>
                <c:pt idx="24">
                  <c:v>20.6327060800921</c:v>
                </c:pt>
                <c:pt idx="25">
                  <c:v>24.2674219966417</c:v>
                </c:pt>
                <c:pt idx="26">
                  <c:v>18.2420082657048</c:v>
                </c:pt>
                <c:pt idx="27">
                  <c:v>21.1050540197364</c:v>
                </c:pt>
                <c:pt idx="28">
                  <c:v>22.9364979065412</c:v>
                </c:pt>
                <c:pt idx="29">
                  <c:v>27.3704677669282</c:v>
                </c:pt>
                <c:pt idx="30">
                  <c:v>25.1481820257347</c:v>
                </c:pt>
                <c:pt idx="31">
                  <c:v>26.9263619501993</c:v>
                </c:pt>
                <c:pt idx="32">
                  <c:v>30.8987009356146</c:v>
                </c:pt>
                <c:pt idx="33">
                  <c:v>34.3105433776685</c:v>
                </c:pt>
                <c:pt idx="34">
                  <c:v>34.9760220752828</c:v>
                </c:pt>
                <c:pt idx="35">
                  <c:v>47.149734098223</c:v>
                </c:pt>
                <c:pt idx="36">
                  <c:v>67.1105828693818</c:v>
                </c:pt>
                <c:pt idx="37">
                  <c:v>55.513470793842</c:v>
                </c:pt>
                <c:pt idx="38">
                  <c:v>60.8452204114713</c:v>
                </c:pt>
                <c:pt idx="39">
                  <c:v>71.1666070958121</c:v>
                </c:pt>
                <c:pt idx="40">
                  <c:v>86.5660961938513</c:v>
                </c:pt>
                <c:pt idx="41">
                  <c:v>127.678253810602</c:v>
                </c:pt>
                <c:pt idx="42">
                  <c:v>166.058269967489</c:v>
                </c:pt>
                <c:pt idx="43">
                  <c:v>197.918098522378</c:v>
                </c:pt>
                <c:pt idx="44">
                  <c:v>237.591836229249</c:v>
                </c:pt>
                <c:pt idx="45">
                  <c:v>273.464272394025</c:v>
                </c:pt>
                <c:pt idx="46">
                  <c:v>314.204860295371</c:v>
                </c:pt>
                <c:pt idx="47">
                  <c:v>345.015013478428</c:v>
                </c:pt>
                <c:pt idx="48">
                  <c:v>390.066656338265</c:v>
                </c:pt>
                <c:pt idx="49">
                  <c:v>431.348433334543</c:v>
                </c:pt>
                <c:pt idx="50">
                  <c:v>495.737653834499</c:v>
                </c:pt>
                <c:pt idx="51">
                  <c:v>615.367661340058</c:v>
                </c:pt>
                <c:pt idx="52">
                  <c:v>781.993953555875</c:v>
                </c:pt>
                <c:pt idx="53">
                  <c:v>919.503827640534</c:v>
                </c:pt>
                <c:pt idx="54">
                  <c:v>1123.14155688768</c:v>
                </c:pt>
                <c:pt idx="55">
                  <c:v>1400.70408267727</c:v>
                </c:pt>
                <c:pt idx="56">
                  <c:v>1815.35969967677</c:v>
                </c:pt>
                <c:pt idx="57">
                  <c:v>2016.60371093518</c:v>
                </c:pt>
                <c:pt idx="58">
                  <c:v>2432.21812631317</c:v>
                </c:pt>
                <c:pt idx="59">
                  <c:v>3044.14928798375</c:v>
                </c:pt>
                <c:pt idx="60">
                  <c:v>3483.77558055569</c:v>
                </c:pt>
                <c:pt idx="61">
                  <c:v>3923.72129278234</c:v>
                </c:pt>
                <c:pt idx="62">
                  <c:v>4336.59003154876</c:v>
                </c:pt>
                <c:pt idx="63">
                  <c:v>4662.60035986136</c:v>
                </c:pt>
                <c:pt idx="64">
                  <c:v>5237.94525483579</c:v>
                </c:pt>
                <c:pt idx="65">
                  <c:v>6173.53428015326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Jiangxi!$AA$15:$AA$93</c:f>
              <c:numCache>
                <c:formatCode>0.0</c:formatCode>
                <c:ptCount val="79"/>
                <c:pt idx="0">
                  <c:v>0.170666561836778</c:v>
                </c:pt>
                <c:pt idx="1">
                  <c:v>0.510432899504505</c:v>
                </c:pt>
                <c:pt idx="2">
                  <c:v>1.31027686715856</c:v>
                </c:pt>
                <c:pt idx="3">
                  <c:v>1.47833128791024</c:v>
                </c:pt>
                <c:pt idx="4">
                  <c:v>1.44021183847211</c:v>
                </c:pt>
                <c:pt idx="5">
                  <c:v>1.35475411442457</c:v>
                </c:pt>
                <c:pt idx="6">
                  <c:v>1.9673908993868</c:v>
                </c:pt>
                <c:pt idx="7">
                  <c:v>2.6693207285095</c:v>
                </c:pt>
                <c:pt idx="8">
                  <c:v>3.45731234649953</c:v>
                </c:pt>
                <c:pt idx="9">
                  <c:v>4.06755326223879</c:v>
                </c:pt>
                <c:pt idx="10">
                  <c:v>4.21183326276584</c:v>
                </c:pt>
                <c:pt idx="11">
                  <c:v>4.4814196043015</c:v>
                </c:pt>
                <c:pt idx="12">
                  <c:v>3.7326734806807</c:v>
                </c:pt>
                <c:pt idx="13">
                  <c:v>4.07532479651701</c:v>
                </c:pt>
                <c:pt idx="14">
                  <c:v>5.33014527600326</c:v>
                </c:pt>
                <c:pt idx="15">
                  <c:v>5.6676714265255</c:v>
                </c:pt>
                <c:pt idx="16">
                  <c:v>3.88191625048423</c:v>
                </c:pt>
                <c:pt idx="17">
                  <c:v>8.17846261840192</c:v>
                </c:pt>
                <c:pt idx="18">
                  <c:v>11.5719714679561</c:v>
                </c:pt>
                <c:pt idx="19">
                  <c:v>10.9542852037306</c:v>
                </c:pt>
                <c:pt idx="20">
                  <c:v>13.1321227922041</c:v>
                </c:pt>
                <c:pt idx="21">
                  <c:v>11.1144739381411</c:v>
                </c:pt>
                <c:pt idx="22">
                  <c:v>14.0476323803232</c:v>
                </c:pt>
                <c:pt idx="23">
                  <c:v>25.1736073716739</c:v>
                </c:pt>
                <c:pt idx="24">
                  <c:v>26.2600012877727</c:v>
                </c:pt>
                <c:pt idx="25">
                  <c:v>31.1189234089124</c:v>
                </c:pt>
                <c:pt idx="26">
                  <c:v>23.1748335849472</c:v>
                </c:pt>
                <c:pt idx="27">
                  <c:v>26.6192626667889</c:v>
                </c:pt>
                <c:pt idx="28">
                  <c:v>28.9016730820864</c:v>
                </c:pt>
                <c:pt idx="29">
                  <c:v>34.6859284433227</c:v>
                </c:pt>
                <c:pt idx="30">
                  <c:v>31.8574920957899</c:v>
                </c:pt>
                <c:pt idx="31">
                  <c:v>33.9835981416461</c:v>
                </c:pt>
                <c:pt idx="32">
                  <c:v>38.8608117310783</c:v>
                </c:pt>
                <c:pt idx="33">
                  <c:v>42.9631441885703</c:v>
                </c:pt>
                <c:pt idx="34">
                  <c:v>43.417302069309</c:v>
                </c:pt>
                <c:pt idx="35">
                  <c:v>58.5481645700676</c:v>
                </c:pt>
                <c:pt idx="36">
                  <c:v>83.8927723502924</c:v>
                </c:pt>
                <c:pt idx="37">
                  <c:v>69.2816627205358</c:v>
                </c:pt>
                <c:pt idx="38">
                  <c:v>76.0258290754513</c:v>
                </c:pt>
                <c:pt idx="39">
                  <c:v>89.1741279921481</c:v>
                </c:pt>
                <c:pt idx="40">
                  <c:v>107.903443787094</c:v>
                </c:pt>
                <c:pt idx="41">
                  <c:v>157.962679229483</c:v>
                </c:pt>
                <c:pt idx="42">
                  <c:v>204.445547639562</c:v>
                </c:pt>
                <c:pt idx="43">
                  <c:v>242.756166626635</c:v>
                </c:pt>
                <c:pt idx="44">
                  <c:v>290.747758289087</c:v>
                </c:pt>
                <c:pt idx="45">
                  <c:v>333.417534693995</c:v>
                </c:pt>
                <c:pt idx="46">
                  <c:v>382.735083335409</c:v>
                </c:pt>
                <c:pt idx="47">
                  <c:v>420.374365978866</c:v>
                </c:pt>
                <c:pt idx="48">
                  <c:v>475.94083303625</c:v>
                </c:pt>
                <c:pt idx="49">
                  <c:v>526.224815718172</c:v>
                </c:pt>
                <c:pt idx="50">
                  <c:v>601.787257038479</c:v>
                </c:pt>
                <c:pt idx="51">
                  <c:v>741.83633595791</c:v>
                </c:pt>
                <c:pt idx="52">
                  <c:v>937.259996950526</c:v>
                </c:pt>
                <c:pt idx="53">
                  <c:v>1096.95532240972</c:v>
                </c:pt>
                <c:pt idx="54">
                  <c:v>1334.14102608882</c:v>
                </c:pt>
                <c:pt idx="55">
                  <c:v>1659.77222079849</c:v>
                </c:pt>
                <c:pt idx="56">
                  <c:v>2151.73029864465</c:v>
                </c:pt>
                <c:pt idx="57">
                  <c:v>2390.90162748137</c:v>
                </c:pt>
                <c:pt idx="58">
                  <c:v>2889.67426933551</c:v>
                </c:pt>
                <c:pt idx="59">
                  <c:v>3625.9557463932</c:v>
                </c:pt>
                <c:pt idx="60">
                  <c:v>4162.59727568628</c:v>
                </c:pt>
                <c:pt idx="61">
                  <c:v>4705.22553939619</c:v>
                </c:pt>
                <c:pt idx="62">
                  <c:v>5226.10551702494</c:v>
                </c:pt>
                <c:pt idx="63">
                  <c:v>5632.55123881508</c:v>
                </c:pt>
                <c:pt idx="64">
                  <c:v>6327.50483294655</c:v>
                </c:pt>
                <c:pt idx="65">
                  <c:v>7471.23995106688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Jiangxi!$AV$15:$AV$93</c:f>
              <c:numCache>
                <c:formatCode>0.0</c:formatCode>
                <c:ptCount val="79"/>
                <c:pt idx="0">
                  <c:v>0.167189173858851</c:v>
                </c:pt>
                <c:pt idx="1">
                  <c:v>0.487873105747889</c:v>
                </c:pt>
                <c:pt idx="2">
                  <c:v>1.22048435817086</c:v>
                </c:pt>
                <c:pt idx="3">
                  <c:v>1.34709181194507</c:v>
                </c:pt>
                <c:pt idx="4">
                  <c:v>1.29877962421791</c:v>
                </c:pt>
                <c:pt idx="5">
                  <c:v>1.23678774094028</c:v>
                </c:pt>
                <c:pt idx="6">
                  <c:v>1.8021956121444</c:v>
                </c:pt>
                <c:pt idx="7">
                  <c:v>2.43616099458804</c:v>
                </c:pt>
                <c:pt idx="8">
                  <c:v>3.15207455846719</c:v>
                </c:pt>
                <c:pt idx="9">
                  <c:v>3.60310496586271</c:v>
                </c:pt>
                <c:pt idx="10">
                  <c:v>3.62987843668568</c:v>
                </c:pt>
                <c:pt idx="11">
                  <c:v>3.76578040549696</c:v>
                </c:pt>
                <c:pt idx="12">
                  <c:v>3.07748995311497</c:v>
                </c:pt>
                <c:pt idx="13">
                  <c:v>3.31707717878016</c:v>
                </c:pt>
                <c:pt idx="14">
                  <c:v>4.31592423338208</c:v>
                </c:pt>
                <c:pt idx="15">
                  <c:v>4.54783633774265</c:v>
                </c:pt>
                <c:pt idx="16">
                  <c:v>3.08950565765185</c:v>
                </c:pt>
                <c:pt idx="17">
                  <c:v>6.46783332343807</c:v>
                </c:pt>
                <c:pt idx="18">
                  <c:v>9.28104683038765</c:v>
                </c:pt>
                <c:pt idx="19">
                  <c:v>8.87652904151223</c:v>
                </c:pt>
                <c:pt idx="20">
                  <c:v>10.6199405602562</c:v>
                </c:pt>
                <c:pt idx="21">
                  <c:v>8.93964297568036</c:v>
                </c:pt>
                <c:pt idx="22">
                  <c:v>11.2145841496247</c:v>
                </c:pt>
                <c:pt idx="23">
                  <c:v>19.8720477239475</c:v>
                </c:pt>
                <c:pt idx="24">
                  <c:v>20.5710050364696</c:v>
                </c:pt>
                <c:pt idx="25">
                  <c:v>24.1903489064956</c:v>
                </c:pt>
                <c:pt idx="26">
                  <c:v>18.1850961108375</c:v>
                </c:pt>
                <c:pt idx="27">
                  <c:v>21.0400256728321</c:v>
                </c:pt>
                <c:pt idx="28">
                  <c:v>22.8647104626069</c:v>
                </c:pt>
                <c:pt idx="29">
                  <c:v>27.2805008542103</c:v>
                </c:pt>
                <c:pt idx="30">
                  <c:v>25.0637421899382</c:v>
                </c:pt>
                <c:pt idx="31">
                  <c:v>26.835595778501</c:v>
                </c:pt>
                <c:pt idx="32">
                  <c:v>30.7943556058074</c:v>
                </c:pt>
                <c:pt idx="33">
                  <c:v>34.1953539726541</c:v>
                </c:pt>
                <c:pt idx="34">
                  <c:v>34.8623470186264</c:v>
                </c:pt>
                <c:pt idx="35">
                  <c:v>46.9948774082133</c:v>
                </c:pt>
                <c:pt idx="36">
                  <c:v>66.8802920680144</c:v>
                </c:pt>
                <c:pt idx="37">
                  <c:v>55.3227447885978</c:v>
                </c:pt>
                <c:pt idx="38">
                  <c:v>60.6334859505533</c:v>
                </c:pt>
                <c:pt idx="39">
                  <c:v>70.9139351911471</c:v>
                </c:pt>
                <c:pt idx="40">
                  <c:v>86.265113593193</c:v>
                </c:pt>
                <c:pt idx="41">
                  <c:v>127.260498187385</c:v>
                </c:pt>
                <c:pt idx="42">
                  <c:v>165.546157607515</c:v>
                </c:pt>
                <c:pt idx="43">
                  <c:v>197.316442195099</c:v>
                </c:pt>
                <c:pt idx="44">
                  <c:v>236.911570469206</c:v>
                </c:pt>
                <c:pt idx="45">
                  <c:v>272.716887945135</c:v>
                </c:pt>
                <c:pt idx="46">
                  <c:v>313.376946777637</c:v>
                </c:pt>
                <c:pt idx="47">
                  <c:v>344.120056118396</c:v>
                </c:pt>
                <c:pt idx="48">
                  <c:v>389.079659060085</c:v>
                </c:pt>
                <c:pt idx="49">
                  <c:v>430.272822632524</c:v>
                </c:pt>
                <c:pt idx="50">
                  <c:v>494.548462817707</c:v>
                </c:pt>
                <c:pt idx="51">
                  <c:v>613.996813354903</c:v>
                </c:pt>
                <c:pt idx="52">
                  <c:v>780.375015952728</c:v>
                </c:pt>
                <c:pt idx="53">
                  <c:v>917.655405983507</c:v>
                </c:pt>
                <c:pt idx="54">
                  <c:v>1120.97399607652</c:v>
                </c:pt>
                <c:pt idx="55">
                  <c:v>1398.1180914151</c:v>
                </c:pt>
                <c:pt idx="56">
                  <c:v>1812.15256013354</c:v>
                </c:pt>
                <c:pt idx="57">
                  <c:v>2012.97169296667</c:v>
                </c:pt>
                <c:pt idx="58">
                  <c:v>2427.81063920932</c:v>
                </c:pt>
                <c:pt idx="59">
                  <c:v>3038.68519455942</c:v>
                </c:pt>
                <c:pt idx="60">
                  <c:v>3477.3684807584</c:v>
                </c:pt>
                <c:pt idx="61">
                  <c:v>3916.27150553996</c:v>
                </c:pt>
                <c:pt idx="62">
                  <c:v>4327.98821249816</c:v>
                </c:pt>
                <c:pt idx="63">
                  <c:v>4652.92190633777</c:v>
                </c:pt>
                <c:pt idx="64">
                  <c:v>5226.97860657045</c:v>
                </c:pt>
                <c:pt idx="65">
                  <c:v>6160.71600872628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Jiangxi!$E$15:$E$93</c:f>
              <c:numCache>
                <c:formatCode>0.000</c:formatCode>
                <c:ptCount val="79"/>
                <c:pt idx="0">
                  <c:v>0.013450989011901</c:v>
                </c:pt>
                <c:pt idx="1">
                  <c:v>0.0212521134473828</c:v>
                </c:pt>
                <c:pt idx="2">
                  <c:v>0.0259496233355834</c:v>
                </c:pt>
                <c:pt idx="3">
                  <c:v>0.0304516775999866</c:v>
                </c:pt>
                <c:pt idx="4">
                  <c:v>0.0387222136636964</c:v>
                </c:pt>
                <c:pt idx="5">
                  <c:v>0.0637475157714476</c:v>
                </c:pt>
                <c:pt idx="6">
                  <c:v>0.0993830583142971</c:v>
                </c:pt>
                <c:pt idx="7">
                  <c:v>0.142040758942378</c:v>
                </c:pt>
                <c:pt idx="8">
                  <c:v>0.207013623972996</c:v>
                </c:pt>
                <c:pt idx="9">
                  <c:v>0.213624520971309</c:v>
                </c:pt>
                <c:pt idx="10">
                  <c:v>0.215721435820552</c:v>
                </c:pt>
                <c:pt idx="11">
                  <c:v>0.216112883731027</c:v>
                </c:pt>
                <c:pt idx="12">
                  <c:v>0.221096970705116</c:v>
                </c:pt>
                <c:pt idx="13">
                  <c:v>0.231030618226958</c:v>
                </c:pt>
                <c:pt idx="14">
                  <c:v>0.249291137469458</c:v>
                </c:pt>
                <c:pt idx="15">
                  <c:v>0.261657223177625</c:v>
                </c:pt>
                <c:pt idx="16">
                  <c:v>0.273712409332471</c:v>
                </c:pt>
                <c:pt idx="17">
                  <c:v>0.287100079630175</c:v>
                </c:pt>
                <c:pt idx="18">
                  <c:v>0.333675723118772</c:v>
                </c:pt>
                <c:pt idx="19">
                  <c:v>0.385808862408265</c:v>
                </c:pt>
                <c:pt idx="20">
                  <c:v>0.420300418449841</c:v>
                </c:pt>
                <c:pt idx="21">
                  <c:v>0.448413834993318</c:v>
                </c:pt>
                <c:pt idx="22">
                  <c:v>0.471049396756827</c:v>
                </c:pt>
                <c:pt idx="23">
                  <c:v>0.482606091141952</c:v>
                </c:pt>
                <c:pt idx="24">
                  <c:v>0.499742956449174</c:v>
                </c:pt>
                <c:pt idx="25">
                  <c:v>0.514712815521408</c:v>
                </c:pt>
                <c:pt idx="26">
                  <c:v>0.573094772711829</c:v>
                </c:pt>
                <c:pt idx="27">
                  <c:v>0.636019711276806</c:v>
                </c:pt>
                <c:pt idx="28">
                  <c:v>0.68686110286755</c:v>
                </c:pt>
                <c:pt idx="29">
                  <c:v>0.716404646175077</c:v>
                </c:pt>
                <c:pt idx="30">
                  <c:v>0.766992953424443</c:v>
                </c:pt>
                <c:pt idx="31">
                  <c:v>0.835043935455431</c:v>
                </c:pt>
                <c:pt idx="32">
                  <c:v>0.910434264768014</c:v>
                </c:pt>
                <c:pt idx="33">
                  <c:v>1</c:v>
                </c:pt>
                <c:pt idx="34">
                  <c:v>1.12950368623225</c:v>
                </c:pt>
                <c:pt idx="35">
                  <c:v>1.22311354607625</c:v>
                </c:pt>
                <c:pt idx="36">
                  <c:v>1.27786687605536</c:v>
                </c:pt>
                <c:pt idx="37">
                  <c:v>1.38880600380714</c:v>
                </c:pt>
                <c:pt idx="38">
                  <c:v>1.48767692079122</c:v>
                </c:pt>
                <c:pt idx="39">
                  <c:v>1.58035669139278</c:v>
                </c:pt>
                <c:pt idx="40">
                  <c:v>1.75000400320613</c:v>
                </c:pt>
                <c:pt idx="41">
                  <c:v>1.97315925629138</c:v>
                </c:pt>
                <c:pt idx="42">
                  <c:v>2.2160041189348</c:v>
                </c:pt>
                <c:pt idx="43">
                  <c:v>2.46783436374874</c:v>
                </c:pt>
                <c:pt idx="44">
                  <c:v>2.75832921297796</c:v>
                </c:pt>
                <c:pt idx="45">
                  <c:v>3.11169393432383</c:v>
                </c:pt>
                <c:pt idx="46">
                  <c:v>3.47507923833322</c:v>
                </c:pt>
                <c:pt idx="47">
                  <c:v>3.85511674043569</c:v>
                </c:pt>
                <c:pt idx="48">
                  <c:v>4.25472530562738</c:v>
                </c:pt>
                <c:pt idx="49">
                  <c:v>4.72810893597929</c:v>
                </c:pt>
                <c:pt idx="50">
                  <c:v>5.41591591455381</c:v>
                </c:pt>
                <c:pt idx="51">
                  <c:v>6.34500324623486</c:v>
                </c:pt>
                <c:pt idx="52">
                  <c:v>7.4610207788056</c:v>
                </c:pt>
                <c:pt idx="53">
                  <c:v>8.75358889799408</c:v>
                </c:pt>
                <c:pt idx="54">
                  <c:v>10.3453195054012</c:v>
                </c:pt>
                <c:pt idx="55">
                  <c:v>12.1899806070202</c:v>
                </c:pt>
                <c:pt idx="56">
                  <c:v>14.2075112093918</c:v>
                </c:pt>
                <c:pt idx="57">
                  <c:v>16.4753235517859</c:v>
                </c:pt>
                <c:pt idx="58">
                  <c:v>18.9243588455275</c:v>
                </c:pt>
                <c:pt idx="59">
                  <c:v>21.6424654832927</c:v>
                </c:pt>
                <c:pt idx="60">
                  <c:v>24.4768630953359</c:v>
                </c:pt>
                <c:pt idx="61">
                  <c:v>27.428670241304</c:v>
                </c:pt>
                <c:pt idx="62">
                  <c:v>30.2527362618111</c:v>
                </c:pt>
                <c:pt idx="63">
                  <c:v>33.6541157312369</c:v>
                </c:pt>
                <c:pt idx="64">
                  <c:v>37.7630472126336</c:v>
                </c:pt>
                <c:pt idx="65">
                  <c:v>41.6866924572752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Jiangxi!$AC$15:$AC$93</c:f>
              <c:numCache>
                <c:formatCode>0.000</c:formatCode>
                <c:ptCount val="79"/>
                <c:pt idx="1">
                  <c:v>0.0174014149616783</c:v>
                </c:pt>
                <c:pt idx="2">
                  <c:v>0.021898496755107</c:v>
                </c:pt>
                <c:pt idx="3">
                  <c:v>0.026343541822985</c:v>
                </c:pt>
                <c:pt idx="4">
                  <c:v>0.0339480068554768</c:v>
                </c:pt>
                <c:pt idx="5">
                  <c:v>0.055410234243869</c:v>
                </c:pt>
                <c:pt idx="6">
                  <c:v>0.0862665747392649</c:v>
                </c:pt>
                <c:pt idx="7">
                  <c:v>0.123867989663266</c:v>
                </c:pt>
                <c:pt idx="8">
                  <c:v>0.180830391336747</c:v>
                </c:pt>
                <c:pt idx="9">
                  <c:v>0.192037893312718</c:v>
                </c:pt>
                <c:pt idx="10">
                  <c:v>0.199337068371202</c:v>
                </c:pt>
                <c:pt idx="11">
                  <c:v>0.204824229803768</c:v>
                </c:pt>
                <c:pt idx="12">
                  <c:v>0.213578239180462</c:v>
                </c:pt>
                <c:pt idx="13">
                  <c:v>0.226060839593995</c:v>
                </c:pt>
                <c:pt idx="14">
                  <c:v>0.245199434144589</c:v>
                </c:pt>
                <c:pt idx="15">
                  <c:v>0.259684101046139</c:v>
                </c:pt>
                <c:pt idx="16">
                  <c:v>0.273860753533255</c:v>
                </c:pt>
                <c:pt idx="17">
                  <c:v>0.289061407463649</c:v>
                </c:pt>
                <c:pt idx="18">
                  <c:v>0.331312120159956</c:v>
                </c:pt>
                <c:pt idx="19">
                  <c:v>0.37923215952411</c:v>
                </c:pt>
                <c:pt idx="20">
                  <c:v>0.413954235546019</c:v>
                </c:pt>
                <c:pt idx="21">
                  <c:v>0.44400861026925</c:v>
                </c:pt>
                <c:pt idx="22">
                  <c:v>0.469874412200671</c:v>
                </c:pt>
                <c:pt idx="23">
                  <c:v>0.486763394311855</c:v>
                </c:pt>
                <c:pt idx="24">
                  <c:v>0.507861691782505</c:v>
                </c:pt>
                <c:pt idx="25">
                  <c:v>0.527031038848875</c:v>
                </c:pt>
                <c:pt idx="26">
                  <c:v>0.581339511701155</c:v>
                </c:pt>
                <c:pt idx="27">
                  <c:v>0.640580006735183</c:v>
                </c:pt>
                <c:pt idx="28">
                  <c:v>0.691141945256671</c:v>
                </c:pt>
                <c:pt idx="29">
                  <c:v>0.724991598682389</c:v>
                </c:pt>
                <c:pt idx="30">
                  <c:v>0.775892183946829</c:v>
                </c:pt>
                <c:pt idx="31">
                  <c:v>0.8416131578333</c:v>
                </c:pt>
                <c:pt idx="32">
                  <c:v>0.914411274586455</c:v>
                </c:pt>
                <c:pt idx="33">
                  <c:v>1</c:v>
                </c:pt>
                <c:pt idx="34">
                  <c:v>1.11977090042508</c:v>
                </c:pt>
                <c:pt idx="35">
                  <c:v>1.21298899739301</c:v>
                </c:pt>
                <c:pt idx="36">
                  <c:v>1.27578374216454</c:v>
                </c:pt>
                <c:pt idx="37">
                  <c:v>1.38426420637129</c:v>
                </c:pt>
                <c:pt idx="38">
                  <c:v>1.48458481539636</c:v>
                </c:pt>
                <c:pt idx="39">
                  <c:v>1.58095058620318</c:v>
                </c:pt>
                <c:pt idx="40">
                  <c:v>1.7403244439973</c:v>
                </c:pt>
                <c:pt idx="41">
                  <c:v>1.94660868797985</c:v>
                </c:pt>
                <c:pt idx="42">
                  <c:v>2.17401426713076</c:v>
                </c:pt>
                <c:pt idx="43">
                  <c:v>2.41329361208721</c:v>
                </c:pt>
                <c:pt idx="44">
                  <c:v>2.68995754489084</c:v>
                </c:pt>
                <c:pt idx="45">
                  <c:v>3.02253198112361</c:v>
                </c:pt>
                <c:pt idx="46">
                  <c:v>3.37114328385938</c:v>
                </c:pt>
                <c:pt idx="47">
                  <c:v>3.73997225723754</c:v>
                </c:pt>
                <c:pt idx="48">
                  <c:v>4.13183625233992</c:v>
                </c:pt>
                <c:pt idx="49">
                  <c:v>4.59004833008984</c:v>
                </c:pt>
                <c:pt idx="50">
                  <c:v>5.23184152229596</c:v>
                </c:pt>
                <c:pt idx="51">
                  <c:v>6.08519280324876</c:v>
                </c:pt>
                <c:pt idx="52">
                  <c:v>7.11067610193359</c:v>
                </c:pt>
                <c:pt idx="53">
                  <c:v>8.30571947409459</c:v>
                </c:pt>
                <c:pt idx="54">
                  <c:v>9.77810697610671</c:v>
                </c:pt>
                <c:pt idx="55">
                  <c:v>11.4943405159238</c:v>
                </c:pt>
                <c:pt idx="56">
                  <c:v>13.396719713251</c:v>
                </c:pt>
                <c:pt idx="57">
                  <c:v>15.5470257131964</c:v>
                </c:pt>
                <c:pt idx="58">
                  <c:v>17.907540687389</c:v>
                </c:pt>
                <c:pt idx="59">
                  <c:v>20.527904601251</c:v>
                </c:pt>
                <c:pt idx="60">
                  <c:v>23.2901292595824</c:v>
                </c:pt>
                <c:pt idx="61">
                  <c:v>26.1930576597336</c:v>
                </c:pt>
                <c:pt idx="62">
                  <c:v>29.0375765921043</c:v>
                </c:pt>
                <c:pt idx="63">
                  <c:v>32.3879070326645</c:v>
                </c:pt>
                <c:pt idx="64">
                  <c:v>36.3520845233321</c:v>
                </c:pt>
                <c:pt idx="65">
                  <c:v>40.2391930683394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Jiangxi!$AX$15:$AX$93</c:f>
              <c:numCache>
                <c:formatCode>General</c:formatCode>
                <c:ptCount val="79"/>
                <c:pt idx="1" c:formatCode="0.000">
                  <c:v>0.0208968938297041</c:v>
                </c:pt>
                <c:pt idx="2" c:formatCode="0.000">
                  <c:v>0.0256278634170689</c:v>
                </c:pt>
                <c:pt idx="3" c:formatCode="0.000">
                  <c:v>0.0301598061264731</c:v>
                </c:pt>
                <c:pt idx="4" c:formatCode="0.000">
                  <c:v>0.0384638121216027</c:v>
                </c:pt>
                <c:pt idx="5" c:formatCode="0.000">
                  <c:v>0.0635555721348537</c:v>
                </c:pt>
                <c:pt idx="6" c:formatCode="0.000">
                  <c:v>0.0992848028197704</c:v>
                </c:pt>
                <c:pt idx="7" c:formatCode="0.000">
                  <c:v>0.142034311026026</c:v>
                </c:pt>
                <c:pt idx="8" c:formatCode="0.000">
                  <c:v>0.207137266148935</c:v>
                </c:pt>
                <c:pt idx="9" c:formatCode="0.000">
                  <c:v>0.213727079866938</c:v>
                </c:pt>
                <c:pt idx="10" c:formatCode="0.000">
                  <c:v>0.215842981294848</c:v>
                </c:pt>
                <c:pt idx="11" c:formatCode="0.000">
                  <c:v>0.216246788002599</c:v>
                </c:pt>
                <c:pt idx="12" c:formatCode="0.000">
                  <c:v>0.221239463966256</c:v>
                </c:pt>
                <c:pt idx="13" c:formatCode="0.000">
                  <c:v>0.231178605124096</c:v>
                </c:pt>
                <c:pt idx="14" c:formatCode="0.000">
                  <c:v>0.249449813044904</c:v>
                </c:pt>
                <c:pt idx="15" c:formatCode="0.000">
                  <c:v>0.261802914505135</c:v>
                </c:pt>
                <c:pt idx="16" c:formatCode="0.000">
                  <c:v>0.273842963087657</c:v>
                </c:pt>
                <c:pt idx="17" c:formatCode="0.000">
                  <c:v>0.287214401747163</c:v>
                </c:pt>
                <c:pt idx="18" c:formatCode="0.000">
                  <c:v>0.333853464075346</c:v>
                </c:pt>
                <c:pt idx="19" c:formatCode="0.000">
                  <c:v>0.386094172614776</c:v>
                </c:pt>
                <c:pt idx="20" c:formatCode="0.000">
                  <c:v>0.420599192911159</c:v>
                </c:pt>
                <c:pt idx="21" c:formatCode="0.000">
                  <c:v>0.448695390721653</c:v>
                </c:pt>
                <c:pt idx="22" c:formatCode="0.000">
                  <c:v>0.471292782986487</c:v>
                </c:pt>
                <c:pt idx="23" c:formatCode="0.000">
                  <c:v>0.482774176118249</c:v>
                </c:pt>
                <c:pt idx="24" c:formatCode="0.000">
                  <c:v>0.499844797036865</c:v>
                </c:pt>
                <c:pt idx="25" c:formatCode="0.000">
                  <c:v>0.514733833267373</c:v>
                </c:pt>
                <c:pt idx="26" c:formatCode="0.000">
                  <c:v>0.573136109455161</c:v>
                </c:pt>
                <c:pt idx="27" c:formatCode="0.000">
                  <c:v>0.636139812781404</c:v>
                </c:pt>
                <c:pt idx="28" c:formatCode="0.000">
                  <c:v>0.686971826192383</c:v>
                </c:pt>
                <c:pt idx="29" c:formatCode="0.000">
                  <c:v>0.716408851163742</c:v>
                </c:pt>
                <c:pt idx="30" c:formatCode="0.000">
                  <c:v>0.766945777828711</c:v>
                </c:pt>
                <c:pt idx="31" c:formatCode="0.000">
                  <c:v>0.834993994540677</c:v>
                </c:pt>
                <c:pt idx="32" c:formatCode="0.000">
                  <c:v>0.910394820341856</c:v>
                </c:pt>
                <c:pt idx="33" c:formatCode="0.000">
                  <c:v>1</c:v>
                </c:pt>
                <c:pt idx="34" c:formatCode="0.000">
                  <c:v>1.129670841214</c:v>
                </c:pt>
                <c:pt idx="35" c:formatCode="0.000">
                  <c:v>1.2232720447802</c:v>
                </c:pt>
                <c:pt idx="36" c:formatCode="0.000">
                  <c:v>1.27784927617202</c:v>
                </c:pt>
                <c:pt idx="37" c:formatCode="0.000">
                  <c:v>1.38877969999261</c:v>
                </c:pt>
                <c:pt idx="38" c:formatCode="0.000">
                  <c:v>1.48759715836667</c:v>
                </c:pt>
                <c:pt idx="39" c:formatCode="0.000">
                  <c:v>1.58020705243857</c:v>
                </c:pt>
                <c:pt idx="40" c:formatCode="0.000">
                  <c:v>1.74947624483907</c:v>
                </c:pt>
                <c:pt idx="41" c:formatCode="0.000">
                  <c:v>1.97260436025419</c:v>
                </c:pt>
                <c:pt idx="42" c:formatCode="0.000">
                  <c:v>2.2158485819224</c:v>
                </c:pt>
                <c:pt idx="43" c:formatCode="0.000">
                  <c:v>2.4677147146604</c:v>
                </c:pt>
                <c:pt idx="44" c:formatCode="0.000">
                  <c:v>2.75916245064246</c:v>
                </c:pt>
                <c:pt idx="45" c:formatCode="0.000">
                  <c:v>3.11245405488548</c:v>
                </c:pt>
                <c:pt idx="46" c:formatCode="0.000">
                  <c:v>3.47627108458544</c:v>
                </c:pt>
                <c:pt idx="47" c:formatCode="0.000">
                  <c:v>3.85638748511884</c:v>
                </c:pt>
                <c:pt idx="48" c:formatCode="0.000">
                  <c:v>4.2562416066811</c:v>
                </c:pt>
                <c:pt idx="49" c:formatCode="0.000">
                  <c:v>4.72947386068567</c:v>
                </c:pt>
                <c:pt idx="50" c:formatCode="0.000">
                  <c:v>5.41824570440292</c:v>
                </c:pt>
                <c:pt idx="51" c:formatCode="0.000">
                  <c:v>6.34934929640664</c:v>
                </c:pt>
                <c:pt idx="52" c:formatCode="0.000">
                  <c:v>7.4663151211493</c:v>
                </c:pt>
                <c:pt idx="53" c:formatCode="0.000">
                  <c:v>8.7606438345163</c:v>
                </c:pt>
                <c:pt idx="54" c:formatCode="0.000">
                  <c:v>10.3588598391734</c:v>
                </c:pt>
                <c:pt idx="55" c:formatCode="0.000">
                  <c:v>12.2103550286516</c:v>
                </c:pt>
                <c:pt idx="56" c:formatCode="0.000">
                  <c:v>14.236020638823</c:v>
                </c:pt>
                <c:pt idx="57" c:formatCode="0.000">
                  <c:v>16.5118761042043</c:v>
                </c:pt>
                <c:pt idx="58" c:formatCode="0.000">
                  <c:v>18.9812662324552</c:v>
                </c:pt>
                <c:pt idx="59" c:formatCode="0.000">
                  <c:v>21.7092338603003</c:v>
                </c:pt>
                <c:pt idx="60" c:formatCode="0.000">
                  <c:v>24.5526193770338</c:v>
                </c:pt>
                <c:pt idx="61" c:formatCode="0.000">
                  <c:v>27.5119269439969</c:v>
                </c:pt>
                <c:pt idx="62" c:formatCode="0.000">
                  <c:v>30.3470183282406</c:v>
                </c:pt>
                <c:pt idx="63" c:formatCode="0.000">
                  <c:v>33.7711793534779</c:v>
                </c:pt>
                <c:pt idx="64" c:formatCode="0.000">
                  <c:v>37.9027131460224</c:v>
                </c:pt>
                <c:pt idx="65" c:formatCode="0.000">
                  <c:v>41.861505677519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Jiangxi!$G$15:$G$93</c:f>
              <c:numCache>
                <c:formatCode>0.000</c:formatCode>
                <c:ptCount val="79"/>
                <c:pt idx="1">
                  <c:v>0.0183141773750276</c:v>
                </c:pt>
                <c:pt idx="2">
                  <c:v>0.0249329254893986</c:v>
                </c:pt>
                <c:pt idx="3">
                  <c:v>0.0297796200705965</c:v>
                </c:pt>
                <c:pt idx="4">
                  <c:v>0.036523360790288</c:v>
                </c:pt>
                <c:pt idx="5">
                  <c:v>0.0541493757313464</c:v>
                </c:pt>
                <c:pt idx="6">
                  <c:v>0.086283918478641</c:v>
                </c:pt>
                <c:pt idx="7">
                  <c:v>0.12775095885076</c:v>
                </c:pt>
                <c:pt idx="8">
                  <c:v>0.18474348872262</c:v>
                </c:pt>
                <c:pt idx="9">
                  <c:v>0.22238723447692</c:v>
                </c:pt>
                <c:pt idx="10">
                  <c:v>0.2263659412956</c:v>
                </c:pt>
                <c:pt idx="11">
                  <c:v>0.227092327221205</c:v>
                </c:pt>
                <c:pt idx="12">
                  <c:v>0.229506297175491</c:v>
                </c:pt>
                <c:pt idx="13">
                  <c:v>0.237104899421176</c:v>
                </c:pt>
                <c:pt idx="14">
                  <c:v>0.251743669944078</c:v>
                </c:pt>
                <c:pt idx="15">
                  <c:v>0.267655628743175</c:v>
                </c:pt>
                <c:pt idx="16">
                  <c:v>0.280300643936545</c:v>
                </c:pt>
                <c:pt idx="17">
                  <c:v>0.293387934918558</c:v>
                </c:pt>
                <c:pt idx="18">
                  <c:v>0.325224095247979</c:v>
                </c:pt>
                <c:pt idx="19">
                  <c:v>0.377749633726654</c:v>
                </c:pt>
                <c:pt idx="20">
                  <c:v>0.423577413693568</c:v>
                </c:pt>
                <c:pt idx="21">
                  <c:v>0.456342361685964</c:v>
                </c:pt>
                <c:pt idx="22">
                  <c:v>0.482654010251458</c:v>
                </c:pt>
                <c:pt idx="23">
                  <c:v>0.499239775355368</c:v>
                </c:pt>
                <c:pt idx="24">
                  <c:v>0.51261408361608</c:v>
                </c:pt>
                <c:pt idx="25">
                  <c:v>0.528270042736427</c:v>
                </c:pt>
                <c:pt idx="26">
                  <c:v>0.56684335517331</c:v>
                </c:pt>
                <c:pt idx="27">
                  <c:v>0.630954193421536</c:v>
                </c:pt>
                <c:pt idx="28">
                  <c:v>0.691142948514371</c:v>
                </c:pt>
                <c:pt idx="29">
                  <c:v>0.732915266529148</c:v>
                </c:pt>
                <c:pt idx="30">
                  <c:v>0.7745425189802</c:v>
                </c:pt>
                <c:pt idx="31">
                  <c:v>0.836917235955194</c:v>
                </c:pt>
                <c:pt idx="32">
                  <c:v>0.91274436513256</c:v>
                </c:pt>
                <c:pt idx="33">
                  <c:v>1</c:v>
                </c:pt>
                <c:pt idx="34">
                  <c:v>1.11600651351808</c:v>
                </c:pt>
                <c:pt idx="35">
                  <c:v>1.23406302985086</c:v>
                </c:pt>
                <c:pt idx="36">
                  <c:v>1.31109326181347</c:v>
                </c:pt>
                <c:pt idx="37">
                  <c:v>1.39767290329543</c:v>
                </c:pt>
                <c:pt idx="38">
                  <c:v>1.50784525391408</c:v>
                </c:pt>
                <c:pt idx="39">
                  <c:v>1.60870826125794</c:v>
                </c:pt>
                <c:pt idx="40">
                  <c:v>1.75001924456897</c:v>
                </c:pt>
                <c:pt idx="41">
                  <c:v>1.96336635629432</c:v>
                </c:pt>
                <c:pt idx="42">
                  <c:v>2.22083928223178</c:v>
                </c:pt>
                <c:pt idx="43">
                  <c:v>2.48768510627427</c:v>
                </c:pt>
                <c:pt idx="44">
                  <c:v>2.78100320736491</c:v>
                </c:pt>
                <c:pt idx="45">
                  <c:v>3.1362903159542</c:v>
                </c:pt>
                <c:pt idx="46">
                  <c:v>3.53266418571165</c:v>
                </c:pt>
                <c:pt idx="47">
                  <c:v>3.94480443568541</c:v>
                </c:pt>
                <c:pt idx="48">
                  <c:v>4.37994952742411</c:v>
                </c:pt>
                <c:pt idx="49">
                  <c:v>4.87007829661154</c:v>
                </c:pt>
                <c:pt idx="50">
                  <c:v>5.52073884191193</c:v>
                </c:pt>
                <c:pt idx="51">
                  <c:v>6.43432650147038</c:v>
                </c:pt>
                <c:pt idx="52">
                  <c:v>7.61525075435635</c:v>
                </c:pt>
                <c:pt idx="53">
                  <c:v>8.9992293835648</c:v>
                </c:pt>
                <c:pt idx="54">
                  <c:v>10.6430455371345</c:v>
                </c:pt>
                <c:pt idx="55">
                  <c:v>12.6383953924225</c:v>
                </c:pt>
                <c:pt idx="56">
                  <c:v>15.0074337669888</c:v>
                </c:pt>
                <c:pt idx="57">
                  <c:v>17.631299961892</c:v>
                </c:pt>
                <c:pt idx="58">
                  <c:v>20.4702816758342</c:v>
                </c:pt>
                <c:pt idx="59">
                  <c:v>23.6156379797769</c:v>
                </c:pt>
                <c:pt idx="60">
                  <c:v>26.8918874322342</c:v>
                </c:pt>
                <c:pt idx="61">
                  <c:v>30.2560929165108</c:v>
                </c:pt>
                <c:pt idx="62">
                  <c:v>33.5390309058075</c:v>
                </c:pt>
                <c:pt idx="63">
                  <c:v>37.0442125463614</c:v>
                </c:pt>
                <c:pt idx="64">
                  <c:v>41.2610413434441</c:v>
                </c:pt>
                <c:pt idx="65">
                  <c:v>45.5846620199948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Jiangxi!$AE$15:$AE$93</c:f>
              <c:numCache>
                <c:formatCode>0.000</c:formatCode>
                <c:ptCount val="79"/>
                <c:pt idx="0">
                  <c:v>0.00933476978698214</c:v>
                </c:pt>
                <c:pt idx="1">
                  <c:v>0.0124167344070819</c:v>
                </c:pt>
                <c:pt idx="2">
                  <c:v>0.0176359141434741</c:v>
                </c:pt>
                <c:pt idx="3">
                  <c:v>0.0218649266102424</c:v>
                </c:pt>
                <c:pt idx="4">
                  <c:v>0.0276061111640301</c:v>
                </c:pt>
                <c:pt idx="5">
                  <c:v>0.0409762765957143</c:v>
                </c:pt>
                <c:pt idx="6">
                  <c:v>0.0648522935385673</c:v>
                </c:pt>
                <c:pt idx="7">
                  <c:v>0.0963249047975644</c:v>
                </c:pt>
                <c:pt idx="8">
                  <c:v>0.139959638655941</c:v>
                </c:pt>
                <c:pt idx="9">
                  <c:v>0.172724442397789</c:v>
                </c:pt>
                <c:pt idx="10">
                  <c:v>0.184256470005466</c:v>
                </c:pt>
                <c:pt idx="11">
                  <c:v>0.193470715426535</c:v>
                </c:pt>
                <c:pt idx="12">
                  <c:v>0.203484148151736</c:v>
                </c:pt>
                <c:pt idx="13">
                  <c:v>0.216744282986898</c:v>
                </c:pt>
                <c:pt idx="14">
                  <c:v>0.234753041424028</c:v>
                </c:pt>
                <c:pt idx="15">
                  <c:v>0.253777730295566</c:v>
                </c:pt>
                <c:pt idx="16">
                  <c:v>0.270722312412874</c:v>
                </c:pt>
                <c:pt idx="17">
                  <c:v>0.287945758659265</c:v>
                </c:pt>
                <c:pt idx="18">
                  <c:v>0.317574486207489</c:v>
                </c:pt>
                <c:pt idx="19">
                  <c:v>0.361893178790396</c:v>
                </c:pt>
                <c:pt idx="20">
                  <c:v>0.403234649995941</c:v>
                </c:pt>
                <c:pt idx="21">
                  <c:v>0.436952499896995</c:v>
                </c:pt>
                <c:pt idx="22">
                  <c:v>0.466966072679816</c:v>
                </c:pt>
                <c:pt idx="23">
                  <c:v>0.490905782751087</c:v>
                </c:pt>
                <c:pt idx="24">
                  <c:v>0.512399783412915</c:v>
                </c:pt>
                <c:pt idx="25">
                  <c:v>0.535155210787472</c:v>
                </c:pt>
                <c:pt idx="26">
                  <c:v>0.573907895805757</c:v>
                </c:pt>
                <c:pt idx="27">
                  <c:v>0.631870160936965</c:v>
                </c:pt>
                <c:pt idx="28">
                  <c:v>0.688999167380356</c:v>
                </c:pt>
                <c:pt idx="29">
                  <c:v>0.735539021223226</c:v>
                </c:pt>
                <c:pt idx="30">
                  <c:v>0.782839386235424</c:v>
                </c:pt>
                <c:pt idx="31">
                  <c:v>0.844998227601938</c:v>
                </c:pt>
                <c:pt idx="32">
                  <c:v>0.917650915626946</c:v>
                </c:pt>
                <c:pt idx="33">
                  <c:v>1</c:v>
                </c:pt>
                <c:pt idx="34">
                  <c:v>1.10431519179203</c:v>
                </c:pt>
                <c:pt idx="35">
                  <c:v>1.21341657264393</c:v>
                </c:pt>
                <c:pt idx="36">
                  <c:v>1.29859885305387</c:v>
                </c:pt>
                <c:pt idx="37">
                  <c:v>1.39181003280256</c:v>
                </c:pt>
                <c:pt idx="38">
                  <c:v>1.50281512292144</c:v>
                </c:pt>
                <c:pt idx="39">
                  <c:v>1.61074173257662</c:v>
                </c:pt>
                <c:pt idx="40">
                  <c:v>1.74944803890009</c:v>
                </c:pt>
                <c:pt idx="41">
                  <c:v>1.93947190793932</c:v>
                </c:pt>
                <c:pt idx="42">
                  <c:v>2.16630716459581</c:v>
                </c:pt>
                <c:pt idx="43">
                  <c:v>2.40638230581501</c:v>
                </c:pt>
                <c:pt idx="44">
                  <c:v>2.67212309777836</c:v>
                </c:pt>
                <c:pt idx="45">
                  <c:v>2.99183880750571</c:v>
                </c:pt>
                <c:pt idx="46">
                  <c:v>3.35146401242462</c:v>
                </c:pt>
                <c:pt idx="47">
                  <c:v>3.73604429339533</c:v>
                </c:pt>
                <c:pt idx="48">
                  <c:v>4.15151025708968</c:v>
                </c:pt>
                <c:pt idx="49">
                  <c:v>4.61917607640318</c:v>
                </c:pt>
                <c:pt idx="50">
                  <c:v>5.20901101825318</c:v>
                </c:pt>
                <c:pt idx="51">
                  <c:v>6.00284128766445</c:v>
                </c:pt>
                <c:pt idx="52">
                  <c:v>7.01814031851102</c:v>
                </c:pt>
                <c:pt idx="53">
                  <c:v>8.2045550355506</c:v>
                </c:pt>
                <c:pt idx="54">
                  <c:v>9.60791170885146</c:v>
                </c:pt>
                <c:pt idx="55">
                  <c:v>11.322830700621</c:v>
                </c:pt>
                <c:pt idx="56">
                  <c:v>13.3902283427269</c:v>
                </c:pt>
                <c:pt idx="57">
                  <c:v>15.6973110811604</c:v>
                </c:pt>
                <c:pt idx="58">
                  <c:v>18.2366174599184</c:v>
                </c:pt>
                <c:pt idx="59">
                  <c:v>21.1471061692156</c:v>
                </c:pt>
                <c:pt idx="60">
                  <c:v>24.2617713757393</c:v>
                </c:pt>
                <c:pt idx="61">
                  <c:v>27.5316839383824</c:v>
                </c:pt>
                <c:pt idx="62">
                  <c:v>30.8466075842866</c:v>
                </c:pt>
                <c:pt idx="63">
                  <c:v>34.4007358485648</c:v>
                </c:pt>
                <c:pt idx="64">
                  <c:v>38.5101670407697</c:v>
                </c:pt>
                <c:pt idx="65">
                  <c:v>42.7137763790931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Jiangxi!$AZ$15:$AZ$93</c:f>
              <c:numCache>
                <c:formatCode>0.000</c:formatCode>
                <c:ptCount val="79"/>
                <c:pt idx="0">
                  <c:v>0.01415170143824</c:v>
                </c:pt>
                <c:pt idx="1">
                  <c:v>0.0184177289546532</c:v>
                </c:pt>
                <c:pt idx="2">
                  <c:v>0.0252616303508369</c:v>
                </c:pt>
                <c:pt idx="3">
                  <c:v>0.0293759497529591</c:v>
                </c:pt>
                <c:pt idx="4">
                  <c:v>0.0361926400983407</c:v>
                </c:pt>
                <c:pt idx="5">
                  <c:v>0.0540843616477138</c:v>
                </c:pt>
                <c:pt idx="6">
                  <c:v>0.0862948034945421</c:v>
                </c:pt>
                <c:pt idx="7">
                  <c:v>0.127727356934065</c:v>
                </c:pt>
                <c:pt idx="8">
                  <c:v>0.184907706981706</c:v>
                </c:pt>
                <c:pt idx="9">
                  <c:v>0.221308643099154</c:v>
                </c:pt>
                <c:pt idx="10">
                  <c:v>0.225261161867978</c:v>
                </c:pt>
                <c:pt idx="11">
                  <c:v>0.226000215285382</c:v>
                </c:pt>
                <c:pt idx="12">
                  <c:v>0.228509335307451</c:v>
                </c:pt>
                <c:pt idx="13">
                  <c:v>0.236193343702941</c:v>
                </c:pt>
                <c:pt idx="14">
                  <c:v>0.25098148649488</c:v>
                </c:pt>
                <c:pt idx="15">
                  <c:v>0.266754313777895</c:v>
                </c:pt>
                <c:pt idx="16">
                  <c:v>0.279321235772153</c:v>
                </c:pt>
                <c:pt idx="17">
                  <c:v>0.292453656307682</c:v>
                </c:pt>
                <c:pt idx="18">
                  <c:v>0.324660700366788</c:v>
                </c:pt>
                <c:pt idx="19">
                  <c:v>0.376899375680145</c:v>
                </c:pt>
                <c:pt idx="20">
                  <c:v>0.422105233714682</c:v>
                </c:pt>
                <c:pt idx="21">
                  <c:v>0.454570854146939</c:v>
                </c:pt>
                <c:pt idx="22">
                  <c:v>0.480640821498846</c:v>
                </c:pt>
                <c:pt idx="23">
                  <c:v>0.497364676773208</c:v>
                </c:pt>
                <c:pt idx="24">
                  <c:v>0.511210790432547</c:v>
                </c:pt>
                <c:pt idx="25">
                  <c:v>0.526820303831697</c:v>
                </c:pt>
                <c:pt idx="26">
                  <c:v>0.566450615388694</c:v>
                </c:pt>
                <c:pt idx="27">
                  <c:v>0.631229615996553</c:v>
                </c:pt>
                <c:pt idx="28">
                  <c:v>0.691004210804026</c:v>
                </c:pt>
                <c:pt idx="29">
                  <c:v>0.732270835021193</c:v>
                </c:pt>
                <c:pt idx="30">
                  <c:v>0.774232694384275</c:v>
                </c:pt>
                <c:pt idx="31">
                  <c:v>0.836967200009302</c:v>
                </c:pt>
                <c:pt idx="32">
                  <c:v>0.912717399453932</c:v>
                </c:pt>
                <c:pt idx="33">
                  <c:v>1</c:v>
                </c:pt>
                <c:pt idx="34">
                  <c:v>1.11656341865361</c:v>
                </c:pt>
                <c:pt idx="35">
                  <c:v>1.2334988673672</c:v>
                </c:pt>
                <c:pt idx="36">
                  <c:v>1.30973434131024</c:v>
                </c:pt>
                <c:pt idx="37">
                  <c:v>1.39717451642187</c:v>
                </c:pt>
                <c:pt idx="38">
                  <c:v>1.50682424242017</c:v>
                </c:pt>
                <c:pt idx="39">
                  <c:v>1.60723156942172</c:v>
                </c:pt>
                <c:pt idx="40">
                  <c:v>1.7494055492332</c:v>
                </c:pt>
                <c:pt idx="41">
                  <c:v>1.96193813414484</c:v>
                </c:pt>
                <c:pt idx="42">
                  <c:v>2.21689463285539</c:v>
                </c:pt>
                <c:pt idx="43">
                  <c:v>2.48274970031701</c:v>
                </c:pt>
                <c:pt idx="44">
                  <c:v>2.77553639219047</c:v>
                </c:pt>
                <c:pt idx="45">
                  <c:v>3.12976692635816</c:v>
                </c:pt>
                <c:pt idx="46">
                  <c:v>3.52384833013148</c:v>
                </c:pt>
                <c:pt idx="47">
                  <c:v>3.93372286458227</c:v>
                </c:pt>
                <c:pt idx="48">
                  <c:v>4.36679001712141</c:v>
                </c:pt>
                <c:pt idx="49">
                  <c:v>4.85546891197163</c:v>
                </c:pt>
                <c:pt idx="50">
                  <c:v>5.50620015054486</c:v>
                </c:pt>
                <c:pt idx="51">
                  <c:v>6.41673298345155</c:v>
                </c:pt>
                <c:pt idx="52">
                  <c:v>7.58891410287533</c:v>
                </c:pt>
                <c:pt idx="53">
                  <c:v>8.95948965375531</c:v>
                </c:pt>
                <c:pt idx="54">
                  <c:v>10.5909395791461</c:v>
                </c:pt>
                <c:pt idx="55">
                  <c:v>12.5661646836907</c:v>
                </c:pt>
                <c:pt idx="56">
                  <c:v>14.8930025143216</c:v>
                </c:pt>
                <c:pt idx="57">
                  <c:v>17.4564992128795</c:v>
                </c:pt>
                <c:pt idx="58">
                  <c:v>20.2410054718071</c:v>
                </c:pt>
                <c:pt idx="59">
                  <c:v>23.3234463894201</c:v>
                </c:pt>
                <c:pt idx="60">
                  <c:v>26.5436965786583</c:v>
                </c:pt>
                <c:pt idx="61">
                  <c:v>29.8583394464481</c:v>
                </c:pt>
                <c:pt idx="62">
                  <c:v>33.086216311637</c:v>
                </c:pt>
                <c:pt idx="63">
                  <c:v>36.5546455704538</c:v>
                </c:pt>
                <c:pt idx="64">
                  <c:v>40.7340001609247</c:v>
                </c:pt>
                <c:pt idx="65">
                  <c:v>45.0036184933565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Jiangxi!$G$53:$G$76</c:f>
              <c:numCache>
                <c:formatCode>0.000</c:formatCode>
                <c:ptCount val="24"/>
                <c:pt idx="0">
                  <c:v>1.50784525391408</c:v>
                </c:pt>
                <c:pt idx="1">
                  <c:v>1.60870826125794</c:v>
                </c:pt>
                <c:pt idx="2">
                  <c:v>1.75001924456897</c:v>
                </c:pt>
                <c:pt idx="3">
                  <c:v>1.96336635629432</c:v>
                </c:pt>
                <c:pt idx="4">
                  <c:v>2.22083928223178</c:v>
                </c:pt>
                <c:pt idx="5">
                  <c:v>2.48768510627427</c:v>
                </c:pt>
                <c:pt idx="6">
                  <c:v>2.78100320736491</c:v>
                </c:pt>
                <c:pt idx="7">
                  <c:v>3.1362903159542</c:v>
                </c:pt>
                <c:pt idx="8">
                  <c:v>3.53266418571165</c:v>
                </c:pt>
                <c:pt idx="9">
                  <c:v>3.94480443568541</c:v>
                </c:pt>
                <c:pt idx="10">
                  <c:v>4.37994952742411</c:v>
                </c:pt>
                <c:pt idx="11">
                  <c:v>4.87007829661154</c:v>
                </c:pt>
                <c:pt idx="12">
                  <c:v>5.52073884191193</c:v>
                </c:pt>
                <c:pt idx="13">
                  <c:v>6.43432650147038</c:v>
                </c:pt>
                <c:pt idx="14">
                  <c:v>7.61525075435635</c:v>
                </c:pt>
                <c:pt idx="15">
                  <c:v>8.9992293835648</c:v>
                </c:pt>
                <c:pt idx="16">
                  <c:v>10.6430455371345</c:v>
                </c:pt>
                <c:pt idx="17">
                  <c:v>12.6383953924225</c:v>
                </c:pt>
                <c:pt idx="18">
                  <c:v>15.0074337669888</c:v>
                </c:pt>
                <c:pt idx="19">
                  <c:v>17.631299961892</c:v>
                </c:pt>
                <c:pt idx="20">
                  <c:v>20.4702816758342</c:v>
                </c:pt>
                <c:pt idx="21">
                  <c:v>23.6156379797769</c:v>
                </c:pt>
                <c:pt idx="22">
                  <c:v>26.8918874322342</c:v>
                </c:pt>
                <c:pt idx="23">
                  <c:v>30.2560929165108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Jiangxi!$AE$53:$AE$76</c:f>
              <c:numCache>
                <c:formatCode>0.000</c:formatCode>
                <c:ptCount val="24"/>
                <c:pt idx="0">
                  <c:v>1.50281512292144</c:v>
                </c:pt>
                <c:pt idx="1">
                  <c:v>1.61074173257662</c:v>
                </c:pt>
                <c:pt idx="2">
                  <c:v>1.74944803890009</c:v>
                </c:pt>
                <c:pt idx="3">
                  <c:v>1.93947190793932</c:v>
                </c:pt>
                <c:pt idx="4">
                  <c:v>2.16630716459581</c:v>
                </c:pt>
                <c:pt idx="5">
                  <c:v>2.40638230581501</c:v>
                </c:pt>
                <c:pt idx="6">
                  <c:v>2.67212309777836</c:v>
                </c:pt>
                <c:pt idx="7">
                  <c:v>2.99183880750571</c:v>
                </c:pt>
                <c:pt idx="8">
                  <c:v>3.35146401242462</c:v>
                </c:pt>
                <c:pt idx="9">
                  <c:v>3.73604429339533</c:v>
                </c:pt>
                <c:pt idx="10">
                  <c:v>4.15151025708968</c:v>
                </c:pt>
                <c:pt idx="11">
                  <c:v>4.61917607640318</c:v>
                </c:pt>
                <c:pt idx="12">
                  <c:v>5.20901101825318</c:v>
                </c:pt>
                <c:pt idx="13">
                  <c:v>6.00284128766445</c:v>
                </c:pt>
                <c:pt idx="14">
                  <c:v>7.01814031851102</c:v>
                </c:pt>
                <c:pt idx="15">
                  <c:v>8.2045550355506</c:v>
                </c:pt>
                <c:pt idx="16">
                  <c:v>9.60791170885146</c:v>
                </c:pt>
                <c:pt idx="17">
                  <c:v>11.322830700621</c:v>
                </c:pt>
                <c:pt idx="18">
                  <c:v>13.3902283427269</c:v>
                </c:pt>
                <c:pt idx="19">
                  <c:v>15.6973110811604</c:v>
                </c:pt>
                <c:pt idx="20">
                  <c:v>18.2366174599184</c:v>
                </c:pt>
                <c:pt idx="21">
                  <c:v>21.1471061692156</c:v>
                </c:pt>
                <c:pt idx="22">
                  <c:v>24.2617713757393</c:v>
                </c:pt>
                <c:pt idx="23">
                  <c:v>27.5316839383824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Jiangxi!$AZ$53:$AZ$76</c:f>
              <c:numCache>
                <c:formatCode>0.000</c:formatCode>
                <c:ptCount val="24"/>
                <c:pt idx="0">
                  <c:v>1.50682424242017</c:v>
                </c:pt>
                <c:pt idx="1">
                  <c:v>1.60723156942172</c:v>
                </c:pt>
                <c:pt idx="2">
                  <c:v>1.7494055492332</c:v>
                </c:pt>
                <c:pt idx="3">
                  <c:v>1.96193813414484</c:v>
                </c:pt>
                <c:pt idx="4">
                  <c:v>2.21689463285539</c:v>
                </c:pt>
                <c:pt idx="5">
                  <c:v>2.48274970031701</c:v>
                </c:pt>
                <c:pt idx="6">
                  <c:v>2.77553639219047</c:v>
                </c:pt>
                <c:pt idx="7">
                  <c:v>3.12976692635816</c:v>
                </c:pt>
                <c:pt idx="8">
                  <c:v>3.52384833013148</c:v>
                </c:pt>
                <c:pt idx="9">
                  <c:v>3.93372286458227</c:v>
                </c:pt>
                <c:pt idx="10">
                  <c:v>4.36679001712141</c:v>
                </c:pt>
                <c:pt idx="11">
                  <c:v>4.85546891197163</c:v>
                </c:pt>
                <c:pt idx="12">
                  <c:v>5.50620015054486</c:v>
                </c:pt>
                <c:pt idx="13">
                  <c:v>6.41673298345155</c:v>
                </c:pt>
                <c:pt idx="14">
                  <c:v>7.58891410287533</c:v>
                </c:pt>
                <c:pt idx="15">
                  <c:v>8.95948965375531</c:v>
                </c:pt>
                <c:pt idx="16">
                  <c:v>10.5909395791461</c:v>
                </c:pt>
                <c:pt idx="17">
                  <c:v>12.5661646836907</c:v>
                </c:pt>
                <c:pt idx="18">
                  <c:v>14.8930025143216</c:v>
                </c:pt>
                <c:pt idx="19">
                  <c:v>17.4564992128795</c:v>
                </c:pt>
                <c:pt idx="20">
                  <c:v>20.2410054718071</c:v>
                </c:pt>
                <c:pt idx="21">
                  <c:v>23.3234463894201</c:v>
                </c:pt>
                <c:pt idx="22">
                  <c:v>26.5436965786583</c:v>
                </c:pt>
                <c:pt idx="23">
                  <c:v>29.8583394464481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Jiangxi!$E$15:$E$93</c:f>
              <c:numCache>
                <c:formatCode>0.000</c:formatCode>
                <c:ptCount val="79"/>
                <c:pt idx="0">
                  <c:v>0.013450989011901</c:v>
                </c:pt>
                <c:pt idx="1">
                  <c:v>0.0212521134473828</c:v>
                </c:pt>
                <c:pt idx="2">
                  <c:v>0.0259496233355834</c:v>
                </c:pt>
                <c:pt idx="3">
                  <c:v>0.0304516775999866</c:v>
                </c:pt>
                <c:pt idx="4">
                  <c:v>0.0387222136636964</c:v>
                </c:pt>
                <c:pt idx="5">
                  <c:v>0.0637475157714476</c:v>
                </c:pt>
                <c:pt idx="6">
                  <c:v>0.0993830583142971</c:v>
                </c:pt>
                <c:pt idx="7">
                  <c:v>0.142040758942378</c:v>
                </c:pt>
                <c:pt idx="8">
                  <c:v>0.207013623972996</c:v>
                </c:pt>
                <c:pt idx="9">
                  <c:v>0.213624520971309</c:v>
                </c:pt>
                <c:pt idx="10">
                  <c:v>0.215721435820552</c:v>
                </c:pt>
                <c:pt idx="11">
                  <c:v>0.216112883731027</c:v>
                </c:pt>
                <c:pt idx="12">
                  <c:v>0.221096970705116</c:v>
                </c:pt>
                <c:pt idx="13">
                  <c:v>0.231030618226958</c:v>
                </c:pt>
                <c:pt idx="14">
                  <c:v>0.249291137469458</c:v>
                </c:pt>
                <c:pt idx="15">
                  <c:v>0.261657223177625</c:v>
                </c:pt>
                <c:pt idx="16">
                  <c:v>0.273712409332471</c:v>
                </c:pt>
                <c:pt idx="17">
                  <c:v>0.287100079630175</c:v>
                </c:pt>
                <c:pt idx="18">
                  <c:v>0.333675723118772</c:v>
                </c:pt>
                <c:pt idx="19">
                  <c:v>0.385808862408265</c:v>
                </c:pt>
                <c:pt idx="20">
                  <c:v>0.420300418449841</c:v>
                </c:pt>
                <c:pt idx="21">
                  <c:v>0.448413834993318</c:v>
                </c:pt>
                <c:pt idx="22">
                  <c:v>0.471049396756827</c:v>
                </c:pt>
                <c:pt idx="23">
                  <c:v>0.482606091141952</c:v>
                </c:pt>
                <c:pt idx="24">
                  <c:v>0.499742956449174</c:v>
                </c:pt>
                <c:pt idx="25">
                  <c:v>0.514712815521408</c:v>
                </c:pt>
                <c:pt idx="26">
                  <c:v>0.573094772711829</c:v>
                </c:pt>
                <c:pt idx="27">
                  <c:v>0.636019711276806</c:v>
                </c:pt>
                <c:pt idx="28">
                  <c:v>0.68686110286755</c:v>
                </c:pt>
                <c:pt idx="29">
                  <c:v>0.716404646175077</c:v>
                </c:pt>
                <c:pt idx="30">
                  <c:v>0.766992953424443</c:v>
                </c:pt>
                <c:pt idx="31">
                  <c:v>0.835043935455431</c:v>
                </c:pt>
                <c:pt idx="32">
                  <c:v>0.910434264768014</c:v>
                </c:pt>
                <c:pt idx="33">
                  <c:v>1</c:v>
                </c:pt>
                <c:pt idx="34">
                  <c:v>1.12950368623225</c:v>
                </c:pt>
                <c:pt idx="35">
                  <c:v>1.22311354607625</c:v>
                </c:pt>
                <c:pt idx="36">
                  <c:v>1.27786687605536</c:v>
                </c:pt>
                <c:pt idx="37">
                  <c:v>1.38880600380714</c:v>
                </c:pt>
                <c:pt idx="38">
                  <c:v>1.48767692079122</c:v>
                </c:pt>
                <c:pt idx="39">
                  <c:v>1.58035669139278</c:v>
                </c:pt>
                <c:pt idx="40">
                  <c:v>1.75000400320613</c:v>
                </c:pt>
                <c:pt idx="41">
                  <c:v>1.97315925629138</c:v>
                </c:pt>
                <c:pt idx="42">
                  <c:v>2.2160041189348</c:v>
                </c:pt>
                <c:pt idx="43">
                  <c:v>2.46783436374874</c:v>
                </c:pt>
                <c:pt idx="44">
                  <c:v>2.75832921297796</c:v>
                </c:pt>
                <c:pt idx="45">
                  <c:v>3.11169393432383</c:v>
                </c:pt>
                <c:pt idx="46">
                  <c:v>3.47507923833322</c:v>
                </c:pt>
                <c:pt idx="47">
                  <c:v>3.85511674043569</c:v>
                </c:pt>
                <c:pt idx="48">
                  <c:v>4.25472530562738</c:v>
                </c:pt>
                <c:pt idx="49">
                  <c:v>4.72810893597929</c:v>
                </c:pt>
                <c:pt idx="50">
                  <c:v>5.41591591455381</c:v>
                </c:pt>
                <c:pt idx="51">
                  <c:v>6.34500324623486</c:v>
                </c:pt>
                <c:pt idx="52">
                  <c:v>7.4610207788056</c:v>
                </c:pt>
                <c:pt idx="53">
                  <c:v>8.75358889799408</c:v>
                </c:pt>
                <c:pt idx="54">
                  <c:v>10.3453195054012</c:v>
                </c:pt>
                <c:pt idx="55">
                  <c:v>12.1899806070202</c:v>
                </c:pt>
                <c:pt idx="56">
                  <c:v>14.2075112093918</c:v>
                </c:pt>
                <c:pt idx="57">
                  <c:v>16.4753235517859</c:v>
                </c:pt>
                <c:pt idx="58">
                  <c:v>18.9243588455275</c:v>
                </c:pt>
                <c:pt idx="59">
                  <c:v>21.6424654832927</c:v>
                </c:pt>
                <c:pt idx="60">
                  <c:v>24.4768630953359</c:v>
                </c:pt>
                <c:pt idx="61">
                  <c:v>27.428670241304</c:v>
                </c:pt>
                <c:pt idx="62">
                  <c:v>30.2527362618111</c:v>
                </c:pt>
                <c:pt idx="63">
                  <c:v>33.6541157312369</c:v>
                </c:pt>
                <c:pt idx="64">
                  <c:v>37.7630472126336</c:v>
                </c:pt>
                <c:pt idx="65">
                  <c:v>41.6866924572752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Jiangxi!$G$15:$G$93</c:f>
              <c:numCache>
                <c:formatCode>0.000</c:formatCode>
                <c:ptCount val="79"/>
                <c:pt idx="1">
                  <c:v>0.0183141773750276</c:v>
                </c:pt>
                <c:pt idx="2">
                  <c:v>0.0249329254893986</c:v>
                </c:pt>
                <c:pt idx="3">
                  <c:v>0.0297796200705965</c:v>
                </c:pt>
                <c:pt idx="4">
                  <c:v>0.036523360790288</c:v>
                </c:pt>
                <c:pt idx="5">
                  <c:v>0.0541493757313464</c:v>
                </c:pt>
                <c:pt idx="6">
                  <c:v>0.086283918478641</c:v>
                </c:pt>
                <c:pt idx="7">
                  <c:v>0.12775095885076</c:v>
                </c:pt>
                <c:pt idx="8">
                  <c:v>0.18474348872262</c:v>
                </c:pt>
                <c:pt idx="9">
                  <c:v>0.22238723447692</c:v>
                </c:pt>
                <c:pt idx="10">
                  <c:v>0.2263659412956</c:v>
                </c:pt>
                <c:pt idx="11">
                  <c:v>0.227092327221205</c:v>
                </c:pt>
                <c:pt idx="12">
                  <c:v>0.229506297175491</c:v>
                </c:pt>
                <c:pt idx="13">
                  <c:v>0.237104899421176</c:v>
                </c:pt>
                <c:pt idx="14">
                  <c:v>0.251743669944078</c:v>
                </c:pt>
                <c:pt idx="15">
                  <c:v>0.267655628743175</c:v>
                </c:pt>
                <c:pt idx="16">
                  <c:v>0.280300643936545</c:v>
                </c:pt>
                <c:pt idx="17">
                  <c:v>0.293387934918558</c:v>
                </c:pt>
                <c:pt idx="18">
                  <c:v>0.325224095247979</c:v>
                </c:pt>
                <c:pt idx="19">
                  <c:v>0.377749633726654</c:v>
                </c:pt>
                <c:pt idx="20">
                  <c:v>0.423577413693568</c:v>
                </c:pt>
                <c:pt idx="21">
                  <c:v>0.456342361685964</c:v>
                </c:pt>
                <c:pt idx="22">
                  <c:v>0.482654010251458</c:v>
                </c:pt>
                <c:pt idx="23">
                  <c:v>0.499239775355368</c:v>
                </c:pt>
                <c:pt idx="24">
                  <c:v>0.51261408361608</c:v>
                </c:pt>
                <c:pt idx="25">
                  <c:v>0.528270042736427</c:v>
                </c:pt>
                <c:pt idx="26">
                  <c:v>0.56684335517331</c:v>
                </c:pt>
                <c:pt idx="27">
                  <c:v>0.630954193421536</c:v>
                </c:pt>
                <c:pt idx="28">
                  <c:v>0.691142948514371</c:v>
                </c:pt>
                <c:pt idx="29">
                  <c:v>0.732915266529148</c:v>
                </c:pt>
                <c:pt idx="30">
                  <c:v>0.7745425189802</c:v>
                </c:pt>
                <c:pt idx="31">
                  <c:v>0.836917235955194</c:v>
                </c:pt>
                <c:pt idx="32">
                  <c:v>0.91274436513256</c:v>
                </c:pt>
                <c:pt idx="33">
                  <c:v>1</c:v>
                </c:pt>
                <c:pt idx="34">
                  <c:v>1.11600651351808</c:v>
                </c:pt>
                <c:pt idx="35">
                  <c:v>1.23406302985086</c:v>
                </c:pt>
                <c:pt idx="36">
                  <c:v>1.31109326181347</c:v>
                </c:pt>
                <c:pt idx="37">
                  <c:v>1.39767290329543</c:v>
                </c:pt>
                <c:pt idx="38">
                  <c:v>1.50784525391408</c:v>
                </c:pt>
                <c:pt idx="39">
                  <c:v>1.60870826125794</c:v>
                </c:pt>
                <c:pt idx="40">
                  <c:v>1.75001924456897</c:v>
                </c:pt>
                <c:pt idx="41">
                  <c:v>1.96336635629432</c:v>
                </c:pt>
                <c:pt idx="42">
                  <c:v>2.22083928223178</c:v>
                </c:pt>
                <c:pt idx="43">
                  <c:v>2.48768510627427</c:v>
                </c:pt>
                <c:pt idx="44">
                  <c:v>2.78100320736491</c:v>
                </c:pt>
                <c:pt idx="45">
                  <c:v>3.1362903159542</c:v>
                </c:pt>
                <c:pt idx="46">
                  <c:v>3.53266418571165</c:v>
                </c:pt>
                <c:pt idx="47">
                  <c:v>3.94480443568541</c:v>
                </c:pt>
                <c:pt idx="48">
                  <c:v>4.37994952742411</c:v>
                </c:pt>
                <c:pt idx="49">
                  <c:v>4.87007829661154</c:v>
                </c:pt>
                <c:pt idx="50">
                  <c:v>5.52073884191193</c:v>
                </c:pt>
                <c:pt idx="51">
                  <c:v>6.43432650147038</c:v>
                </c:pt>
                <c:pt idx="52">
                  <c:v>7.61525075435635</c:v>
                </c:pt>
                <c:pt idx="53">
                  <c:v>8.9992293835648</c:v>
                </c:pt>
                <c:pt idx="54">
                  <c:v>10.6430455371345</c:v>
                </c:pt>
                <c:pt idx="55">
                  <c:v>12.6383953924225</c:v>
                </c:pt>
                <c:pt idx="56">
                  <c:v>15.0074337669888</c:v>
                </c:pt>
                <c:pt idx="57">
                  <c:v>17.631299961892</c:v>
                </c:pt>
                <c:pt idx="58">
                  <c:v>20.4702816758342</c:v>
                </c:pt>
                <c:pt idx="59">
                  <c:v>23.6156379797769</c:v>
                </c:pt>
                <c:pt idx="60">
                  <c:v>26.8918874322342</c:v>
                </c:pt>
                <c:pt idx="61">
                  <c:v>30.2560929165108</c:v>
                </c:pt>
                <c:pt idx="62">
                  <c:v>33.5390309058075</c:v>
                </c:pt>
                <c:pt idx="63">
                  <c:v>37.0442125463614</c:v>
                </c:pt>
                <c:pt idx="64">
                  <c:v>41.2610413434441</c:v>
                </c:pt>
                <c:pt idx="65">
                  <c:v>45.5846620199948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Jiangxi!$AC$15:$AC$93</c:f>
              <c:numCache>
                <c:formatCode>0.000</c:formatCode>
                <c:ptCount val="79"/>
                <c:pt idx="1">
                  <c:v>0.0174014149616783</c:v>
                </c:pt>
                <c:pt idx="2">
                  <c:v>0.021898496755107</c:v>
                </c:pt>
                <c:pt idx="3">
                  <c:v>0.026343541822985</c:v>
                </c:pt>
                <c:pt idx="4">
                  <c:v>0.0339480068554768</c:v>
                </c:pt>
                <c:pt idx="5">
                  <c:v>0.055410234243869</c:v>
                </c:pt>
                <c:pt idx="6">
                  <c:v>0.0862665747392649</c:v>
                </c:pt>
                <c:pt idx="7">
                  <c:v>0.123867989663266</c:v>
                </c:pt>
                <c:pt idx="8">
                  <c:v>0.180830391336747</c:v>
                </c:pt>
                <c:pt idx="9">
                  <c:v>0.192037893312718</c:v>
                </c:pt>
                <c:pt idx="10">
                  <c:v>0.199337068371202</c:v>
                </c:pt>
                <c:pt idx="11">
                  <c:v>0.204824229803768</c:v>
                </c:pt>
                <c:pt idx="12">
                  <c:v>0.213578239180462</c:v>
                </c:pt>
                <c:pt idx="13">
                  <c:v>0.226060839593995</c:v>
                </c:pt>
                <c:pt idx="14">
                  <c:v>0.245199434144589</c:v>
                </c:pt>
                <c:pt idx="15">
                  <c:v>0.259684101046139</c:v>
                </c:pt>
                <c:pt idx="16">
                  <c:v>0.273860753533255</c:v>
                </c:pt>
                <c:pt idx="17">
                  <c:v>0.289061407463649</c:v>
                </c:pt>
                <c:pt idx="18">
                  <c:v>0.331312120159956</c:v>
                </c:pt>
                <c:pt idx="19">
                  <c:v>0.37923215952411</c:v>
                </c:pt>
                <c:pt idx="20">
                  <c:v>0.413954235546019</c:v>
                </c:pt>
                <c:pt idx="21">
                  <c:v>0.44400861026925</c:v>
                </c:pt>
                <c:pt idx="22">
                  <c:v>0.469874412200671</c:v>
                </c:pt>
                <c:pt idx="23">
                  <c:v>0.486763394311855</c:v>
                </c:pt>
                <c:pt idx="24">
                  <c:v>0.507861691782505</c:v>
                </c:pt>
                <c:pt idx="25">
                  <c:v>0.527031038848875</c:v>
                </c:pt>
                <c:pt idx="26">
                  <c:v>0.581339511701155</c:v>
                </c:pt>
                <c:pt idx="27">
                  <c:v>0.640580006735183</c:v>
                </c:pt>
                <c:pt idx="28">
                  <c:v>0.691141945256671</c:v>
                </c:pt>
                <c:pt idx="29">
                  <c:v>0.724991598682389</c:v>
                </c:pt>
                <c:pt idx="30">
                  <c:v>0.775892183946829</c:v>
                </c:pt>
                <c:pt idx="31">
                  <c:v>0.8416131578333</c:v>
                </c:pt>
                <c:pt idx="32">
                  <c:v>0.914411274586455</c:v>
                </c:pt>
                <c:pt idx="33">
                  <c:v>1</c:v>
                </c:pt>
                <c:pt idx="34">
                  <c:v>1.11977090042508</c:v>
                </c:pt>
                <c:pt idx="35">
                  <c:v>1.21298899739301</c:v>
                </c:pt>
                <c:pt idx="36">
                  <c:v>1.27578374216454</c:v>
                </c:pt>
                <c:pt idx="37">
                  <c:v>1.38426420637129</c:v>
                </c:pt>
                <c:pt idx="38">
                  <c:v>1.48458481539636</c:v>
                </c:pt>
                <c:pt idx="39">
                  <c:v>1.58095058620318</c:v>
                </c:pt>
                <c:pt idx="40">
                  <c:v>1.7403244439973</c:v>
                </c:pt>
                <c:pt idx="41">
                  <c:v>1.94660868797985</c:v>
                </c:pt>
                <c:pt idx="42">
                  <c:v>2.17401426713076</c:v>
                </c:pt>
                <c:pt idx="43">
                  <c:v>2.41329361208721</c:v>
                </c:pt>
                <c:pt idx="44">
                  <c:v>2.68995754489084</c:v>
                </c:pt>
                <c:pt idx="45">
                  <c:v>3.02253198112361</c:v>
                </c:pt>
                <c:pt idx="46">
                  <c:v>3.37114328385938</c:v>
                </c:pt>
                <c:pt idx="47">
                  <c:v>3.73997225723754</c:v>
                </c:pt>
                <c:pt idx="48">
                  <c:v>4.13183625233992</c:v>
                </c:pt>
                <c:pt idx="49">
                  <c:v>4.59004833008984</c:v>
                </c:pt>
                <c:pt idx="50">
                  <c:v>5.23184152229596</c:v>
                </c:pt>
                <c:pt idx="51">
                  <c:v>6.08519280324876</c:v>
                </c:pt>
                <c:pt idx="52">
                  <c:v>7.11067610193359</c:v>
                </c:pt>
                <c:pt idx="53">
                  <c:v>8.30571947409459</c:v>
                </c:pt>
                <c:pt idx="54">
                  <c:v>9.77810697610671</c:v>
                </c:pt>
                <c:pt idx="55">
                  <c:v>11.4943405159238</c:v>
                </c:pt>
                <c:pt idx="56">
                  <c:v>13.396719713251</c:v>
                </c:pt>
                <c:pt idx="57">
                  <c:v>15.5470257131964</c:v>
                </c:pt>
                <c:pt idx="58">
                  <c:v>17.907540687389</c:v>
                </c:pt>
                <c:pt idx="59">
                  <c:v>20.527904601251</c:v>
                </c:pt>
                <c:pt idx="60">
                  <c:v>23.2901292595824</c:v>
                </c:pt>
                <c:pt idx="61">
                  <c:v>26.1930576597336</c:v>
                </c:pt>
                <c:pt idx="62">
                  <c:v>29.0375765921043</c:v>
                </c:pt>
                <c:pt idx="63">
                  <c:v>32.3879070326645</c:v>
                </c:pt>
                <c:pt idx="64">
                  <c:v>36.3520845233321</c:v>
                </c:pt>
                <c:pt idx="65">
                  <c:v>40.2391930683394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Jiangxi!$AE$15:$AE$93</c:f>
              <c:numCache>
                <c:formatCode>0.000</c:formatCode>
                <c:ptCount val="79"/>
                <c:pt idx="0">
                  <c:v>0.00933476978698214</c:v>
                </c:pt>
                <c:pt idx="1">
                  <c:v>0.0124167344070819</c:v>
                </c:pt>
                <c:pt idx="2">
                  <c:v>0.0176359141434741</c:v>
                </c:pt>
                <c:pt idx="3">
                  <c:v>0.0218649266102424</c:v>
                </c:pt>
                <c:pt idx="4">
                  <c:v>0.0276061111640301</c:v>
                </c:pt>
                <c:pt idx="5">
                  <c:v>0.0409762765957143</c:v>
                </c:pt>
                <c:pt idx="6">
                  <c:v>0.0648522935385673</c:v>
                </c:pt>
                <c:pt idx="7">
                  <c:v>0.0963249047975644</c:v>
                </c:pt>
                <c:pt idx="8">
                  <c:v>0.139959638655941</c:v>
                </c:pt>
                <c:pt idx="9">
                  <c:v>0.172724442397789</c:v>
                </c:pt>
                <c:pt idx="10">
                  <c:v>0.184256470005466</c:v>
                </c:pt>
                <c:pt idx="11">
                  <c:v>0.193470715426535</c:v>
                </c:pt>
                <c:pt idx="12">
                  <c:v>0.203484148151736</c:v>
                </c:pt>
                <c:pt idx="13">
                  <c:v>0.216744282986898</c:v>
                </c:pt>
                <c:pt idx="14">
                  <c:v>0.234753041424028</c:v>
                </c:pt>
                <c:pt idx="15">
                  <c:v>0.253777730295566</c:v>
                </c:pt>
                <c:pt idx="16">
                  <c:v>0.270722312412874</c:v>
                </c:pt>
                <c:pt idx="17">
                  <c:v>0.287945758659265</c:v>
                </c:pt>
                <c:pt idx="18">
                  <c:v>0.317574486207489</c:v>
                </c:pt>
                <c:pt idx="19">
                  <c:v>0.361893178790396</c:v>
                </c:pt>
                <c:pt idx="20">
                  <c:v>0.403234649995941</c:v>
                </c:pt>
                <c:pt idx="21">
                  <c:v>0.436952499896995</c:v>
                </c:pt>
                <c:pt idx="22">
                  <c:v>0.466966072679816</c:v>
                </c:pt>
                <c:pt idx="23">
                  <c:v>0.490905782751087</c:v>
                </c:pt>
                <c:pt idx="24">
                  <c:v>0.512399783412915</c:v>
                </c:pt>
                <c:pt idx="25">
                  <c:v>0.535155210787472</c:v>
                </c:pt>
                <c:pt idx="26">
                  <c:v>0.573907895805757</c:v>
                </c:pt>
                <c:pt idx="27">
                  <c:v>0.631870160936965</c:v>
                </c:pt>
                <c:pt idx="28">
                  <c:v>0.688999167380356</c:v>
                </c:pt>
                <c:pt idx="29">
                  <c:v>0.735539021223226</c:v>
                </c:pt>
                <c:pt idx="30">
                  <c:v>0.782839386235424</c:v>
                </c:pt>
                <c:pt idx="31">
                  <c:v>0.844998227601938</c:v>
                </c:pt>
                <c:pt idx="32">
                  <c:v>0.917650915626946</c:v>
                </c:pt>
                <c:pt idx="33">
                  <c:v>1</c:v>
                </c:pt>
                <c:pt idx="34">
                  <c:v>1.10431519179203</c:v>
                </c:pt>
                <c:pt idx="35">
                  <c:v>1.21341657264393</c:v>
                </c:pt>
                <c:pt idx="36">
                  <c:v>1.29859885305387</c:v>
                </c:pt>
                <c:pt idx="37">
                  <c:v>1.39181003280256</c:v>
                </c:pt>
                <c:pt idx="38">
                  <c:v>1.50281512292144</c:v>
                </c:pt>
                <c:pt idx="39">
                  <c:v>1.61074173257662</c:v>
                </c:pt>
                <c:pt idx="40">
                  <c:v>1.74944803890009</c:v>
                </c:pt>
                <c:pt idx="41">
                  <c:v>1.93947190793932</c:v>
                </c:pt>
                <c:pt idx="42">
                  <c:v>2.16630716459581</c:v>
                </c:pt>
                <c:pt idx="43">
                  <c:v>2.40638230581501</c:v>
                </c:pt>
                <c:pt idx="44">
                  <c:v>2.67212309777836</c:v>
                </c:pt>
                <c:pt idx="45">
                  <c:v>2.99183880750571</c:v>
                </c:pt>
                <c:pt idx="46">
                  <c:v>3.35146401242462</c:v>
                </c:pt>
                <c:pt idx="47">
                  <c:v>3.73604429339533</c:v>
                </c:pt>
                <c:pt idx="48">
                  <c:v>4.15151025708968</c:v>
                </c:pt>
                <c:pt idx="49">
                  <c:v>4.61917607640318</c:v>
                </c:pt>
                <c:pt idx="50">
                  <c:v>5.20901101825318</c:v>
                </c:pt>
                <c:pt idx="51">
                  <c:v>6.00284128766445</c:v>
                </c:pt>
                <c:pt idx="52">
                  <c:v>7.01814031851102</c:v>
                </c:pt>
                <c:pt idx="53">
                  <c:v>8.2045550355506</c:v>
                </c:pt>
                <c:pt idx="54">
                  <c:v>9.60791170885146</c:v>
                </c:pt>
                <c:pt idx="55">
                  <c:v>11.322830700621</c:v>
                </c:pt>
                <c:pt idx="56">
                  <c:v>13.3902283427269</c:v>
                </c:pt>
                <c:pt idx="57">
                  <c:v>15.6973110811604</c:v>
                </c:pt>
                <c:pt idx="58">
                  <c:v>18.2366174599184</c:v>
                </c:pt>
                <c:pt idx="59">
                  <c:v>21.1471061692156</c:v>
                </c:pt>
                <c:pt idx="60">
                  <c:v>24.2617713757393</c:v>
                </c:pt>
                <c:pt idx="61">
                  <c:v>27.5316839383824</c:v>
                </c:pt>
                <c:pt idx="62">
                  <c:v>30.8466075842866</c:v>
                </c:pt>
                <c:pt idx="63">
                  <c:v>34.4007358485648</c:v>
                </c:pt>
                <c:pt idx="64">
                  <c:v>38.5101670407697</c:v>
                </c:pt>
                <c:pt idx="65">
                  <c:v>42.7137763790931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Jiangxi!$E$15:$E$93</c:f>
              <c:numCache>
                <c:formatCode>0.000</c:formatCode>
                <c:ptCount val="79"/>
                <c:pt idx="0">
                  <c:v>0.013450989011901</c:v>
                </c:pt>
                <c:pt idx="1">
                  <c:v>0.0212521134473828</c:v>
                </c:pt>
                <c:pt idx="2">
                  <c:v>0.0259496233355834</c:v>
                </c:pt>
                <c:pt idx="3">
                  <c:v>0.0304516775999866</c:v>
                </c:pt>
                <c:pt idx="4">
                  <c:v>0.0387222136636964</c:v>
                </c:pt>
                <c:pt idx="5">
                  <c:v>0.0637475157714476</c:v>
                </c:pt>
                <c:pt idx="6">
                  <c:v>0.0993830583142971</c:v>
                </c:pt>
                <c:pt idx="7">
                  <c:v>0.142040758942378</c:v>
                </c:pt>
                <c:pt idx="8">
                  <c:v>0.207013623972996</c:v>
                </c:pt>
                <c:pt idx="9">
                  <c:v>0.213624520971309</c:v>
                </c:pt>
                <c:pt idx="10">
                  <c:v>0.215721435820552</c:v>
                </c:pt>
                <c:pt idx="11">
                  <c:v>0.216112883731027</c:v>
                </c:pt>
                <c:pt idx="12">
                  <c:v>0.221096970705116</c:v>
                </c:pt>
                <c:pt idx="13">
                  <c:v>0.231030618226958</c:v>
                </c:pt>
                <c:pt idx="14">
                  <c:v>0.249291137469458</c:v>
                </c:pt>
                <c:pt idx="15">
                  <c:v>0.261657223177625</c:v>
                </c:pt>
                <c:pt idx="16">
                  <c:v>0.273712409332471</c:v>
                </c:pt>
                <c:pt idx="17">
                  <c:v>0.287100079630175</c:v>
                </c:pt>
                <c:pt idx="18">
                  <c:v>0.333675723118772</c:v>
                </c:pt>
                <c:pt idx="19">
                  <c:v>0.385808862408265</c:v>
                </c:pt>
                <c:pt idx="20">
                  <c:v>0.420300418449841</c:v>
                </c:pt>
                <c:pt idx="21">
                  <c:v>0.448413834993318</c:v>
                </c:pt>
                <c:pt idx="22">
                  <c:v>0.471049396756827</c:v>
                </c:pt>
                <c:pt idx="23">
                  <c:v>0.482606091141952</c:v>
                </c:pt>
                <c:pt idx="24">
                  <c:v>0.499742956449174</c:v>
                </c:pt>
                <c:pt idx="25">
                  <c:v>0.514712815521408</c:v>
                </c:pt>
                <c:pt idx="26">
                  <c:v>0.573094772711829</c:v>
                </c:pt>
                <c:pt idx="27">
                  <c:v>0.636019711276806</c:v>
                </c:pt>
                <c:pt idx="28">
                  <c:v>0.68686110286755</c:v>
                </c:pt>
                <c:pt idx="29">
                  <c:v>0.716404646175077</c:v>
                </c:pt>
                <c:pt idx="30">
                  <c:v>0.766992953424443</c:v>
                </c:pt>
                <c:pt idx="31">
                  <c:v>0.835043935455431</c:v>
                </c:pt>
                <c:pt idx="32">
                  <c:v>0.910434264768014</c:v>
                </c:pt>
                <c:pt idx="33">
                  <c:v>1</c:v>
                </c:pt>
                <c:pt idx="34">
                  <c:v>1.12950368623225</c:v>
                </c:pt>
                <c:pt idx="35">
                  <c:v>1.22311354607625</c:v>
                </c:pt>
                <c:pt idx="36">
                  <c:v>1.27786687605536</c:v>
                </c:pt>
                <c:pt idx="37">
                  <c:v>1.38880600380714</c:v>
                </c:pt>
                <c:pt idx="38">
                  <c:v>1.48767692079122</c:v>
                </c:pt>
                <c:pt idx="39">
                  <c:v>1.58035669139278</c:v>
                </c:pt>
                <c:pt idx="40">
                  <c:v>1.75000400320613</c:v>
                </c:pt>
                <c:pt idx="41">
                  <c:v>1.97315925629138</c:v>
                </c:pt>
                <c:pt idx="42">
                  <c:v>2.2160041189348</c:v>
                </c:pt>
                <c:pt idx="43">
                  <c:v>2.46783436374874</c:v>
                </c:pt>
                <c:pt idx="44">
                  <c:v>2.75832921297796</c:v>
                </c:pt>
                <c:pt idx="45">
                  <c:v>3.11169393432383</c:v>
                </c:pt>
                <c:pt idx="46">
                  <c:v>3.47507923833322</c:v>
                </c:pt>
                <c:pt idx="47">
                  <c:v>3.85511674043569</c:v>
                </c:pt>
                <c:pt idx="48">
                  <c:v>4.25472530562738</c:v>
                </c:pt>
                <c:pt idx="49">
                  <c:v>4.72810893597929</c:v>
                </c:pt>
                <c:pt idx="50">
                  <c:v>5.41591591455381</c:v>
                </c:pt>
                <c:pt idx="51">
                  <c:v>6.34500324623486</c:v>
                </c:pt>
                <c:pt idx="52">
                  <c:v>7.4610207788056</c:v>
                </c:pt>
                <c:pt idx="53">
                  <c:v>8.75358889799408</c:v>
                </c:pt>
                <c:pt idx="54">
                  <c:v>10.3453195054012</c:v>
                </c:pt>
                <c:pt idx="55">
                  <c:v>12.1899806070202</c:v>
                </c:pt>
                <c:pt idx="56">
                  <c:v>14.2075112093918</c:v>
                </c:pt>
                <c:pt idx="57">
                  <c:v>16.4753235517859</c:v>
                </c:pt>
                <c:pt idx="58">
                  <c:v>18.9243588455275</c:v>
                </c:pt>
                <c:pt idx="59">
                  <c:v>21.6424654832927</c:v>
                </c:pt>
                <c:pt idx="60">
                  <c:v>24.4768630953359</c:v>
                </c:pt>
                <c:pt idx="61">
                  <c:v>27.428670241304</c:v>
                </c:pt>
                <c:pt idx="62">
                  <c:v>30.2527362618111</c:v>
                </c:pt>
                <c:pt idx="63">
                  <c:v>33.6541157312369</c:v>
                </c:pt>
                <c:pt idx="64">
                  <c:v>37.7630472126336</c:v>
                </c:pt>
                <c:pt idx="65">
                  <c:v>41.6866924572752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Jiangxi!$AE$15:$AE$93</c:f>
              <c:numCache>
                <c:formatCode>0.000</c:formatCode>
                <c:ptCount val="79"/>
                <c:pt idx="0">
                  <c:v>0.00933476978698214</c:v>
                </c:pt>
                <c:pt idx="1">
                  <c:v>0.0124167344070819</c:v>
                </c:pt>
                <c:pt idx="2">
                  <c:v>0.0176359141434741</c:v>
                </c:pt>
                <c:pt idx="3">
                  <c:v>0.0218649266102424</c:v>
                </c:pt>
                <c:pt idx="4">
                  <c:v>0.0276061111640301</c:v>
                </c:pt>
                <c:pt idx="5">
                  <c:v>0.0409762765957143</c:v>
                </c:pt>
                <c:pt idx="6">
                  <c:v>0.0648522935385673</c:v>
                </c:pt>
                <c:pt idx="7">
                  <c:v>0.0963249047975644</c:v>
                </c:pt>
                <c:pt idx="8">
                  <c:v>0.139959638655941</c:v>
                </c:pt>
                <c:pt idx="9">
                  <c:v>0.172724442397789</c:v>
                </c:pt>
                <c:pt idx="10">
                  <c:v>0.184256470005466</c:v>
                </c:pt>
                <c:pt idx="11">
                  <c:v>0.193470715426535</c:v>
                </c:pt>
                <c:pt idx="12">
                  <c:v>0.203484148151736</c:v>
                </c:pt>
                <c:pt idx="13">
                  <c:v>0.216744282986898</c:v>
                </c:pt>
                <c:pt idx="14">
                  <c:v>0.234753041424028</c:v>
                </c:pt>
                <c:pt idx="15">
                  <c:v>0.253777730295566</c:v>
                </c:pt>
                <c:pt idx="16">
                  <c:v>0.270722312412874</c:v>
                </c:pt>
                <c:pt idx="17">
                  <c:v>0.287945758659265</c:v>
                </c:pt>
                <c:pt idx="18">
                  <c:v>0.317574486207489</c:v>
                </c:pt>
                <c:pt idx="19">
                  <c:v>0.361893178790396</c:v>
                </c:pt>
                <c:pt idx="20">
                  <c:v>0.403234649995941</c:v>
                </c:pt>
                <c:pt idx="21">
                  <c:v>0.436952499896995</c:v>
                </c:pt>
                <c:pt idx="22">
                  <c:v>0.466966072679816</c:v>
                </c:pt>
                <c:pt idx="23">
                  <c:v>0.490905782751087</c:v>
                </c:pt>
                <c:pt idx="24">
                  <c:v>0.512399783412915</c:v>
                </c:pt>
                <c:pt idx="25">
                  <c:v>0.535155210787472</c:v>
                </c:pt>
                <c:pt idx="26">
                  <c:v>0.573907895805757</c:v>
                </c:pt>
                <c:pt idx="27">
                  <c:v>0.631870160936965</c:v>
                </c:pt>
                <c:pt idx="28">
                  <c:v>0.688999167380356</c:v>
                </c:pt>
                <c:pt idx="29">
                  <c:v>0.735539021223226</c:v>
                </c:pt>
                <c:pt idx="30">
                  <c:v>0.782839386235424</c:v>
                </c:pt>
                <c:pt idx="31">
                  <c:v>0.844998227601938</c:v>
                </c:pt>
                <c:pt idx="32">
                  <c:v>0.917650915626946</c:v>
                </c:pt>
                <c:pt idx="33">
                  <c:v>1</c:v>
                </c:pt>
                <c:pt idx="34">
                  <c:v>1.10431519179203</c:v>
                </c:pt>
                <c:pt idx="35">
                  <c:v>1.21341657264393</c:v>
                </c:pt>
                <c:pt idx="36">
                  <c:v>1.29859885305387</c:v>
                </c:pt>
                <c:pt idx="37">
                  <c:v>1.39181003280256</c:v>
                </c:pt>
                <c:pt idx="38">
                  <c:v>1.50281512292144</c:v>
                </c:pt>
                <c:pt idx="39">
                  <c:v>1.61074173257662</c:v>
                </c:pt>
                <c:pt idx="40">
                  <c:v>1.74944803890009</c:v>
                </c:pt>
                <c:pt idx="41">
                  <c:v>1.93947190793932</c:v>
                </c:pt>
                <c:pt idx="42">
                  <c:v>2.16630716459581</c:v>
                </c:pt>
                <c:pt idx="43">
                  <c:v>2.40638230581501</c:v>
                </c:pt>
                <c:pt idx="44">
                  <c:v>2.67212309777836</c:v>
                </c:pt>
                <c:pt idx="45">
                  <c:v>2.99183880750571</c:v>
                </c:pt>
                <c:pt idx="46">
                  <c:v>3.35146401242462</c:v>
                </c:pt>
                <c:pt idx="47">
                  <c:v>3.73604429339533</c:v>
                </c:pt>
                <c:pt idx="48">
                  <c:v>4.15151025708968</c:v>
                </c:pt>
                <c:pt idx="49">
                  <c:v>4.61917607640318</c:v>
                </c:pt>
                <c:pt idx="50">
                  <c:v>5.20901101825318</c:v>
                </c:pt>
                <c:pt idx="51">
                  <c:v>6.00284128766445</c:v>
                </c:pt>
                <c:pt idx="52">
                  <c:v>7.01814031851102</c:v>
                </c:pt>
                <c:pt idx="53">
                  <c:v>8.2045550355506</c:v>
                </c:pt>
                <c:pt idx="54">
                  <c:v>9.60791170885146</c:v>
                </c:pt>
                <c:pt idx="55">
                  <c:v>11.322830700621</c:v>
                </c:pt>
                <c:pt idx="56">
                  <c:v>13.3902283427269</c:v>
                </c:pt>
                <c:pt idx="57">
                  <c:v>15.6973110811604</c:v>
                </c:pt>
                <c:pt idx="58">
                  <c:v>18.2366174599184</c:v>
                </c:pt>
                <c:pt idx="59">
                  <c:v>21.1471061692156</c:v>
                </c:pt>
                <c:pt idx="60">
                  <c:v>24.2617713757393</c:v>
                </c:pt>
                <c:pt idx="61">
                  <c:v>27.5316839383824</c:v>
                </c:pt>
                <c:pt idx="62">
                  <c:v>30.8466075842866</c:v>
                </c:pt>
                <c:pt idx="63">
                  <c:v>34.4007358485648</c:v>
                </c:pt>
                <c:pt idx="64">
                  <c:v>38.5101670407697</c:v>
                </c:pt>
                <c:pt idx="65">
                  <c:v>42.7137763790931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Jiangxi!$D$15:$D$93</c:f>
              <c:numCache>
                <c:formatCode>0.000</c:formatCode>
                <c:ptCount val="79"/>
                <c:pt idx="1">
                  <c:v>1.57996660532394</c:v>
                </c:pt>
                <c:pt idx="2">
                  <c:v>1.22103730529347</c:v>
                </c:pt>
                <c:pt idx="3">
                  <c:v>1.17349208526775</c:v>
                </c:pt>
                <c:pt idx="4">
                  <c:v>1.27159541659253</c:v>
                </c:pt>
                <c:pt idx="5">
                  <c:v>1.64627767216763</c:v>
                </c:pt>
                <c:pt idx="6">
                  <c:v>1.55901068632404</c:v>
                </c:pt>
                <c:pt idx="7">
                  <c:v>1.42922507469207</c:v>
                </c:pt>
                <c:pt idx="8">
                  <c:v>1.45742409090461</c:v>
                </c:pt>
                <c:pt idx="9">
                  <c:v>1.03193459865799</c:v>
                </c:pt>
                <c:pt idx="10">
                  <c:v>1.00981589023446</c:v>
                </c:pt>
                <c:pt idx="11">
                  <c:v>1.00181459904059</c:v>
                </c:pt>
                <c:pt idx="12">
                  <c:v>1.02306242408154</c:v>
                </c:pt>
                <c:pt idx="13">
                  <c:v>1.04492891734411</c:v>
                </c:pt>
                <c:pt idx="14">
                  <c:v>1.07903939046106</c:v>
                </c:pt>
                <c:pt idx="15">
                  <c:v>1.04960499532272</c:v>
                </c:pt>
                <c:pt idx="16">
                  <c:v>1.04607243785761</c:v>
                </c:pt>
                <c:pt idx="17">
                  <c:v>1.04891144807922</c:v>
                </c:pt>
                <c:pt idx="18">
                  <c:v>1.16222790167315</c:v>
                </c:pt>
                <c:pt idx="19">
                  <c:v>1.15623893402319</c:v>
                </c:pt>
                <c:pt idx="20">
                  <c:v>1.08940063176951</c:v>
                </c:pt>
                <c:pt idx="21">
                  <c:v>1.06688886165559</c:v>
                </c:pt>
                <c:pt idx="22">
                  <c:v>1.05047917793135</c:v>
                </c:pt>
                <c:pt idx="23">
                  <c:v>1.02453393309639</c:v>
                </c:pt>
                <c:pt idx="24">
                  <c:v>1.03550901163861</c:v>
                </c:pt>
                <c:pt idx="25">
                  <c:v>1.0299551176841</c:v>
                </c:pt>
                <c:pt idx="26">
                  <c:v>1.11342627467179</c:v>
                </c:pt>
                <c:pt idx="27">
                  <c:v>1.10979848632578</c:v>
                </c:pt>
                <c:pt idx="28">
                  <c:v>1.0799368175063</c:v>
                </c:pt>
                <c:pt idx="29">
                  <c:v>1.04301239826245</c:v>
                </c:pt>
                <c:pt idx="30">
                  <c:v>1.07061415293642</c:v>
                </c:pt>
                <c:pt idx="31">
                  <c:v>1.08872439013573</c:v>
                </c:pt>
                <c:pt idx="32">
                  <c:v>1.09028306908362</c:v>
                </c:pt>
                <c:pt idx="33">
                  <c:v>1.09837693801519</c:v>
                </c:pt>
                <c:pt idx="34">
                  <c:v>1.12950368623225</c:v>
                </c:pt>
                <c:pt idx="35">
                  <c:v>1.0828769848076</c:v>
                </c:pt>
                <c:pt idx="36">
                  <c:v>1.04476553313857</c:v>
                </c:pt>
                <c:pt idx="37">
                  <c:v>1.08681587247511</c:v>
                </c:pt>
                <c:pt idx="38">
                  <c:v>1.07119130873069</c:v>
                </c:pt>
                <c:pt idx="39">
                  <c:v>1.06229831847648</c:v>
                </c:pt>
                <c:pt idx="40">
                  <c:v>1.10734748220912</c:v>
                </c:pt>
                <c:pt idx="41">
                  <c:v>1.12751699577625</c:v>
                </c:pt>
                <c:pt idx="42">
                  <c:v>1.12307413193797</c:v>
                </c:pt>
                <c:pt idx="43">
                  <c:v>1.11364159599802</c:v>
                </c:pt>
                <c:pt idx="44">
                  <c:v>1.11771245813595</c:v>
                </c:pt>
                <c:pt idx="45">
                  <c:v>1.12810824744316</c:v>
                </c:pt>
                <c:pt idx="46">
                  <c:v>1.11678054194246</c:v>
                </c:pt>
                <c:pt idx="47">
                  <c:v>1.10936081626868</c:v>
                </c:pt>
                <c:pt idx="48">
                  <c:v>1.10365667036753</c:v>
                </c:pt>
                <c:pt idx="49">
                  <c:v>1.11126067991412</c:v>
                </c:pt>
                <c:pt idx="50">
                  <c:v>1.145471897515</c:v>
                </c:pt>
                <c:pt idx="51">
                  <c:v>1.1715475916427</c:v>
                </c:pt>
                <c:pt idx="52">
                  <c:v>1.17588919804462</c:v>
                </c:pt>
                <c:pt idx="53">
                  <c:v>1.1732427984734</c:v>
                </c:pt>
                <c:pt idx="54">
                  <c:v>1.18183748699598</c:v>
                </c:pt>
                <c:pt idx="55">
                  <c:v>1.17830876085131</c:v>
                </c:pt>
                <c:pt idx="56">
                  <c:v>1.16550728564815</c:v>
                </c:pt>
                <c:pt idx="57">
                  <c:v>1.15962066184364</c:v>
                </c:pt>
                <c:pt idx="58">
                  <c:v>1.14864869184777</c:v>
                </c:pt>
                <c:pt idx="59">
                  <c:v>1.14363005161507</c:v>
                </c:pt>
                <c:pt idx="60">
                  <c:v>1.1309646359021</c:v>
                </c:pt>
                <c:pt idx="61">
                  <c:v>1.12059581060167</c:v>
                </c:pt>
                <c:pt idx="62">
                  <c:v>1.10296036941136</c:v>
                </c:pt>
                <c:pt idx="63">
                  <c:v>1.11243212646915</c:v>
                </c:pt>
                <c:pt idx="64">
                  <c:v>1.12209298601725</c:v>
                </c:pt>
                <c:pt idx="65">
                  <c:v>1.10390171170639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Jiangxi!$B$15:$B$93</c:f>
              <c:numCache>
                <c:formatCode>0.0</c:formatCode>
                <c:ptCount val="79"/>
                <c:pt idx="0">
                  <c:v>0.460872026300426</c:v>
                </c:pt>
                <c:pt idx="1">
                  <c:v>0.728162410882648</c:v>
                </c:pt>
                <c:pt idx="2">
                  <c:v>0.889110476934999</c:v>
                </c:pt>
                <c:pt idx="3">
                  <c:v>1.04337707628594</c:v>
                </c:pt>
                <c:pt idx="4">
                  <c:v>1.32675990680043</c:v>
                </c:pt>
                <c:pt idx="5">
                  <c:v>2.18440440810032</c:v>
                </c:pt>
                <c:pt idx="6">
                  <c:v>3.40609584203655</c:v>
                </c:pt>
                <c:pt idx="7">
                  <c:v>4.86820492676689</c:v>
                </c:pt>
                <c:pt idx="8">
                  <c:v>7.09516262407334</c:v>
                </c:pt>
                <c:pt idx="9">
                  <c:v>7.32157202609667</c:v>
                </c:pt>
                <c:pt idx="10">
                  <c:v>7.39508943205957</c:v>
                </c:pt>
                <c:pt idx="11">
                  <c:v>7.41013485207954</c:v>
                </c:pt>
                <c:pt idx="12">
                  <c:v>7.58218487984739</c:v>
                </c:pt>
                <c:pt idx="13">
                  <c:v>7.92350584234874</c:v>
                </c:pt>
                <c:pt idx="14">
                  <c:v>8.54992237957347</c:v>
                </c:pt>
                <c:pt idx="15">
                  <c:v>8.97415712957034</c:v>
                </c:pt>
                <c:pt idx="16">
                  <c:v>9.38785716774</c:v>
                </c:pt>
                <c:pt idx="17">
                  <c:v>9.84726297484539</c:v>
                </c:pt>
                <c:pt idx="18">
                  <c:v>11.4445817193975</c:v>
                </c:pt>
                <c:pt idx="19">
                  <c:v>13.2339193262241</c:v>
                </c:pt>
                <c:pt idx="20">
                  <c:v>14.4172087902177</c:v>
                </c:pt>
                <c:pt idx="21">
                  <c:v>15.3816931723485</c:v>
                </c:pt>
                <c:pt idx="22">
                  <c:v>16.1584551144936</c:v>
                </c:pt>
                <c:pt idx="23">
                  <c:v>16.555359455979</c:v>
                </c:pt>
                <c:pt idx="24">
                  <c:v>17.1436369283004</c:v>
                </c:pt>
                <c:pt idx="25">
                  <c:v>17.6575859470777</c:v>
                </c:pt>
                <c:pt idx="26">
                  <c:v>19.6599279754299</c:v>
                </c:pt>
                <c:pt idx="27">
                  <c:v>21.8202580893544</c:v>
                </c:pt>
                <c:pt idx="28">
                  <c:v>23.5649993152563</c:v>
                </c:pt>
                <c:pt idx="29">
                  <c:v>24.5786444251928</c:v>
                </c:pt>
                <c:pt idx="30">
                  <c:v>26.3143377776807</c:v>
                </c:pt>
                <c:pt idx="31">
                  <c:v>28.6494898782741</c:v>
                </c:pt>
                <c:pt idx="32">
                  <c:v>31.2367600966141</c:v>
                </c:pt>
                <c:pt idx="33">
                  <c:v>34.3105433776685</c:v>
                </c:pt>
                <c:pt idx="34">
                  <c:v>38.7554528170085</c:v>
                </c:pt>
                <c:pt idx="35">
                  <c:v>41.9680587801464</c:v>
                </c:pt>
                <c:pt idx="36">
                  <c:v>43.8469697454514</c:v>
                </c:pt>
                <c:pt idx="37">
                  <c:v>47.653535286375</c:v>
                </c:pt>
                <c:pt idx="38">
                  <c:v>51.046547590743</c:v>
                </c:pt>
                <c:pt idx="39">
                  <c:v>54.2277091263626</c:v>
                </c:pt>
                <c:pt idx="40">
                  <c:v>60.081966132913</c:v>
                </c:pt>
                <c:pt idx="41">
                  <c:v>67.8445545145655</c:v>
                </c:pt>
                <c:pt idx="42">
                  <c:v>76.3658280976227</c:v>
                </c:pt>
                <c:pt idx="43">
                  <c:v>85.162268260927</c:v>
                </c:pt>
                <c:pt idx="44">
                  <c:v>95.3296325747272</c:v>
                </c:pt>
                <c:pt idx="45">
                  <c:v>107.696738898573</c:v>
                </c:pt>
                <c:pt idx="46">
                  <c:v>120.484992307254</c:v>
                </c:pt>
                <c:pt idx="47">
                  <c:v>133.900253133788</c:v>
                </c:pt>
                <c:pt idx="48">
                  <c:v>148.099584563744</c:v>
                </c:pt>
                <c:pt idx="49">
                  <c:v>164.988350780531</c:v>
                </c:pt>
                <c:pt idx="50">
                  <c:v>189.676585544452</c:v>
                </c:pt>
                <c:pt idx="51">
                  <c:v>223.067832001224</c:v>
                </c:pt>
                <c:pt idx="52">
                  <c:v>263.993957155992</c:v>
                </c:pt>
                <c:pt idx="53">
                  <c:v>311.865958432301</c:v>
                </c:pt>
                <c:pt idx="54">
                  <c:v>371.257363195141</c:v>
                </c:pt>
                <c:pt idx="55">
                  <c:v>441.335829638942</c:v>
                </c:pt>
                <c:pt idx="56">
                  <c:v>523.107547931018</c:v>
                </c:pt>
                <c:pt idx="57">
                  <c:v>614.986789496778</c:v>
                </c:pt>
                <c:pt idx="58">
                  <c:v>714.551065354444</c:v>
                </c:pt>
                <c:pt idx="59">
                  <c:v>821.927640539586</c:v>
                </c:pt>
                <c:pt idx="60">
                  <c:v>929.766713664968</c:v>
                </c:pt>
                <c:pt idx="61">
                  <c:v>1039.58553159108</c:v>
                </c:pt>
                <c:pt idx="62">
                  <c:v>1136.42797271612</c:v>
                </c:pt>
                <c:pt idx="63">
                  <c:v>1249.46364666755</c:v>
                </c:pt>
                <c:pt idx="64">
                  <c:v>1391.02605229659</c:v>
                </c:pt>
                <c:pt idx="65">
                  <c:v>1523.08300975303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Jiangxi!$Z$15:$Z$93</c:f>
              <c:numCache>
                <c:formatCode>0.0</c:formatCode>
                <c:ptCount val="79"/>
                <c:pt idx="0">
                  <c:v>0.455593746086763</c:v>
                </c:pt>
                <c:pt idx="1">
                  <c:v>0.747619500083729</c:v>
                </c:pt>
                <c:pt idx="2">
                  <c:v>0.9408282736026</c:v>
                </c:pt>
                <c:pt idx="3">
                  <c:v>1.13180138577854</c:v>
                </c:pt>
                <c:pt idx="4">
                  <c:v>1.45851311344642</c:v>
                </c:pt>
                <c:pt idx="5">
                  <c:v>2.3805978833418</c:v>
                </c:pt>
                <c:pt idx="6">
                  <c:v>3.70628328917712</c:v>
                </c:pt>
                <c:pt idx="7">
                  <c:v>5.32175830025125</c:v>
                </c:pt>
                <c:pt idx="8">
                  <c:v>7.76904217667626</c:v>
                </c:pt>
                <c:pt idx="9">
                  <c:v>8.25055170006359</c:v>
                </c:pt>
                <c:pt idx="10">
                  <c:v>8.56414721055887</c:v>
                </c:pt>
                <c:pt idx="11">
                  <c:v>8.79989291837216</c:v>
                </c:pt>
                <c:pt idx="12">
                  <c:v>9.17599268545117</c:v>
                </c:pt>
                <c:pt idx="13">
                  <c:v>9.71228444686607</c:v>
                </c:pt>
                <c:pt idx="14">
                  <c:v>10.5345386441098</c:v>
                </c:pt>
                <c:pt idx="15">
                  <c:v>11.1568454767245</c:v>
                </c:pt>
                <c:pt idx="16">
                  <c:v>11.7659190416397</c:v>
                </c:pt>
                <c:pt idx="17">
                  <c:v>12.4189869282118</c:v>
                </c:pt>
                <c:pt idx="18">
                  <c:v>14.2342103898531</c:v>
                </c:pt>
                <c:pt idx="19">
                  <c:v>16.2930059505772</c:v>
                </c:pt>
                <c:pt idx="20">
                  <c:v>17.784775509233</c:v>
                </c:pt>
                <c:pt idx="21">
                  <c:v>19.0760059439645</c:v>
                </c:pt>
                <c:pt idx="22">
                  <c:v>20.1872821218971</c:v>
                </c:pt>
                <c:pt idx="23">
                  <c:v>20.9128858955381</c:v>
                </c:pt>
                <c:pt idx="24">
                  <c:v>21.819335091903</c:v>
                </c:pt>
                <c:pt idx="25">
                  <c:v>22.6429105139162</c:v>
                </c:pt>
                <c:pt idx="26">
                  <c:v>24.9761732637298</c:v>
                </c:pt>
                <c:pt idx="27">
                  <c:v>27.521331193679</c:v>
                </c:pt>
                <c:pt idx="28">
                  <c:v>29.6936310488313</c:v>
                </c:pt>
                <c:pt idx="29">
                  <c:v>31.1479185896936</c:v>
                </c:pt>
                <c:pt idx="30">
                  <c:v>33.3347677736923</c:v>
                </c:pt>
                <c:pt idx="31">
                  <c:v>36.1583474509901</c:v>
                </c:pt>
                <c:pt idx="32">
                  <c:v>39.2859834377122</c:v>
                </c:pt>
                <c:pt idx="33">
                  <c:v>42.9631441885703</c:v>
                </c:pt>
                <c:pt idx="34">
                  <c:v>48.108878653128</c:v>
                </c:pt>
                <c:pt idx="35">
                  <c:v>52.1138211941451</c:v>
                </c:pt>
                <c:pt idx="36">
                  <c:v>54.8116808680491</c:v>
                </c:pt>
                <c:pt idx="37">
                  <c:v>59.4723426934065</c:v>
                </c:pt>
                <c:pt idx="38">
                  <c:v>63.7824314840357</c:v>
                </c:pt>
                <c:pt idx="39">
                  <c:v>67.922607990052</c:v>
                </c:pt>
                <c:pt idx="40">
                  <c:v>74.8257108728691</c:v>
                </c:pt>
                <c:pt idx="41">
                  <c:v>83.8190379090726</c:v>
                </c:pt>
                <c:pt idx="42">
                  <c:v>93.7982498465329</c:v>
                </c:pt>
                <c:pt idx="43">
                  <c:v>104.283010128237</c:v>
                </c:pt>
                <c:pt idx="44">
                  <c:v>116.386352542957</c:v>
                </c:pt>
                <c:pt idx="45">
                  <c:v>130.997763832496</c:v>
                </c:pt>
                <c:pt idx="46">
                  <c:v>146.370814034124</c:v>
                </c:pt>
                <c:pt idx="47">
                  <c:v>162.702747050377</c:v>
                </c:pt>
                <c:pt idx="48">
                  <c:v>180.150023730014</c:v>
                </c:pt>
                <c:pt idx="49">
                  <c:v>200.662951886338</c:v>
                </c:pt>
                <c:pt idx="50">
                  <c:v>229.54941267844</c:v>
                </c:pt>
                <c:pt idx="51">
                  <c:v>268.028022551783</c:v>
                </c:pt>
                <c:pt idx="52">
                  <c:v>315.234391085389</c:v>
                </c:pt>
                <c:pt idx="53">
                  <c:v>370.821922529122</c:v>
                </c:pt>
                <c:pt idx="54">
                  <c:v>439.662613966234</c:v>
                </c:pt>
                <c:pt idx="55">
                  <c:v>521.308658091865</c:v>
                </c:pt>
                <c:pt idx="56">
                  <c:v>617.230358517716</c:v>
                </c:pt>
                <c:pt idx="57">
                  <c:v>726.164394077679</c:v>
                </c:pt>
                <c:pt idx="58">
                  <c:v>845.727952574139</c:v>
                </c:pt>
                <c:pt idx="59">
                  <c:v>975.959484514512</c:v>
                </c:pt>
                <c:pt idx="60">
                  <c:v>1109.12452721953</c:v>
                </c:pt>
                <c:pt idx="61">
                  <c:v>1246.24525084936</c:v>
                </c:pt>
                <c:pt idx="62">
                  <c:v>1371.50958458026</c:v>
                </c:pt>
                <c:pt idx="63">
                  <c:v>1513.59179475372</c:v>
                </c:pt>
                <c:pt idx="64">
                  <c:v>1685.61590128499</c:v>
                </c:pt>
                <c:pt idx="65">
                  <c:v>1849.77515396901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Jiangxi!$AU$15:$AU$93</c:f>
              <c:numCache>
                <c:formatCode>0.0</c:formatCode>
                <c:ptCount val="79"/>
                <c:pt idx="0">
                  <c:v>0.446310871934909</c:v>
                </c:pt>
                <c:pt idx="1">
                  <c:v>0.714576681435704</c:v>
                </c:pt>
                <c:pt idx="2">
                  <c:v>0.876353861109503</c:v>
                </c:pt>
                <c:pt idx="3">
                  <c:v>1.03132524624137</c:v>
                </c:pt>
                <c:pt idx="4">
                  <c:v>1.31528367063587</c:v>
                </c:pt>
                <c:pt idx="5">
                  <c:v>2.17330528608588</c:v>
                </c:pt>
                <c:pt idx="6">
                  <c:v>3.39507897652722</c:v>
                </c:pt>
                <c:pt idx="7">
                  <c:v>4.85691354179701</c:v>
                </c:pt>
                <c:pt idx="8">
                  <c:v>7.08313213689069</c:v>
                </c:pt>
                <c:pt idx="9">
                  <c:v>7.30847314959167</c:v>
                </c:pt>
                <c:pt idx="10">
                  <c:v>7.3808271478903</c:v>
                </c:pt>
                <c:pt idx="11">
                  <c:v>7.39463546119835</c:v>
                </c:pt>
                <c:pt idx="12">
                  <c:v>7.56536178304637</c:v>
                </c:pt>
                <c:pt idx="13">
                  <c:v>7.9052342331229</c:v>
                </c:pt>
                <c:pt idx="14">
                  <c:v>8.53002465548289</c:v>
                </c:pt>
                <c:pt idx="15">
                  <c:v>8.95244333257561</c:v>
                </c:pt>
                <c:pt idx="16">
                  <c:v>9.36415705570288</c:v>
                </c:pt>
                <c:pt idx="17">
                  <c:v>9.82139813378833</c:v>
                </c:pt>
                <c:pt idx="18">
                  <c:v>11.4162373790532</c:v>
                </c:pt>
                <c:pt idx="19">
                  <c:v>13.2026268993413</c:v>
                </c:pt>
                <c:pt idx="20">
                  <c:v>14.3825382822097</c:v>
                </c:pt>
                <c:pt idx="21">
                  <c:v>15.3432977116253</c:v>
                </c:pt>
                <c:pt idx="22">
                  <c:v>16.1160235389802</c:v>
                </c:pt>
                <c:pt idx="23">
                  <c:v>16.50863384122</c:v>
                </c:pt>
                <c:pt idx="24">
                  <c:v>17.092369766065</c:v>
                </c:pt>
                <c:pt idx="25">
                  <c:v>17.601505630279</c:v>
                </c:pt>
                <c:pt idx="26">
                  <c:v>19.5985921373291</c:v>
                </c:pt>
                <c:pt idx="27">
                  <c:v>21.753026074158</c:v>
                </c:pt>
                <c:pt idx="28">
                  <c:v>23.4912447658892</c:v>
                </c:pt>
                <c:pt idx="29">
                  <c:v>24.4978542546866</c:v>
                </c:pt>
                <c:pt idx="30">
                  <c:v>26.2259823506853</c:v>
                </c:pt>
                <c:pt idx="31">
                  <c:v>28.5529152083589</c:v>
                </c:pt>
                <c:pt idx="32">
                  <c:v>31.1312731364606</c:v>
                </c:pt>
                <c:pt idx="33">
                  <c:v>34.1953539726541</c:v>
                </c:pt>
                <c:pt idx="34">
                  <c:v>38.6294942878986</c:v>
                </c:pt>
                <c:pt idx="35">
                  <c:v>41.8302205761114</c:v>
                </c:pt>
                <c:pt idx="36">
                  <c:v>43.6965083224019</c:v>
                </c:pt>
                <c:pt idx="37">
                  <c:v>47.4898134312836</c:v>
                </c:pt>
                <c:pt idx="38">
                  <c:v>50.8689113990626</c:v>
                </c:pt>
                <c:pt idx="39">
                  <c:v>54.0357395082212</c:v>
                </c:pt>
                <c:pt idx="40">
                  <c:v>59.8748881212291</c:v>
                </c:pt>
                <c:pt idx="41">
                  <c:v>67.6205604157017</c:v>
                </c:pt>
                <c:pt idx="42">
                  <c:v>76.122384842934</c:v>
                </c:pt>
                <c:pt idx="43">
                  <c:v>84.8966308753452</c:v>
                </c:pt>
                <c:pt idx="44">
                  <c:v>95.0387921634139</c:v>
                </c:pt>
                <c:pt idx="45">
                  <c:v>107.377149853709</c:v>
                </c:pt>
                <c:pt idx="46">
                  <c:v>120.132651393912</c:v>
                </c:pt>
                <c:pt idx="47">
                  <c:v>133.510810180013</c:v>
                </c:pt>
                <c:pt idx="48">
                  <c:v>147.668239238733</c:v>
                </c:pt>
                <c:pt idx="49">
                  <c:v>164.509717400548</c:v>
                </c:pt>
                <c:pt idx="50">
                  <c:v>189.143898336608</c:v>
                </c:pt>
                <c:pt idx="51">
                  <c:v>222.471879813182</c:v>
                </c:pt>
                <c:pt idx="52">
                  <c:v>263.322263149057</c:v>
                </c:pt>
                <c:pt idx="53">
                  <c:v>311.10268516022</c:v>
                </c:pt>
                <c:pt idx="54">
                  <c:v>370.382778707909</c:v>
                </c:pt>
                <c:pt idx="55">
                  <c:v>440.324904213101</c:v>
                </c:pt>
                <c:pt idx="56">
                  <c:v>521.927113524623</c:v>
                </c:pt>
                <c:pt idx="57">
                  <c:v>613.596512019172</c:v>
                </c:pt>
                <c:pt idx="58">
                  <c:v>712.906455628954</c:v>
                </c:pt>
                <c:pt idx="59">
                  <c:v>819.98081440664</c:v>
                </c:pt>
                <c:pt idx="60">
                  <c:v>927.469378741607</c:v>
                </c:pt>
                <c:pt idx="61">
                  <c:v>1036.89003447557</c:v>
                </c:pt>
                <c:pt idx="62">
                  <c:v>1133.29167593292</c:v>
                </c:pt>
                <c:pt idx="63">
                  <c:v>1245.84868330966</c:v>
                </c:pt>
                <c:pt idx="64">
                  <c:v>1386.88865920364</c:v>
                </c:pt>
                <c:pt idx="65">
                  <c:v>1518.37599615609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Jiangxi!$G$15:$G$93</c:f>
              <c:numCache>
                <c:formatCode>0.000</c:formatCode>
                <c:ptCount val="79"/>
                <c:pt idx="1">
                  <c:v>0.0183141773750276</c:v>
                </c:pt>
                <c:pt idx="2">
                  <c:v>0.0249329254893986</c:v>
                </c:pt>
                <c:pt idx="3">
                  <c:v>0.0297796200705965</c:v>
                </c:pt>
                <c:pt idx="4">
                  <c:v>0.036523360790288</c:v>
                </c:pt>
                <c:pt idx="5">
                  <c:v>0.0541493757313464</c:v>
                </c:pt>
                <c:pt idx="6">
                  <c:v>0.086283918478641</c:v>
                </c:pt>
                <c:pt idx="7">
                  <c:v>0.12775095885076</c:v>
                </c:pt>
                <c:pt idx="8">
                  <c:v>0.18474348872262</c:v>
                </c:pt>
                <c:pt idx="9">
                  <c:v>0.22238723447692</c:v>
                </c:pt>
                <c:pt idx="10">
                  <c:v>0.2263659412956</c:v>
                </c:pt>
                <c:pt idx="11">
                  <c:v>0.227092327221205</c:v>
                </c:pt>
                <c:pt idx="12">
                  <c:v>0.229506297175491</c:v>
                </c:pt>
                <c:pt idx="13">
                  <c:v>0.237104899421176</c:v>
                </c:pt>
                <c:pt idx="14">
                  <c:v>0.251743669944078</c:v>
                </c:pt>
                <c:pt idx="15">
                  <c:v>0.267655628743175</c:v>
                </c:pt>
                <c:pt idx="16">
                  <c:v>0.280300643936545</c:v>
                </c:pt>
                <c:pt idx="17">
                  <c:v>0.293387934918558</c:v>
                </c:pt>
                <c:pt idx="18">
                  <c:v>0.325224095247979</c:v>
                </c:pt>
                <c:pt idx="19">
                  <c:v>0.377749633726654</c:v>
                </c:pt>
                <c:pt idx="20">
                  <c:v>0.423577413693568</c:v>
                </c:pt>
                <c:pt idx="21">
                  <c:v>0.456342361685964</c:v>
                </c:pt>
                <c:pt idx="22">
                  <c:v>0.482654010251458</c:v>
                </c:pt>
                <c:pt idx="23">
                  <c:v>0.499239775355368</c:v>
                </c:pt>
                <c:pt idx="24">
                  <c:v>0.51261408361608</c:v>
                </c:pt>
                <c:pt idx="25">
                  <c:v>0.528270042736427</c:v>
                </c:pt>
                <c:pt idx="26">
                  <c:v>0.56684335517331</c:v>
                </c:pt>
                <c:pt idx="27">
                  <c:v>0.630954193421536</c:v>
                </c:pt>
                <c:pt idx="28">
                  <c:v>0.691142948514371</c:v>
                </c:pt>
                <c:pt idx="29">
                  <c:v>0.732915266529148</c:v>
                </c:pt>
                <c:pt idx="30">
                  <c:v>0.7745425189802</c:v>
                </c:pt>
                <c:pt idx="31">
                  <c:v>0.836917235955194</c:v>
                </c:pt>
                <c:pt idx="32">
                  <c:v>0.91274436513256</c:v>
                </c:pt>
                <c:pt idx="33">
                  <c:v>1</c:v>
                </c:pt>
                <c:pt idx="34">
                  <c:v>1.11600651351808</c:v>
                </c:pt>
                <c:pt idx="35">
                  <c:v>1.23406302985086</c:v>
                </c:pt>
                <c:pt idx="36">
                  <c:v>1.31109326181347</c:v>
                </c:pt>
                <c:pt idx="37">
                  <c:v>1.39767290329543</c:v>
                </c:pt>
                <c:pt idx="38">
                  <c:v>1.50784525391408</c:v>
                </c:pt>
                <c:pt idx="39">
                  <c:v>1.60870826125794</c:v>
                </c:pt>
                <c:pt idx="40">
                  <c:v>1.75001924456897</c:v>
                </c:pt>
                <c:pt idx="41">
                  <c:v>1.96336635629432</c:v>
                </c:pt>
                <c:pt idx="42">
                  <c:v>2.22083928223178</c:v>
                </c:pt>
                <c:pt idx="43">
                  <c:v>2.48768510627427</c:v>
                </c:pt>
                <c:pt idx="44">
                  <c:v>2.78100320736491</c:v>
                </c:pt>
                <c:pt idx="45">
                  <c:v>3.1362903159542</c:v>
                </c:pt>
                <c:pt idx="46">
                  <c:v>3.53266418571165</c:v>
                </c:pt>
                <c:pt idx="47">
                  <c:v>3.94480443568541</c:v>
                </c:pt>
                <c:pt idx="48">
                  <c:v>4.37994952742411</c:v>
                </c:pt>
                <c:pt idx="49">
                  <c:v>4.87007829661154</c:v>
                </c:pt>
                <c:pt idx="50">
                  <c:v>5.52073884191193</c:v>
                </c:pt>
                <c:pt idx="51">
                  <c:v>6.43432650147038</c:v>
                </c:pt>
                <c:pt idx="52">
                  <c:v>7.61525075435635</c:v>
                </c:pt>
                <c:pt idx="53">
                  <c:v>8.9992293835648</c:v>
                </c:pt>
                <c:pt idx="54">
                  <c:v>10.6430455371345</c:v>
                </c:pt>
                <c:pt idx="55">
                  <c:v>12.6383953924225</c:v>
                </c:pt>
                <c:pt idx="56">
                  <c:v>15.0074337669888</c:v>
                </c:pt>
                <c:pt idx="57">
                  <c:v>17.631299961892</c:v>
                </c:pt>
                <c:pt idx="58">
                  <c:v>20.4702816758342</c:v>
                </c:pt>
                <c:pt idx="59">
                  <c:v>23.6156379797769</c:v>
                </c:pt>
                <c:pt idx="60">
                  <c:v>26.8918874322342</c:v>
                </c:pt>
                <c:pt idx="61">
                  <c:v>30.2560929165108</c:v>
                </c:pt>
                <c:pt idx="62">
                  <c:v>33.5390309058075</c:v>
                </c:pt>
                <c:pt idx="63">
                  <c:v>37.0442125463614</c:v>
                </c:pt>
                <c:pt idx="64">
                  <c:v>41.2610413434441</c:v>
                </c:pt>
                <c:pt idx="65">
                  <c:v>45.5846620199948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Jiangxi!$AE$15:$AE$93</c:f>
              <c:numCache>
                <c:formatCode>0.000</c:formatCode>
                <c:ptCount val="79"/>
                <c:pt idx="0">
                  <c:v>0.00933476978698214</c:v>
                </c:pt>
                <c:pt idx="1">
                  <c:v>0.0124167344070819</c:v>
                </c:pt>
                <c:pt idx="2">
                  <c:v>0.0176359141434741</c:v>
                </c:pt>
                <c:pt idx="3">
                  <c:v>0.0218649266102424</c:v>
                </c:pt>
                <c:pt idx="4">
                  <c:v>0.0276061111640301</c:v>
                </c:pt>
                <c:pt idx="5">
                  <c:v>0.0409762765957143</c:v>
                </c:pt>
                <c:pt idx="6">
                  <c:v>0.0648522935385673</c:v>
                </c:pt>
                <c:pt idx="7">
                  <c:v>0.0963249047975644</c:v>
                </c:pt>
                <c:pt idx="8">
                  <c:v>0.139959638655941</c:v>
                </c:pt>
                <c:pt idx="9">
                  <c:v>0.172724442397789</c:v>
                </c:pt>
                <c:pt idx="10">
                  <c:v>0.184256470005466</c:v>
                </c:pt>
                <c:pt idx="11">
                  <c:v>0.193470715426535</c:v>
                </c:pt>
                <c:pt idx="12">
                  <c:v>0.203484148151736</c:v>
                </c:pt>
                <c:pt idx="13">
                  <c:v>0.216744282986898</c:v>
                </c:pt>
                <c:pt idx="14">
                  <c:v>0.234753041424028</c:v>
                </c:pt>
                <c:pt idx="15">
                  <c:v>0.253777730295566</c:v>
                </c:pt>
                <c:pt idx="16">
                  <c:v>0.270722312412874</c:v>
                </c:pt>
                <c:pt idx="17">
                  <c:v>0.287945758659265</c:v>
                </c:pt>
                <c:pt idx="18">
                  <c:v>0.317574486207489</c:v>
                </c:pt>
                <c:pt idx="19">
                  <c:v>0.361893178790396</c:v>
                </c:pt>
                <c:pt idx="20">
                  <c:v>0.403234649995941</c:v>
                </c:pt>
                <c:pt idx="21">
                  <c:v>0.436952499896995</c:v>
                </c:pt>
                <c:pt idx="22">
                  <c:v>0.466966072679816</c:v>
                </c:pt>
                <c:pt idx="23">
                  <c:v>0.490905782751087</c:v>
                </c:pt>
                <c:pt idx="24">
                  <c:v>0.512399783412915</c:v>
                </c:pt>
                <c:pt idx="25">
                  <c:v>0.535155210787472</c:v>
                </c:pt>
                <c:pt idx="26">
                  <c:v>0.573907895805757</c:v>
                </c:pt>
                <c:pt idx="27">
                  <c:v>0.631870160936965</c:v>
                </c:pt>
                <c:pt idx="28">
                  <c:v>0.688999167380356</c:v>
                </c:pt>
                <c:pt idx="29">
                  <c:v>0.735539021223226</c:v>
                </c:pt>
                <c:pt idx="30">
                  <c:v>0.782839386235424</c:v>
                </c:pt>
                <c:pt idx="31">
                  <c:v>0.844998227601938</c:v>
                </c:pt>
                <c:pt idx="32">
                  <c:v>0.917650915626946</c:v>
                </c:pt>
                <c:pt idx="33">
                  <c:v>1</c:v>
                </c:pt>
                <c:pt idx="34">
                  <c:v>1.10431519179203</c:v>
                </c:pt>
                <c:pt idx="35">
                  <c:v>1.21341657264393</c:v>
                </c:pt>
                <c:pt idx="36">
                  <c:v>1.29859885305387</c:v>
                </c:pt>
                <c:pt idx="37">
                  <c:v>1.39181003280256</c:v>
                </c:pt>
                <c:pt idx="38">
                  <c:v>1.50281512292144</c:v>
                </c:pt>
                <c:pt idx="39">
                  <c:v>1.61074173257662</c:v>
                </c:pt>
                <c:pt idx="40">
                  <c:v>1.74944803890009</c:v>
                </c:pt>
                <c:pt idx="41">
                  <c:v>1.93947190793932</c:v>
                </c:pt>
                <c:pt idx="42">
                  <c:v>2.16630716459581</c:v>
                </c:pt>
                <c:pt idx="43">
                  <c:v>2.40638230581501</c:v>
                </c:pt>
                <c:pt idx="44">
                  <c:v>2.67212309777836</c:v>
                </c:pt>
                <c:pt idx="45">
                  <c:v>2.99183880750571</c:v>
                </c:pt>
                <c:pt idx="46">
                  <c:v>3.35146401242462</c:v>
                </c:pt>
                <c:pt idx="47">
                  <c:v>3.73604429339533</c:v>
                </c:pt>
                <c:pt idx="48">
                  <c:v>4.15151025708968</c:v>
                </c:pt>
                <c:pt idx="49">
                  <c:v>4.61917607640318</c:v>
                </c:pt>
                <c:pt idx="50">
                  <c:v>5.20901101825318</c:v>
                </c:pt>
                <c:pt idx="51">
                  <c:v>6.00284128766445</c:v>
                </c:pt>
                <c:pt idx="52">
                  <c:v>7.01814031851102</c:v>
                </c:pt>
                <c:pt idx="53">
                  <c:v>8.2045550355506</c:v>
                </c:pt>
                <c:pt idx="54">
                  <c:v>9.60791170885146</c:v>
                </c:pt>
                <c:pt idx="55">
                  <c:v>11.322830700621</c:v>
                </c:pt>
                <c:pt idx="56">
                  <c:v>13.3902283427269</c:v>
                </c:pt>
                <c:pt idx="57">
                  <c:v>15.6973110811604</c:v>
                </c:pt>
                <c:pt idx="58">
                  <c:v>18.2366174599184</c:v>
                </c:pt>
                <c:pt idx="59">
                  <c:v>21.1471061692156</c:v>
                </c:pt>
                <c:pt idx="60">
                  <c:v>24.2617713757393</c:v>
                </c:pt>
                <c:pt idx="61">
                  <c:v>27.5316839383824</c:v>
                </c:pt>
                <c:pt idx="62">
                  <c:v>30.8466075842866</c:v>
                </c:pt>
                <c:pt idx="63">
                  <c:v>34.4007358485648</c:v>
                </c:pt>
                <c:pt idx="64">
                  <c:v>38.5101670407697</c:v>
                </c:pt>
                <c:pt idx="65">
                  <c:v>42.7137763790931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Jiangxi!$E$15:$E$93</c:f>
              <c:numCache>
                <c:formatCode>0.000</c:formatCode>
                <c:ptCount val="79"/>
                <c:pt idx="0">
                  <c:v>0.013450989011901</c:v>
                </c:pt>
                <c:pt idx="1">
                  <c:v>0.0212521134473828</c:v>
                </c:pt>
                <c:pt idx="2">
                  <c:v>0.0259496233355834</c:v>
                </c:pt>
                <c:pt idx="3">
                  <c:v>0.0304516775999866</c:v>
                </c:pt>
                <c:pt idx="4">
                  <c:v>0.0387222136636964</c:v>
                </c:pt>
                <c:pt idx="5">
                  <c:v>0.0637475157714476</c:v>
                </c:pt>
                <c:pt idx="6">
                  <c:v>0.0993830583142971</c:v>
                </c:pt>
                <c:pt idx="7">
                  <c:v>0.142040758942378</c:v>
                </c:pt>
                <c:pt idx="8">
                  <c:v>0.207013623972996</c:v>
                </c:pt>
                <c:pt idx="9">
                  <c:v>0.213624520971309</c:v>
                </c:pt>
                <c:pt idx="10">
                  <c:v>0.215721435820552</c:v>
                </c:pt>
                <c:pt idx="11">
                  <c:v>0.216112883731027</c:v>
                </c:pt>
                <c:pt idx="12">
                  <c:v>0.221096970705116</c:v>
                </c:pt>
                <c:pt idx="13">
                  <c:v>0.231030618226958</c:v>
                </c:pt>
                <c:pt idx="14">
                  <c:v>0.249291137469458</c:v>
                </c:pt>
                <c:pt idx="15">
                  <c:v>0.261657223177625</c:v>
                </c:pt>
                <c:pt idx="16">
                  <c:v>0.273712409332471</c:v>
                </c:pt>
                <c:pt idx="17">
                  <c:v>0.287100079630175</c:v>
                </c:pt>
                <c:pt idx="18">
                  <c:v>0.333675723118772</c:v>
                </c:pt>
                <c:pt idx="19">
                  <c:v>0.385808862408265</c:v>
                </c:pt>
                <c:pt idx="20">
                  <c:v>0.420300418449841</c:v>
                </c:pt>
                <c:pt idx="21">
                  <c:v>0.448413834993318</c:v>
                </c:pt>
                <c:pt idx="22">
                  <c:v>0.471049396756827</c:v>
                </c:pt>
                <c:pt idx="23">
                  <c:v>0.482606091141952</c:v>
                </c:pt>
                <c:pt idx="24">
                  <c:v>0.499742956449174</c:v>
                </c:pt>
                <c:pt idx="25">
                  <c:v>0.514712815521408</c:v>
                </c:pt>
                <c:pt idx="26">
                  <c:v>0.573094772711829</c:v>
                </c:pt>
                <c:pt idx="27">
                  <c:v>0.636019711276806</c:v>
                </c:pt>
                <c:pt idx="28">
                  <c:v>0.68686110286755</c:v>
                </c:pt>
                <c:pt idx="29">
                  <c:v>0.716404646175077</c:v>
                </c:pt>
                <c:pt idx="30">
                  <c:v>0.766992953424443</c:v>
                </c:pt>
                <c:pt idx="31">
                  <c:v>0.835043935455431</c:v>
                </c:pt>
                <c:pt idx="32">
                  <c:v>0.910434264768014</c:v>
                </c:pt>
                <c:pt idx="33">
                  <c:v>1</c:v>
                </c:pt>
                <c:pt idx="34">
                  <c:v>1.12950368623225</c:v>
                </c:pt>
                <c:pt idx="35">
                  <c:v>1.22311354607625</c:v>
                </c:pt>
                <c:pt idx="36">
                  <c:v>1.27786687605536</c:v>
                </c:pt>
                <c:pt idx="37">
                  <c:v>1.38880600380714</c:v>
                </c:pt>
                <c:pt idx="38">
                  <c:v>1.48767692079122</c:v>
                </c:pt>
                <c:pt idx="39">
                  <c:v>1.58035669139278</c:v>
                </c:pt>
                <c:pt idx="40">
                  <c:v>1.75000400320613</c:v>
                </c:pt>
                <c:pt idx="41">
                  <c:v>1.97315925629138</c:v>
                </c:pt>
                <c:pt idx="42">
                  <c:v>2.2160041189348</c:v>
                </c:pt>
                <c:pt idx="43">
                  <c:v>2.46783436374874</c:v>
                </c:pt>
                <c:pt idx="44">
                  <c:v>2.75832921297796</c:v>
                </c:pt>
                <c:pt idx="45">
                  <c:v>3.11169393432383</c:v>
                </c:pt>
                <c:pt idx="46">
                  <c:v>3.47507923833322</c:v>
                </c:pt>
                <c:pt idx="47">
                  <c:v>3.85511674043569</c:v>
                </c:pt>
                <c:pt idx="48">
                  <c:v>4.25472530562738</c:v>
                </c:pt>
                <c:pt idx="49">
                  <c:v>4.72810893597929</c:v>
                </c:pt>
                <c:pt idx="50">
                  <c:v>5.41591591455381</c:v>
                </c:pt>
                <c:pt idx="51">
                  <c:v>6.34500324623486</c:v>
                </c:pt>
                <c:pt idx="52">
                  <c:v>7.4610207788056</c:v>
                </c:pt>
                <c:pt idx="53">
                  <c:v>8.75358889799408</c:v>
                </c:pt>
                <c:pt idx="54">
                  <c:v>10.3453195054012</c:v>
                </c:pt>
                <c:pt idx="55">
                  <c:v>12.1899806070202</c:v>
                </c:pt>
                <c:pt idx="56">
                  <c:v>14.2075112093918</c:v>
                </c:pt>
                <c:pt idx="57">
                  <c:v>16.4753235517859</c:v>
                </c:pt>
                <c:pt idx="58">
                  <c:v>18.9243588455275</c:v>
                </c:pt>
                <c:pt idx="59">
                  <c:v>21.6424654832927</c:v>
                </c:pt>
                <c:pt idx="60">
                  <c:v>24.4768630953359</c:v>
                </c:pt>
                <c:pt idx="61">
                  <c:v>27.428670241304</c:v>
                </c:pt>
                <c:pt idx="62">
                  <c:v>30.2527362618111</c:v>
                </c:pt>
                <c:pt idx="63">
                  <c:v>33.6541157312369</c:v>
                </c:pt>
                <c:pt idx="64">
                  <c:v>37.7630472126336</c:v>
                </c:pt>
                <c:pt idx="65">
                  <c:v>41.6866924572752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Jiangxi!$AX$15:$AX$93</c:f>
              <c:numCache>
                <c:formatCode>General</c:formatCode>
                <c:ptCount val="79"/>
                <c:pt idx="1" c:formatCode="0.000">
                  <c:v>0.0208968938297041</c:v>
                </c:pt>
                <c:pt idx="2" c:formatCode="0.000">
                  <c:v>0.0256278634170689</c:v>
                </c:pt>
                <c:pt idx="3" c:formatCode="0.000">
                  <c:v>0.0301598061264731</c:v>
                </c:pt>
                <c:pt idx="4" c:formatCode="0.000">
                  <c:v>0.0384638121216027</c:v>
                </c:pt>
                <c:pt idx="5" c:formatCode="0.000">
                  <c:v>0.0635555721348537</c:v>
                </c:pt>
                <c:pt idx="6" c:formatCode="0.000">
                  <c:v>0.0992848028197704</c:v>
                </c:pt>
                <c:pt idx="7" c:formatCode="0.000">
                  <c:v>0.142034311026026</c:v>
                </c:pt>
                <c:pt idx="8" c:formatCode="0.000">
                  <c:v>0.207137266148935</c:v>
                </c:pt>
                <c:pt idx="9" c:formatCode="0.000">
                  <c:v>0.213727079866938</c:v>
                </c:pt>
                <c:pt idx="10" c:formatCode="0.000">
                  <c:v>0.215842981294848</c:v>
                </c:pt>
                <c:pt idx="11" c:formatCode="0.000">
                  <c:v>0.216246788002599</c:v>
                </c:pt>
                <c:pt idx="12" c:formatCode="0.000">
                  <c:v>0.221239463966256</c:v>
                </c:pt>
                <c:pt idx="13" c:formatCode="0.000">
                  <c:v>0.231178605124096</c:v>
                </c:pt>
                <c:pt idx="14" c:formatCode="0.000">
                  <c:v>0.249449813044904</c:v>
                </c:pt>
                <c:pt idx="15" c:formatCode="0.000">
                  <c:v>0.261802914505135</c:v>
                </c:pt>
                <c:pt idx="16" c:formatCode="0.000">
                  <c:v>0.273842963087657</c:v>
                </c:pt>
                <c:pt idx="17" c:formatCode="0.000">
                  <c:v>0.287214401747163</c:v>
                </c:pt>
                <c:pt idx="18" c:formatCode="0.000">
                  <c:v>0.333853464075346</c:v>
                </c:pt>
                <c:pt idx="19" c:formatCode="0.000">
                  <c:v>0.386094172614776</c:v>
                </c:pt>
                <c:pt idx="20" c:formatCode="0.000">
                  <c:v>0.420599192911159</c:v>
                </c:pt>
                <c:pt idx="21" c:formatCode="0.000">
                  <c:v>0.448695390721653</c:v>
                </c:pt>
                <c:pt idx="22" c:formatCode="0.000">
                  <c:v>0.471292782986487</c:v>
                </c:pt>
                <c:pt idx="23" c:formatCode="0.000">
                  <c:v>0.482774176118249</c:v>
                </c:pt>
                <c:pt idx="24" c:formatCode="0.000">
                  <c:v>0.499844797036865</c:v>
                </c:pt>
                <c:pt idx="25" c:formatCode="0.000">
                  <c:v>0.514733833267373</c:v>
                </c:pt>
                <c:pt idx="26" c:formatCode="0.000">
                  <c:v>0.573136109455161</c:v>
                </c:pt>
                <c:pt idx="27" c:formatCode="0.000">
                  <c:v>0.636139812781404</c:v>
                </c:pt>
                <c:pt idx="28" c:formatCode="0.000">
                  <c:v>0.686971826192383</c:v>
                </c:pt>
                <c:pt idx="29" c:formatCode="0.000">
                  <c:v>0.716408851163742</c:v>
                </c:pt>
                <c:pt idx="30" c:formatCode="0.000">
                  <c:v>0.766945777828711</c:v>
                </c:pt>
                <c:pt idx="31" c:formatCode="0.000">
                  <c:v>0.834993994540677</c:v>
                </c:pt>
                <c:pt idx="32" c:formatCode="0.000">
                  <c:v>0.910394820341856</c:v>
                </c:pt>
                <c:pt idx="33" c:formatCode="0.000">
                  <c:v>1</c:v>
                </c:pt>
                <c:pt idx="34" c:formatCode="0.000">
                  <c:v>1.129670841214</c:v>
                </c:pt>
                <c:pt idx="35" c:formatCode="0.000">
                  <c:v>1.2232720447802</c:v>
                </c:pt>
                <c:pt idx="36" c:formatCode="0.000">
                  <c:v>1.27784927617202</c:v>
                </c:pt>
                <c:pt idx="37" c:formatCode="0.000">
                  <c:v>1.38877969999261</c:v>
                </c:pt>
                <c:pt idx="38" c:formatCode="0.000">
                  <c:v>1.48759715836667</c:v>
                </c:pt>
                <c:pt idx="39" c:formatCode="0.000">
                  <c:v>1.58020705243857</c:v>
                </c:pt>
                <c:pt idx="40" c:formatCode="0.000">
                  <c:v>1.74947624483907</c:v>
                </c:pt>
                <c:pt idx="41" c:formatCode="0.000">
                  <c:v>1.97260436025419</c:v>
                </c:pt>
                <c:pt idx="42" c:formatCode="0.000">
                  <c:v>2.2158485819224</c:v>
                </c:pt>
                <c:pt idx="43" c:formatCode="0.000">
                  <c:v>2.4677147146604</c:v>
                </c:pt>
                <c:pt idx="44" c:formatCode="0.000">
                  <c:v>2.75916245064246</c:v>
                </c:pt>
                <c:pt idx="45" c:formatCode="0.000">
                  <c:v>3.11245405488548</c:v>
                </c:pt>
                <c:pt idx="46" c:formatCode="0.000">
                  <c:v>3.47627108458544</c:v>
                </c:pt>
                <c:pt idx="47" c:formatCode="0.000">
                  <c:v>3.85638748511884</c:v>
                </c:pt>
                <c:pt idx="48" c:formatCode="0.000">
                  <c:v>4.2562416066811</c:v>
                </c:pt>
                <c:pt idx="49" c:formatCode="0.000">
                  <c:v>4.72947386068567</c:v>
                </c:pt>
                <c:pt idx="50" c:formatCode="0.000">
                  <c:v>5.41824570440292</c:v>
                </c:pt>
                <c:pt idx="51" c:formatCode="0.000">
                  <c:v>6.34934929640664</c:v>
                </c:pt>
                <c:pt idx="52" c:formatCode="0.000">
                  <c:v>7.4663151211493</c:v>
                </c:pt>
                <c:pt idx="53" c:formatCode="0.000">
                  <c:v>8.7606438345163</c:v>
                </c:pt>
                <c:pt idx="54" c:formatCode="0.000">
                  <c:v>10.3588598391734</c:v>
                </c:pt>
                <c:pt idx="55" c:formatCode="0.000">
                  <c:v>12.2103550286516</c:v>
                </c:pt>
                <c:pt idx="56" c:formatCode="0.000">
                  <c:v>14.236020638823</c:v>
                </c:pt>
                <c:pt idx="57" c:formatCode="0.000">
                  <c:v>16.5118761042043</c:v>
                </c:pt>
                <c:pt idx="58" c:formatCode="0.000">
                  <c:v>18.9812662324552</c:v>
                </c:pt>
                <c:pt idx="59" c:formatCode="0.000">
                  <c:v>21.7092338603003</c:v>
                </c:pt>
                <c:pt idx="60" c:formatCode="0.000">
                  <c:v>24.5526193770338</c:v>
                </c:pt>
                <c:pt idx="61" c:formatCode="0.000">
                  <c:v>27.5119269439969</c:v>
                </c:pt>
                <c:pt idx="62" c:formatCode="0.000">
                  <c:v>30.3470183282406</c:v>
                </c:pt>
                <c:pt idx="63" c:formatCode="0.000">
                  <c:v>33.7711793534779</c:v>
                </c:pt>
                <c:pt idx="64" c:formatCode="0.000">
                  <c:v>37.9027131460224</c:v>
                </c:pt>
                <c:pt idx="65" c:formatCode="0.000">
                  <c:v>41.861505677519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Jiangxi!$G$15:$G$93</c:f>
              <c:numCache>
                <c:formatCode>0.000</c:formatCode>
                <c:ptCount val="79"/>
                <c:pt idx="1">
                  <c:v>0.0183141773750276</c:v>
                </c:pt>
                <c:pt idx="2">
                  <c:v>0.0249329254893986</c:v>
                </c:pt>
                <c:pt idx="3">
                  <c:v>0.0297796200705965</c:v>
                </c:pt>
                <c:pt idx="4">
                  <c:v>0.036523360790288</c:v>
                </c:pt>
                <c:pt idx="5">
                  <c:v>0.0541493757313464</c:v>
                </c:pt>
                <c:pt idx="6">
                  <c:v>0.086283918478641</c:v>
                </c:pt>
                <c:pt idx="7">
                  <c:v>0.12775095885076</c:v>
                </c:pt>
                <c:pt idx="8">
                  <c:v>0.18474348872262</c:v>
                </c:pt>
                <c:pt idx="9">
                  <c:v>0.22238723447692</c:v>
                </c:pt>
                <c:pt idx="10">
                  <c:v>0.2263659412956</c:v>
                </c:pt>
                <c:pt idx="11">
                  <c:v>0.227092327221205</c:v>
                </c:pt>
                <c:pt idx="12">
                  <c:v>0.229506297175491</c:v>
                </c:pt>
                <c:pt idx="13">
                  <c:v>0.237104899421176</c:v>
                </c:pt>
                <c:pt idx="14">
                  <c:v>0.251743669944078</c:v>
                </c:pt>
                <c:pt idx="15">
                  <c:v>0.267655628743175</c:v>
                </c:pt>
                <c:pt idx="16">
                  <c:v>0.280300643936545</c:v>
                </c:pt>
                <c:pt idx="17">
                  <c:v>0.293387934918558</c:v>
                </c:pt>
                <c:pt idx="18">
                  <c:v>0.325224095247979</c:v>
                </c:pt>
                <c:pt idx="19">
                  <c:v>0.377749633726654</c:v>
                </c:pt>
                <c:pt idx="20">
                  <c:v>0.423577413693568</c:v>
                </c:pt>
                <c:pt idx="21">
                  <c:v>0.456342361685964</c:v>
                </c:pt>
                <c:pt idx="22">
                  <c:v>0.482654010251458</c:v>
                </c:pt>
                <c:pt idx="23">
                  <c:v>0.499239775355368</c:v>
                </c:pt>
                <c:pt idx="24">
                  <c:v>0.51261408361608</c:v>
                </c:pt>
                <c:pt idx="25">
                  <c:v>0.528270042736427</c:v>
                </c:pt>
                <c:pt idx="26">
                  <c:v>0.56684335517331</c:v>
                </c:pt>
                <c:pt idx="27">
                  <c:v>0.630954193421536</c:v>
                </c:pt>
                <c:pt idx="28">
                  <c:v>0.691142948514371</c:v>
                </c:pt>
                <c:pt idx="29">
                  <c:v>0.732915266529148</c:v>
                </c:pt>
                <c:pt idx="30">
                  <c:v>0.7745425189802</c:v>
                </c:pt>
                <c:pt idx="31">
                  <c:v>0.836917235955194</c:v>
                </c:pt>
                <c:pt idx="32">
                  <c:v>0.91274436513256</c:v>
                </c:pt>
                <c:pt idx="33">
                  <c:v>1</c:v>
                </c:pt>
                <c:pt idx="34">
                  <c:v>1.11600651351808</c:v>
                </c:pt>
                <c:pt idx="35">
                  <c:v>1.23406302985086</c:v>
                </c:pt>
                <c:pt idx="36">
                  <c:v>1.31109326181347</c:v>
                </c:pt>
                <c:pt idx="37">
                  <c:v>1.39767290329543</c:v>
                </c:pt>
                <c:pt idx="38">
                  <c:v>1.50784525391408</c:v>
                </c:pt>
                <c:pt idx="39">
                  <c:v>1.60870826125794</c:v>
                </c:pt>
                <c:pt idx="40">
                  <c:v>1.75001924456897</c:v>
                </c:pt>
                <c:pt idx="41">
                  <c:v>1.96336635629432</c:v>
                </c:pt>
                <c:pt idx="42">
                  <c:v>2.22083928223178</c:v>
                </c:pt>
                <c:pt idx="43">
                  <c:v>2.48768510627427</c:v>
                </c:pt>
                <c:pt idx="44">
                  <c:v>2.78100320736491</c:v>
                </c:pt>
                <c:pt idx="45">
                  <c:v>3.1362903159542</c:v>
                </c:pt>
                <c:pt idx="46">
                  <c:v>3.53266418571165</c:v>
                </c:pt>
                <c:pt idx="47">
                  <c:v>3.94480443568541</c:v>
                </c:pt>
                <c:pt idx="48">
                  <c:v>4.37994952742411</c:v>
                </c:pt>
                <c:pt idx="49">
                  <c:v>4.87007829661154</c:v>
                </c:pt>
                <c:pt idx="50">
                  <c:v>5.52073884191193</c:v>
                </c:pt>
                <c:pt idx="51">
                  <c:v>6.43432650147038</c:v>
                </c:pt>
                <c:pt idx="52">
                  <c:v>7.61525075435635</c:v>
                </c:pt>
                <c:pt idx="53">
                  <c:v>8.9992293835648</c:v>
                </c:pt>
                <c:pt idx="54">
                  <c:v>10.6430455371345</c:v>
                </c:pt>
                <c:pt idx="55">
                  <c:v>12.6383953924225</c:v>
                </c:pt>
                <c:pt idx="56">
                  <c:v>15.0074337669888</c:v>
                </c:pt>
                <c:pt idx="57">
                  <c:v>17.631299961892</c:v>
                </c:pt>
                <c:pt idx="58">
                  <c:v>20.4702816758342</c:v>
                </c:pt>
                <c:pt idx="59">
                  <c:v>23.6156379797769</c:v>
                </c:pt>
                <c:pt idx="60">
                  <c:v>26.8918874322342</c:v>
                </c:pt>
                <c:pt idx="61">
                  <c:v>30.2560929165108</c:v>
                </c:pt>
                <c:pt idx="62">
                  <c:v>33.5390309058075</c:v>
                </c:pt>
                <c:pt idx="63">
                  <c:v>37.0442125463614</c:v>
                </c:pt>
                <c:pt idx="64">
                  <c:v>41.2610413434441</c:v>
                </c:pt>
                <c:pt idx="65">
                  <c:v>45.5846620199948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Jiangxi!$AE$15:$AE$93</c:f>
              <c:numCache>
                <c:formatCode>0.000</c:formatCode>
                <c:ptCount val="79"/>
                <c:pt idx="0">
                  <c:v>0.00933476978698214</c:v>
                </c:pt>
                <c:pt idx="1">
                  <c:v>0.0124167344070819</c:v>
                </c:pt>
                <c:pt idx="2">
                  <c:v>0.0176359141434741</c:v>
                </c:pt>
                <c:pt idx="3">
                  <c:v>0.0218649266102424</c:v>
                </c:pt>
                <c:pt idx="4">
                  <c:v>0.0276061111640301</c:v>
                </c:pt>
                <c:pt idx="5">
                  <c:v>0.0409762765957143</c:v>
                </c:pt>
                <c:pt idx="6">
                  <c:v>0.0648522935385673</c:v>
                </c:pt>
                <c:pt idx="7">
                  <c:v>0.0963249047975644</c:v>
                </c:pt>
                <c:pt idx="8">
                  <c:v>0.139959638655941</c:v>
                </c:pt>
                <c:pt idx="9">
                  <c:v>0.172724442397789</c:v>
                </c:pt>
                <c:pt idx="10">
                  <c:v>0.184256470005466</c:v>
                </c:pt>
                <c:pt idx="11">
                  <c:v>0.193470715426535</c:v>
                </c:pt>
                <c:pt idx="12">
                  <c:v>0.203484148151736</c:v>
                </c:pt>
                <c:pt idx="13">
                  <c:v>0.216744282986898</c:v>
                </c:pt>
                <c:pt idx="14">
                  <c:v>0.234753041424028</c:v>
                </c:pt>
                <c:pt idx="15">
                  <c:v>0.253777730295566</c:v>
                </c:pt>
                <c:pt idx="16">
                  <c:v>0.270722312412874</c:v>
                </c:pt>
                <c:pt idx="17">
                  <c:v>0.287945758659265</c:v>
                </c:pt>
                <c:pt idx="18">
                  <c:v>0.317574486207489</c:v>
                </c:pt>
                <c:pt idx="19">
                  <c:v>0.361893178790396</c:v>
                </c:pt>
                <c:pt idx="20">
                  <c:v>0.403234649995941</c:v>
                </c:pt>
                <c:pt idx="21">
                  <c:v>0.436952499896995</c:v>
                </c:pt>
                <c:pt idx="22">
                  <c:v>0.466966072679816</c:v>
                </c:pt>
                <c:pt idx="23">
                  <c:v>0.490905782751087</c:v>
                </c:pt>
                <c:pt idx="24">
                  <c:v>0.512399783412915</c:v>
                </c:pt>
                <c:pt idx="25">
                  <c:v>0.535155210787472</c:v>
                </c:pt>
                <c:pt idx="26">
                  <c:v>0.573907895805757</c:v>
                </c:pt>
                <c:pt idx="27">
                  <c:v>0.631870160936965</c:v>
                </c:pt>
                <c:pt idx="28">
                  <c:v>0.688999167380356</c:v>
                </c:pt>
                <c:pt idx="29">
                  <c:v>0.735539021223226</c:v>
                </c:pt>
                <c:pt idx="30">
                  <c:v>0.782839386235424</c:v>
                </c:pt>
                <c:pt idx="31">
                  <c:v>0.844998227601938</c:v>
                </c:pt>
                <c:pt idx="32">
                  <c:v>0.917650915626946</c:v>
                </c:pt>
                <c:pt idx="33">
                  <c:v>1</c:v>
                </c:pt>
                <c:pt idx="34">
                  <c:v>1.10431519179203</c:v>
                </c:pt>
                <c:pt idx="35">
                  <c:v>1.21341657264393</c:v>
                </c:pt>
                <c:pt idx="36">
                  <c:v>1.29859885305387</c:v>
                </c:pt>
                <c:pt idx="37">
                  <c:v>1.39181003280256</c:v>
                </c:pt>
                <c:pt idx="38">
                  <c:v>1.50281512292144</c:v>
                </c:pt>
                <c:pt idx="39">
                  <c:v>1.61074173257662</c:v>
                </c:pt>
                <c:pt idx="40">
                  <c:v>1.74944803890009</c:v>
                </c:pt>
                <c:pt idx="41">
                  <c:v>1.93947190793932</c:v>
                </c:pt>
                <c:pt idx="42">
                  <c:v>2.16630716459581</c:v>
                </c:pt>
                <c:pt idx="43">
                  <c:v>2.40638230581501</c:v>
                </c:pt>
                <c:pt idx="44">
                  <c:v>2.67212309777836</c:v>
                </c:pt>
                <c:pt idx="45">
                  <c:v>2.99183880750571</c:v>
                </c:pt>
                <c:pt idx="46">
                  <c:v>3.35146401242462</c:v>
                </c:pt>
                <c:pt idx="47">
                  <c:v>3.73604429339533</c:v>
                </c:pt>
                <c:pt idx="48">
                  <c:v>4.15151025708968</c:v>
                </c:pt>
                <c:pt idx="49">
                  <c:v>4.61917607640318</c:v>
                </c:pt>
                <c:pt idx="50">
                  <c:v>5.20901101825318</c:v>
                </c:pt>
                <c:pt idx="51">
                  <c:v>6.00284128766445</c:v>
                </c:pt>
                <c:pt idx="52">
                  <c:v>7.01814031851102</c:v>
                </c:pt>
                <c:pt idx="53">
                  <c:v>8.2045550355506</c:v>
                </c:pt>
                <c:pt idx="54">
                  <c:v>9.60791170885146</c:v>
                </c:pt>
                <c:pt idx="55">
                  <c:v>11.322830700621</c:v>
                </c:pt>
                <c:pt idx="56">
                  <c:v>13.3902283427269</c:v>
                </c:pt>
                <c:pt idx="57">
                  <c:v>15.6973110811604</c:v>
                </c:pt>
                <c:pt idx="58">
                  <c:v>18.2366174599184</c:v>
                </c:pt>
                <c:pt idx="59">
                  <c:v>21.1471061692156</c:v>
                </c:pt>
                <c:pt idx="60">
                  <c:v>24.2617713757393</c:v>
                </c:pt>
                <c:pt idx="61">
                  <c:v>27.5316839383824</c:v>
                </c:pt>
                <c:pt idx="62">
                  <c:v>30.8466075842866</c:v>
                </c:pt>
                <c:pt idx="63">
                  <c:v>34.4007358485648</c:v>
                </c:pt>
                <c:pt idx="64">
                  <c:v>38.5101670407697</c:v>
                </c:pt>
                <c:pt idx="65">
                  <c:v>42.7137763790931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Jiangxi!$E$15:$E$93</c:f>
              <c:numCache>
                <c:formatCode>0.000</c:formatCode>
                <c:ptCount val="79"/>
                <c:pt idx="0">
                  <c:v>0.013450989011901</c:v>
                </c:pt>
                <c:pt idx="1">
                  <c:v>0.0212521134473828</c:v>
                </c:pt>
                <c:pt idx="2">
                  <c:v>0.0259496233355834</c:v>
                </c:pt>
                <c:pt idx="3">
                  <c:v>0.0304516775999866</c:v>
                </c:pt>
                <c:pt idx="4">
                  <c:v>0.0387222136636964</c:v>
                </c:pt>
                <c:pt idx="5">
                  <c:v>0.0637475157714476</c:v>
                </c:pt>
                <c:pt idx="6">
                  <c:v>0.0993830583142971</c:v>
                </c:pt>
                <c:pt idx="7">
                  <c:v>0.142040758942378</c:v>
                </c:pt>
                <c:pt idx="8">
                  <c:v>0.207013623972996</c:v>
                </c:pt>
                <c:pt idx="9">
                  <c:v>0.213624520971309</c:v>
                </c:pt>
                <c:pt idx="10">
                  <c:v>0.215721435820552</c:v>
                </c:pt>
                <c:pt idx="11">
                  <c:v>0.216112883731027</c:v>
                </c:pt>
                <c:pt idx="12">
                  <c:v>0.221096970705116</c:v>
                </c:pt>
                <c:pt idx="13">
                  <c:v>0.231030618226958</c:v>
                </c:pt>
                <c:pt idx="14">
                  <c:v>0.249291137469458</c:v>
                </c:pt>
                <c:pt idx="15">
                  <c:v>0.261657223177625</c:v>
                </c:pt>
                <c:pt idx="16">
                  <c:v>0.273712409332471</c:v>
                </c:pt>
                <c:pt idx="17">
                  <c:v>0.287100079630175</c:v>
                </c:pt>
                <c:pt idx="18">
                  <c:v>0.333675723118772</c:v>
                </c:pt>
                <c:pt idx="19">
                  <c:v>0.385808862408265</c:v>
                </c:pt>
                <c:pt idx="20">
                  <c:v>0.420300418449841</c:v>
                </c:pt>
                <c:pt idx="21">
                  <c:v>0.448413834993318</c:v>
                </c:pt>
                <c:pt idx="22">
                  <c:v>0.471049396756827</c:v>
                </c:pt>
                <c:pt idx="23">
                  <c:v>0.482606091141952</c:v>
                </c:pt>
                <c:pt idx="24">
                  <c:v>0.499742956449174</c:v>
                </c:pt>
                <c:pt idx="25">
                  <c:v>0.514712815521408</c:v>
                </c:pt>
                <c:pt idx="26">
                  <c:v>0.573094772711829</c:v>
                </c:pt>
                <c:pt idx="27">
                  <c:v>0.636019711276806</c:v>
                </c:pt>
                <c:pt idx="28">
                  <c:v>0.68686110286755</c:v>
                </c:pt>
                <c:pt idx="29">
                  <c:v>0.716404646175077</c:v>
                </c:pt>
                <c:pt idx="30">
                  <c:v>0.766992953424443</c:v>
                </c:pt>
                <c:pt idx="31">
                  <c:v>0.835043935455431</c:v>
                </c:pt>
                <c:pt idx="32">
                  <c:v>0.910434264768014</c:v>
                </c:pt>
                <c:pt idx="33">
                  <c:v>1</c:v>
                </c:pt>
                <c:pt idx="34">
                  <c:v>1.12950368623225</c:v>
                </c:pt>
                <c:pt idx="35">
                  <c:v>1.22311354607625</c:v>
                </c:pt>
                <c:pt idx="36">
                  <c:v>1.27786687605536</c:v>
                </c:pt>
                <c:pt idx="37">
                  <c:v>1.38880600380714</c:v>
                </c:pt>
                <c:pt idx="38">
                  <c:v>1.48767692079122</c:v>
                </c:pt>
                <c:pt idx="39">
                  <c:v>1.58035669139278</c:v>
                </c:pt>
                <c:pt idx="40">
                  <c:v>1.75000400320613</c:v>
                </c:pt>
                <c:pt idx="41">
                  <c:v>1.97315925629138</c:v>
                </c:pt>
                <c:pt idx="42">
                  <c:v>2.2160041189348</c:v>
                </c:pt>
                <c:pt idx="43">
                  <c:v>2.46783436374874</c:v>
                </c:pt>
                <c:pt idx="44">
                  <c:v>2.75832921297796</c:v>
                </c:pt>
                <c:pt idx="45">
                  <c:v>3.11169393432383</c:v>
                </c:pt>
                <c:pt idx="46">
                  <c:v>3.47507923833322</c:v>
                </c:pt>
                <c:pt idx="47">
                  <c:v>3.85511674043569</c:v>
                </c:pt>
                <c:pt idx="48">
                  <c:v>4.25472530562738</c:v>
                </c:pt>
                <c:pt idx="49">
                  <c:v>4.72810893597929</c:v>
                </c:pt>
                <c:pt idx="50">
                  <c:v>5.41591591455381</c:v>
                </c:pt>
                <c:pt idx="51">
                  <c:v>6.34500324623486</c:v>
                </c:pt>
                <c:pt idx="52">
                  <c:v>7.4610207788056</c:v>
                </c:pt>
                <c:pt idx="53">
                  <c:v>8.75358889799408</c:v>
                </c:pt>
                <c:pt idx="54">
                  <c:v>10.3453195054012</c:v>
                </c:pt>
                <c:pt idx="55">
                  <c:v>12.1899806070202</c:v>
                </c:pt>
                <c:pt idx="56">
                  <c:v>14.2075112093918</c:v>
                </c:pt>
                <c:pt idx="57">
                  <c:v>16.4753235517859</c:v>
                </c:pt>
                <c:pt idx="58">
                  <c:v>18.9243588455275</c:v>
                </c:pt>
                <c:pt idx="59">
                  <c:v>21.6424654832927</c:v>
                </c:pt>
                <c:pt idx="60">
                  <c:v>24.4768630953359</c:v>
                </c:pt>
                <c:pt idx="61">
                  <c:v>27.428670241304</c:v>
                </c:pt>
                <c:pt idx="62">
                  <c:v>30.2527362618111</c:v>
                </c:pt>
                <c:pt idx="63">
                  <c:v>33.6541157312369</c:v>
                </c:pt>
                <c:pt idx="64">
                  <c:v>37.7630472126336</c:v>
                </c:pt>
                <c:pt idx="65">
                  <c:v>41.6866924572752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Jiangxi!$AX$15:$AX$93</c:f>
              <c:numCache>
                <c:formatCode>General</c:formatCode>
                <c:ptCount val="79"/>
                <c:pt idx="1" c:formatCode="0.000">
                  <c:v>0.0208968938297041</c:v>
                </c:pt>
                <c:pt idx="2" c:formatCode="0.000">
                  <c:v>0.0256278634170689</c:v>
                </c:pt>
                <c:pt idx="3" c:formatCode="0.000">
                  <c:v>0.0301598061264731</c:v>
                </c:pt>
                <c:pt idx="4" c:formatCode="0.000">
                  <c:v>0.0384638121216027</c:v>
                </c:pt>
                <c:pt idx="5" c:formatCode="0.000">
                  <c:v>0.0635555721348537</c:v>
                </c:pt>
                <c:pt idx="6" c:formatCode="0.000">
                  <c:v>0.0992848028197704</c:v>
                </c:pt>
                <c:pt idx="7" c:formatCode="0.000">
                  <c:v>0.142034311026026</c:v>
                </c:pt>
                <c:pt idx="8" c:formatCode="0.000">
                  <c:v>0.207137266148935</c:v>
                </c:pt>
                <c:pt idx="9" c:formatCode="0.000">
                  <c:v>0.213727079866938</c:v>
                </c:pt>
                <c:pt idx="10" c:formatCode="0.000">
                  <c:v>0.215842981294848</c:v>
                </c:pt>
                <c:pt idx="11" c:formatCode="0.000">
                  <c:v>0.216246788002599</c:v>
                </c:pt>
                <c:pt idx="12" c:formatCode="0.000">
                  <c:v>0.221239463966256</c:v>
                </c:pt>
                <c:pt idx="13" c:formatCode="0.000">
                  <c:v>0.231178605124096</c:v>
                </c:pt>
                <c:pt idx="14" c:formatCode="0.000">
                  <c:v>0.249449813044904</c:v>
                </c:pt>
                <c:pt idx="15" c:formatCode="0.000">
                  <c:v>0.261802914505135</c:v>
                </c:pt>
                <c:pt idx="16" c:formatCode="0.000">
                  <c:v>0.273842963087657</c:v>
                </c:pt>
                <c:pt idx="17" c:formatCode="0.000">
                  <c:v>0.287214401747163</c:v>
                </c:pt>
                <c:pt idx="18" c:formatCode="0.000">
                  <c:v>0.333853464075346</c:v>
                </c:pt>
                <c:pt idx="19" c:formatCode="0.000">
                  <c:v>0.386094172614776</c:v>
                </c:pt>
                <c:pt idx="20" c:formatCode="0.000">
                  <c:v>0.420599192911159</c:v>
                </c:pt>
                <c:pt idx="21" c:formatCode="0.000">
                  <c:v>0.448695390721653</c:v>
                </c:pt>
                <c:pt idx="22" c:formatCode="0.000">
                  <c:v>0.471292782986487</c:v>
                </c:pt>
                <c:pt idx="23" c:formatCode="0.000">
                  <c:v>0.482774176118249</c:v>
                </c:pt>
                <c:pt idx="24" c:formatCode="0.000">
                  <c:v>0.499844797036865</c:v>
                </c:pt>
                <c:pt idx="25" c:formatCode="0.000">
                  <c:v>0.514733833267373</c:v>
                </c:pt>
                <c:pt idx="26" c:formatCode="0.000">
                  <c:v>0.573136109455161</c:v>
                </c:pt>
                <c:pt idx="27" c:formatCode="0.000">
                  <c:v>0.636139812781404</c:v>
                </c:pt>
                <c:pt idx="28" c:formatCode="0.000">
                  <c:v>0.686971826192383</c:v>
                </c:pt>
                <c:pt idx="29" c:formatCode="0.000">
                  <c:v>0.716408851163742</c:v>
                </c:pt>
                <c:pt idx="30" c:formatCode="0.000">
                  <c:v>0.766945777828711</c:v>
                </c:pt>
                <c:pt idx="31" c:formatCode="0.000">
                  <c:v>0.834993994540677</c:v>
                </c:pt>
                <c:pt idx="32" c:formatCode="0.000">
                  <c:v>0.910394820341856</c:v>
                </c:pt>
                <c:pt idx="33" c:formatCode="0.000">
                  <c:v>1</c:v>
                </c:pt>
                <c:pt idx="34" c:formatCode="0.000">
                  <c:v>1.129670841214</c:v>
                </c:pt>
                <c:pt idx="35" c:formatCode="0.000">
                  <c:v>1.2232720447802</c:v>
                </c:pt>
                <c:pt idx="36" c:formatCode="0.000">
                  <c:v>1.27784927617202</c:v>
                </c:pt>
                <c:pt idx="37" c:formatCode="0.000">
                  <c:v>1.38877969999261</c:v>
                </c:pt>
                <c:pt idx="38" c:formatCode="0.000">
                  <c:v>1.48759715836667</c:v>
                </c:pt>
                <c:pt idx="39" c:formatCode="0.000">
                  <c:v>1.58020705243857</c:v>
                </c:pt>
                <c:pt idx="40" c:formatCode="0.000">
                  <c:v>1.74947624483907</c:v>
                </c:pt>
                <c:pt idx="41" c:formatCode="0.000">
                  <c:v>1.97260436025419</c:v>
                </c:pt>
                <c:pt idx="42" c:formatCode="0.000">
                  <c:v>2.2158485819224</c:v>
                </c:pt>
                <c:pt idx="43" c:formatCode="0.000">
                  <c:v>2.4677147146604</c:v>
                </c:pt>
                <c:pt idx="44" c:formatCode="0.000">
                  <c:v>2.75916245064246</c:v>
                </c:pt>
                <c:pt idx="45" c:formatCode="0.000">
                  <c:v>3.11245405488548</c:v>
                </c:pt>
                <c:pt idx="46" c:formatCode="0.000">
                  <c:v>3.47627108458544</c:v>
                </c:pt>
                <c:pt idx="47" c:formatCode="0.000">
                  <c:v>3.85638748511884</c:v>
                </c:pt>
                <c:pt idx="48" c:formatCode="0.000">
                  <c:v>4.2562416066811</c:v>
                </c:pt>
                <c:pt idx="49" c:formatCode="0.000">
                  <c:v>4.72947386068567</c:v>
                </c:pt>
                <c:pt idx="50" c:formatCode="0.000">
                  <c:v>5.41824570440292</c:v>
                </c:pt>
                <c:pt idx="51" c:formatCode="0.000">
                  <c:v>6.34934929640664</c:v>
                </c:pt>
                <c:pt idx="52" c:formatCode="0.000">
                  <c:v>7.4663151211493</c:v>
                </c:pt>
                <c:pt idx="53" c:formatCode="0.000">
                  <c:v>8.7606438345163</c:v>
                </c:pt>
                <c:pt idx="54" c:formatCode="0.000">
                  <c:v>10.3588598391734</c:v>
                </c:pt>
                <c:pt idx="55" c:formatCode="0.000">
                  <c:v>12.2103550286516</c:v>
                </c:pt>
                <c:pt idx="56" c:formatCode="0.000">
                  <c:v>14.236020638823</c:v>
                </c:pt>
                <c:pt idx="57" c:formatCode="0.000">
                  <c:v>16.5118761042043</c:v>
                </c:pt>
                <c:pt idx="58" c:formatCode="0.000">
                  <c:v>18.9812662324552</c:v>
                </c:pt>
                <c:pt idx="59" c:formatCode="0.000">
                  <c:v>21.7092338603003</c:v>
                </c:pt>
                <c:pt idx="60" c:formatCode="0.000">
                  <c:v>24.5526193770338</c:v>
                </c:pt>
                <c:pt idx="61" c:formatCode="0.000">
                  <c:v>27.5119269439969</c:v>
                </c:pt>
                <c:pt idx="62" c:formatCode="0.000">
                  <c:v>30.3470183282406</c:v>
                </c:pt>
                <c:pt idx="63" c:formatCode="0.000">
                  <c:v>33.7711793534779</c:v>
                </c:pt>
                <c:pt idx="64" c:formatCode="0.000">
                  <c:v>37.9027131460224</c:v>
                </c:pt>
                <c:pt idx="65" c:formatCode="0.000">
                  <c:v>41.861505677519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Jiangxi!$G$48:$G$78</c:f>
              <c:numCache>
                <c:formatCode>0.000</c:formatCode>
                <c:ptCount val="31"/>
                <c:pt idx="0">
                  <c:v>1</c:v>
                </c:pt>
                <c:pt idx="1">
                  <c:v>1.11600651351808</c:v>
                </c:pt>
                <c:pt idx="2">
                  <c:v>1.23406302985086</c:v>
                </c:pt>
                <c:pt idx="3">
                  <c:v>1.31109326181347</c:v>
                </c:pt>
                <c:pt idx="4">
                  <c:v>1.39767290329543</c:v>
                </c:pt>
                <c:pt idx="5">
                  <c:v>1.50784525391408</c:v>
                </c:pt>
                <c:pt idx="6">
                  <c:v>1.60870826125794</c:v>
                </c:pt>
                <c:pt idx="7">
                  <c:v>1.75001924456897</c:v>
                </c:pt>
                <c:pt idx="8">
                  <c:v>1.96336635629432</c:v>
                </c:pt>
                <c:pt idx="9">
                  <c:v>2.22083928223178</c:v>
                </c:pt>
                <c:pt idx="10">
                  <c:v>2.48768510627427</c:v>
                </c:pt>
                <c:pt idx="11">
                  <c:v>2.78100320736491</c:v>
                </c:pt>
                <c:pt idx="12">
                  <c:v>3.1362903159542</c:v>
                </c:pt>
                <c:pt idx="13">
                  <c:v>3.53266418571165</c:v>
                </c:pt>
                <c:pt idx="14">
                  <c:v>3.94480443568541</c:v>
                </c:pt>
                <c:pt idx="15">
                  <c:v>4.37994952742411</c:v>
                </c:pt>
                <c:pt idx="16">
                  <c:v>4.87007829661154</c:v>
                </c:pt>
                <c:pt idx="17">
                  <c:v>5.52073884191193</c:v>
                </c:pt>
                <c:pt idx="18">
                  <c:v>6.43432650147038</c:v>
                </c:pt>
                <c:pt idx="19">
                  <c:v>7.61525075435635</c:v>
                </c:pt>
                <c:pt idx="20">
                  <c:v>8.9992293835648</c:v>
                </c:pt>
                <c:pt idx="21">
                  <c:v>10.6430455371345</c:v>
                </c:pt>
                <c:pt idx="22">
                  <c:v>12.6383953924225</c:v>
                </c:pt>
                <c:pt idx="23">
                  <c:v>15.0074337669888</c:v>
                </c:pt>
                <c:pt idx="24">
                  <c:v>17.631299961892</c:v>
                </c:pt>
                <c:pt idx="25">
                  <c:v>20.4702816758342</c:v>
                </c:pt>
                <c:pt idx="26">
                  <c:v>23.6156379797769</c:v>
                </c:pt>
                <c:pt idx="27">
                  <c:v>26.8918874322342</c:v>
                </c:pt>
                <c:pt idx="28">
                  <c:v>30.2560929165108</c:v>
                </c:pt>
                <c:pt idx="29">
                  <c:v>33.5390309058075</c:v>
                </c:pt>
                <c:pt idx="30">
                  <c:v>37.0442125463614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Jiangxi!$AE$48:$AE$78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1.10431519179203</c:v>
                </c:pt>
                <c:pt idx="2">
                  <c:v>1.21341657264393</c:v>
                </c:pt>
                <c:pt idx="3">
                  <c:v>1.29859885305387</c:v>
                </c:pt>
                <c:pt idx="4">
                  <c:v>1.39181003280256</c:v>
                </c:pt>
                <c:pt idx="5">
                  <c:v>1.50281512292144</c:v>
                </c:pt>
                <c:pt idx="6">
                  <c:v>1.61074173257662</c:v>
                </c:pt>
                <c:pt idx="7">
                  <c:v>1.74944803890009</c:v>
                </c:pt>
                <c:pt idx="8">
                  <c:v>1.93947190793932</c:v>
                </c:pt>
                <c:pt idx="9">
                  <c:v>2.16630716459581</c:v>
                </c:pt>
                <c:pt idx="10">
                  <c:v>2.40638230581501</c:v>
                </c:pt>
                <c:pt idx="11">
                  <c:v>2.67212309777836</c:v>
                </c:pt>
                <c:pt idx="12">
                  <c:v>2.99183880750571</c:v>
                </c:pt>
                <c:pt idx="13">
                  <c:v>3.35146401242462</c:v>
                </c:pt>
                <c:pt idx="14">
                  <c:v>3.73604429339533</c:v>
                </c:pt>
                <c:pt idx="15">
                  <c:v>4.15151025708968</c:v>
                </c:pt>
                <c:pt idx="16">
                  <c:v>4.61917607640318</c:v>
                </c:pt>
                <c:pt idx="17">
                  <c:v>5.20901101825318</c:v>
                </c:pt>
                <c:pt idx="18">
                  <c:v>6.00284128766445</c:v>
                </c:pt>
                <c:pt idx="19">
                  <c:v>7.01814031851102</c:v>
                </c:pt>
                <c:pt idx="20">
                  <c:v>8.2045550355506</c:v>
                </c:pt>
                <c:pt idx="21">
                  <c:v>9.60791170885146</c:v>
                </c:pt>
                <c:pt idx="22">
                  <c:v>11.322830700621</c:v>
                </c:pt>
                <c:pt idx="23">
                  <c:v>13.3902283427269</c:v>
                </c:pt>
                <c:pt idx="24">
                  <c:v>15.6973110811604</c:v>
                </c:pt>
                <c:pt idx="25">
                  <c:v>18.2366174599184</c:v>
                </c:pt>
                <c:pt idx="26">
                  <c:v>21.1471061692156</c:v>
                </c:pt>
                <c:pt idx="27">
                  <c:v>24.2617713757393</c:v>
                </c:pt>
                <c:pt idx="28">
                  <c:v>27.5316839383824</c:v>
                </c:pt>
                <c:pt idx="29">
                  <c:v>30.8466075842866</c:v>
                </c:pt>
                <c:pt idx="30">
                  <c:v>34.4007358485648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Jiangxi!$E$48:$E$78</c:f>
              <c:numCache>
                <c:formatCode>0.000</c:formatCode>
                <c:ptCount val="31"/>
                <c:pt idx="0">
                  <c:v>1</c:v>
                </c:pt>
                <c:pt idx="1">
                  <c:v>1.12950368623225</c:v>
                </c:pt>
                <c:pt idx="2">
                  <c:v>1.22311354607625</c:v>
                </c:pt>
                <c:pt idx="3">
                  <c:v>1.27786687605536</c:v>
                </c:pt>
                <c:pt idx="4">
                  <c:v>1.38880600380714</c:v>
                </c:pt>
                <c:pt idx="5">
                  <c:v>1.48767692079122</c:v>
                </c:pt>
                <c:pt idx="6">
                  <c:v>1.58035669139278</c:v>
                </c:pt>
                <c:pt idx="7">
                  <c:v>1.75000400320613</c:v>
                </c:pt>
                <c:pt idx="8">
                  <c:v>1.97315925629138</c:v>
                </c:pt>
                <c:pt idx="9">
                  <c:v>2.2160041189348</c:v>
                </c:pt>
                <c:pt idx="10">
                  <c:v>2.46783436374874</c:v>
                </c:pt>
                <c:pt idx="11">
                  <c:v>2.75832921297796</c:v>
                </c:pt>
                <c:pt idx="12">
                  <c:v>3.11169393432383</c:v>
                </c:pt>
                <c:pt idx="13">
                  <c:v>3.47507923833322</c:v>
                </c:pt>
                <c:pt idx="14">
                  <c:v>3.85511674043569</c:v>
                </c:pt>
                <c:pt idx="15">
                  <c:v>4.25472530562738</c:v>
                </c:pt>
                <c:pt idx="16">
                  <c:v>4.72810893597929</c:v>
                </c:pt>
                <c:pt idx="17">
                  <c:v>5.41591591455381</c:v>
                </c:pt>
                <c:pt idx="18">
                  <c:v>6.34500324623486</c:v>
                </c:pt>
                <c:pt idx="19">
                  <c:v>7.4610207788056</c:v>
                </c:pt>
                <c:pt idx="20">
                  <c:v>8.75358889799408</c:v>
                </c:pt>
                <c:pt idx="21">
                  <c:v>10.3453195054012</c:v>
                </c:pt>
                <c:pt idx="22">
                  <c:v>12.1899806070202</c:v>
                </c:pt>
                <c:pt idx="23">
                  <c:v>14.2075112093918</c:v>
                </c:pt>
                <c:pt idx="24">
                  <c:v>16.4753235517859</c:v>
                </c:pt>
                <c:pt idx="25">
                  <c:v>18.9243588455275</c:v>
                </c:pt>
                <c:pt idx="26">
                  <c:v>21.6424654832927</c:v>
                </c:pt>
                <c:pt idx="27">
                  <c:v>24.4768630953359</c:v>
                </c:pt>
                <c:pt idx="28">
                  <c:v>27.428670241304</c:v>
                </c:pt>
                <c:pt idx="29">
                  <c:v>30.2527362618111</c:v>
                </c:pt>
                <c:pt idx="30">
                  <c:v>33.6541157312369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Jiangxi!$AX$48:$AX$78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1.129670841214</c:v>
                </c:pt>
                <c:pt idx="2">
                  <c:v>1.2232720447802</c:v>
                </c:pt>
                <c:pt idx="3">
                  <c:v>1.27784927617202</c:v>
                </c:pt>
                <c:pt idx="4">
                  <c:v>1.38877969999261</c:v>
                </c:pt>
                <c:pt idx="5">
                  <c:v>1.48759715836667</c:v>
                </c:pt>
                <c:pt idx="6">
                  <c:v>1.58020705243857</c:v>
                </c:pt>
                <c:pt idx="7">
                  <c:v>1.74947624483907</c:v>
                </c:pt>
                <c:pt idx="8">
                  <c:v>1.97260436025419</c:v>
                </c:pt>
                <c:pt idx="9">
                  <c:v>2.2158485819224</c:v>
                </c:pt>
                <c:pt idx="10">
                  <c:v>2.4677147146604</c:v>
                </c:pt>
                <c:pt idx="11">
                  <c:v>2.75916245064246</c:v>
                </c:pt>
                <c:pt idx="12">
                  <c:v>3.11245405488548</c:v>
                </c:pt>
                <c:pt idx="13">
                  <c:v>3.47627108458544</c:v>
                </c:pt>
                <c:pt idx="14">
                  <c:v>3.85638748511884</c:v>
                </c:pt>
                <c:pt idx="15">
                  <c:v>4.2562416066811</c:v>
                </c:pt>
                <c:pt idx="16">
                  <c:v>4.72947386068567</c:v>
                </c:pt>
                <c:pt idx="17">
                  <c:v>5.41824570440292</c:v>
                </c:pt>
                <c:pt idx="18">
                  <c:v>6.34934929640664</c:v>
                </c:pt>
                <c:pt idx="19">
                  <c:v>7.4663151211493</c:v>
                </c:pt>
                <c:pt idx="20">
                  <c:v>8.7606438345163</c:v>
                </c:pt>
                <c:pt idx="21">
                  <c:v>10.3588598391734</c:v>
                </c:pt>
                <c:pt idx="22">
                  <c:v>12.2103550286516</c:v>
                </c:pt>
                <c:pt idx="23">
                  <c:v>14.236020638823</c:v>
                </c:pt>
                <c:pt idx="24">
                  <c:v>16.5118761042043</c:v>
                </c:pt>
                <c:pt idx="25">
                  <c:v>18.9812662324552</c:v>
                </c:pt>
                <c:pt idx="26">
                  <c:v>21.7092338603003</c:v>
                </c:pt>
                <c:pt idx="27">
                  <c:v>24.5526193770338</c:v>
                </c:pt>
                <c:pt idx="28">
                  <c:v>27.5119269439969</c:v>
                </c:pt>
                <c:pt idx="29">
                  <c:v>30.3470183282406</c:v>
                </c:pt>
                <c:pt idx="30">
                  <c:v>33.7711793534779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Jilin!$B$15:$B$93</c:f>
              <c:numCache>
                <c:formatCode>0.0</c:formatCode>
                <c:ptCount val="79"/>
                <c:pt idx="0">
                  <c:v>3.09305464600039</c:v>
                </c:pt>
                <c:pt idx="1">
                  <c:v>3.35454676552339</c:v>
                </c:pt>
                <c:pt idx="2">
                  <c:v>3.89201092528128</c:v>
                </c:pt>
                <c:pt idx="3">
                  <c:v>4.45613381994852</c:v>
                </c:pt>
                <c:pt idx="4">
                  <c:v>5.21414276818428</c:v>
                </c:pt>
                <c:pt idx="5">
                  <c:v>5.47844169158598</c:v>
                </c:pt>
                <c:pt idx="6">
                  <c:v>6.26799512948526</c:v>
                </c:pt>
                <c:pt idx="7">
                  <c:v>7.32269354909882</c:v>
                </c:pt>
                <c:pt idx="8">
                  <c:v>8.31368069030599</c:v>
                </c:pt>
                <c:pt idx="9">
                  <c:v>8.62602833243765</c:v>
                </c:pt>
                <c:pt idx="10">
                  <c:v>8.58803340444942</c:v>
                </c:pt>
                <c:pt idx="11">
                  <c:v>8.72189584126605</c:v>
                </c:pt>
                <c:pt idx="12">
                  <c:v>9.04005174521651</c:v>
                </c:pt>
                <c:pt idx="13">
                  <c:v>9.46531516635563</c:v>
                </c:pt>
                <c:pt idx="14">
                  <c:v>9.78218030356314</c:v>
                </c:pt>
                <c:pt idx="15">
                  <c:v>9.86917211880715</c:v>
                </c:pt>
                <c:pt idx="16">
                  <c:v>9.9350809937462</c:v>
                </c:pt>
                <c:pt idx="17">
                  <c:v>10.1402350749519</c:v>
                </c:pt>
                <c:pt idx="18">
                  <c:v>10.6280021864019</c:v>
                </c:pt>
                <c:pt idx="19">
                  <c:v>11.4461331196584</c:v>
                </c:pt>
                <c:pt idx="20">
                  <c:v>12.206494806428</c:v>
                </c:pt>
                <c:pt idx="21">
                  <c:v>13.1473401737609</c:v>
                </c:pt>
                <c:pt idx="22">
                  <c:v>14.0660062981004</c:v>
                </c:pt>
                <c:pt idx="23">
                  <c:v>15.1538971989967</c:v>
                </c:pt>
                <c:pt idx="24">
                  <c:v>15.7952805608469</c:v>
                </c:pt>
                <c:pt idx="25">
                  <c:v>16.3085470405792</c:v>
                </c:pt>
                <c:pt idx="26">
                  <c:v>17.6052382287635</c:v>
                </c:pt>
                <c:pt idx="27">
                  <c:v>18.9719768358717</c:v>
                </c:pt>
                <c:pt idx="28">
                  <c:v>20.4074468830074</c:v>
                </c:pt>
                <c:pt idx="29">
                  <c:v>21.6005028700852</c:v>
                </c:pt>
                <c:pt idx="30">
                  <c:v>23.4341036937359</c:v>
                </c:pt>
                <c:pt idx="31">
                  <c:v>25.2976691824263</c:v>
                </c:pt>
                <c:pt idx="32">
                  <c:v>27.9409044862384</c:v>
                </c:pt>
                <c:pt idx="33">
                  <c:v>32.1935543895821</c:v>
                </c:pt>
                <c:pt idx="34">
                  <c:v>35.9389443886505</c:v>
                </c:pt>
                <c:pt idx="35">
                  <c:v>40.4693400153618</c:v>
                </c:pt>
                <c:pt idx="36">
                  <c:v>45.3897557548977</c:v>
                </c:pt>
                <c:pt idx="37">
                  <c:v>48.0907960797526</c:v>
                </c:pt>
                <c:pt idx="38">
                  <c:v>51.3603103631732</c:v>
                </c:pt>
                <c:pt idx="39">
                  <c:v>55.1607467372973</c:v>
                </c:pt>
                <c:pt idx="40">
                  <c:v>59.5268489655178</c:v>
                </c:pt>
                <c:pt idx="41">
                  <c:v>65.6532158606532</c:v>
                </c:pt>
                <c:pt idx="42">
                  <c:v>73.1367648713419</c:v>
                </c:pt>
                <c:pt idx="43">
                  <c:v>80.2928350441568</c:v>
                </c:pt>
                <c:pt idx="44">
                  <c:v>88.4019615463735</c:v>
                </c:pt>
                <c:pt idx="45">
                  <c:v>94.5753002170721</c:v>
                </c:pt>
                <c:pt idx="46">
                  <c:v>101.967979687004</c:v>
                </c:pt>
                <c:pt idx="47">
                  <c:v>110.902816934923</c:v>
                </c:pt>
                <c:pt idx="48">
                  <c:v>121.99626818057</c:v>
                </c:pt>
                <c:pt idx="49">
                  <c:v>134.219076205915</c:v>
                </c:pt>
                <c:pt idx="50">
                  <c:v>148.965287848787</c:v>
                </c:pt>
                <c:pt idx="51">
                  <c:v>166.655876336046</c:v>
                </c:pt>
                <c:pt idx="52">
                  <c:v>191.30304601535</c:v>
                </c:pt>
                <c:pt idx="53">
                  <c:v>228.560445510315</c:v>
                </c:pt>
                <c:pt idx="54">
                  <c:v>289.097536241504</c:v>
                </c:pt>
                <c:pt idx="55">
                  <c:v>374.353490828886</c:v>
                </c:pt>
                <c:pt idx="56">
                  <c:v>492.720354482325</c:v>
                </c:pt>
                <c:pt idx="57">
                  <c:v>620.125575122444</c:v>
                </c:pt>
                <c:pt idx="58">
                  <c:v>775.942675499197</c:v>
                </c:pt>
                <c:pt idx="59">
                  <c:v>917.096401920219</c:v>
                </c:pt>
                <c:pt idx="60">
                  <c:v>1071.27911914572</c:v>
                </c:pt>
                <c:pt idx="61">
                  <c:v>1222.42508086674</c:v>
                </c:pt>
                <c:pt idx="62">
                  <c:v>1377.56293313017</c:v>
                </c:pt>
                <c:pt idx="63">
                  <c:v>1542.56687869598</c:v>
                </c:pt>
                <c:pt idx="64">
                  <c:v>1667.18302364834</c:v>
                </c:pt>
                <c:pt idx="65">
                  <c:v>1759.29065063879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Jilin!$Z$15:$Z$93</c:f>
              <c:numCache>
                <c:formatCode>0.0</c:formatCode>
                <c:ptCount val="79"/>
                <c:pt idx="0">
                  <c:v>3.06018821295098</c:v>
                </c:pt>
                <c:pt idx="1">
                  <c:v>3.45138100196003</c:v>
                </c:pt>
                <c:pt idx="2">
                  <c:v>4.12813315698721</c:v>
                </c:pt>
                <c:pt idx="3">
                  <c:v>4.84638333730198</c:v>
                </c:pt>
                <c:pt idx="4">
                  <c:v>5.77639705015312</c:v>
                </c:pt>
                <c:pt idx="5">
                  <c:v>6.22208495862031</c:v>
                </c:pt>
                <c:pt idx="6">
                  <c:v>7.20163008199682</c:v>
                </c:pt>
                <c:pt idx="7">
                  <c:v>8.47054166361481</c:v>
                </c:pt>
                <c:pt idx="8">
                  <c:v>9.70169021941799</c:v>
                </c:pt>
                <c:pt idx="9">
                  <c:v>10.2612970234062</c:v>
                </c:pt>
                <c:pt idx="10">
                  <c:v>10.4540073001031</c:v>
                </c:pt>
                <c:pt idx="11">
                  <c:v>10.7986548282585</c:v>
                </c:pt>
                <c:pt idx="12">
                  <c:v>11.3163537050128</c:v>
                </c:pt>
                <c:pt idx="13">
                  <c:v>11.936767477852</c:v>
                </c:pt>
                <c:pt idx="14">
                  <c:v>12.4445492850698</c:v>
                </c:pt>
                <c:pt idx="15">
                  <c:v>12.7111645644749</c:v>
                </c:pt>
                <c:pt idx="16">
                  <c:v>12.9408436898783</c:v>
                </c:pt>
                <c:pt idx="17">
                  <c:v>13.2977715130425</c:v>
                </c:pt>
                <c:pt idx="18">
                  <c:v>13.9355017723466</c:v>
                </c:pt>
                <c:pt idx="19">
                  <c:v>14.9153142352107</c:v>
                </c:pt>
                <c:pt idx="20">
                  <c:v>15.8540153179521</c:v>
                </c:pt>
                <c:pt idx="21">
                  <c:v>16.9909461186102</c:v>
                </c:pt>
                <c:pt idx="22">
                  <c:v>18.1249771295564</c:v>
                </c:pt>
                <c:pt idx="23">
                  <c:v>19.4484301489561</c:v>
                </c:pt>
                <c:pt idx="24">
                  <c:v>20.3368660375138</c:v>
                </c:pt>
                <c:pt idx="25">
                  <c:v>21.0939024234912</c:v>
                </c:pt>
                <c:pt idx="26">
                  <c:v>22.6443042960235</c:v>
                </c:pt>
                <c:pt idx="27">
                  <c:v>24.2912387538323</c:v>
                </c:pt>
                <c:pt idx="28">
                  <c:v>26.0329867488542</c:v>
                </c:pt>
                <c:pt idx="29">
                  <c:v>27.5511850744478</c:v>
                </c:pt>
                <c:pt idx="30">
                  <c:v>29.734820590812</c:v>
                </c:pt>
                <c:pt idx="31">
                  <c:v>31.9850150482394</c:v>
                </c:pt>
                <c:pt idx="32">
                  <c:v>35.0654962622707</c:v>
                </c:pt>
                <c:pt idx="33">
                  <c:v>39.8539003505143</c:v>
                </c:pt>
                <c:pt idx="34">
                  <c:v>44.24926466029</c:v>
                </c:pt>
                <c:pt idx="35">
                  <c:v>49.5398992157557</c:v>
                </c:pt>
                <c:pt idx="36">
                  <c:v>55.3466251824546</c:v>
                </c:pt>
                <c:pt idx="37">
                  <c:v>59.0076276979963</c:v>
                </c:pt>
                <c:pt idx="38">
                  <c:v>63.2659151468201</c:v>
                </c:pt>
                <c:pt idx="39">
                  <c:v>68.1042060448131</c:v>
                </c:pt>
                <c:pt idx="40">
                  <c:v>73.5775462429236</c:v>
                </c:pt>
                <c:pt idx="41">
                  <c:v>80.9317329388059</c:v>
                </c:pt>
                <c:pt idx="42">
                  <c:v>89.8257076144685</c:v>
                </c:pt>
                <c:pt idx="43">
                  <c:v>98.5750117559055</c:v>
                </c:pt>
                <c:pt idx="44">
                  <c:v>108.454124350995</c:v>
                </c:pt>
                <c:pt idx="45">
                  <c:v>116.534155124105</c:v>
                </c:pt>
                <c:pt idx="46">
                  <c:v>125.936297389765</c:v>
                </c:pt>
                <c:pt idx="47">
                  <c:v>137.033844279909</c:v>
                </c:pt>
                <c:pt idx="48">
                  <c:v>150.512566494954</c:v>
                </c:pt>
                <c:pt idx="49">
                  <c:v>165.39498281538</c:v>
                </c:pt>
                <c:pt idx="50">
                  <c:v>183.129841397553</c:v>
                </c:pt>
                <c:pt idx="51">
                  <c:v>204.204419446355</c:v>
                </c:pt>
                <c:pt idx="52">
                  <c:v>232.837295288088</c:v>
                </c:pt>
                <c:pt idx="53">
                  <c:v>275.15754417461</c:v>
                </c:pt>
                <c:pt idx="54">
                  <c:v>342.604963797143</c:v>
                </c:pt>
                <c:pt idx="55">
                  <c:v>437.603774669147</c:v>
                </c:pt>
                <c:pt idx="56">
                  <c:v>569.876309062193</c:v>
                </c:pt>
                <c:pt idx="57">
                  <c:v>716.125040859792</c:v>
                </c:pt>
                <c:pt idx="58">
                  <c:v>896.269081107066</c:v>
                </c:pt>
                <c:pt idx="59">
                  <c:v>1066.78880935798</c:v>
                </c:pt>
                <c:pt idx="60">
                  <c:v>1254.42193696671</c:v>
                </c:pt>
                <c:pt idx="61">
                  <c:v>1442.67754023275</c:v>
                </c:pt>
                <c:pt idx="62">
                  <c:v>1637.85447306531</c:v>
                </c:pt>
                <c:pt idx="63">
                  <c:v>1845.51809126459</c:v>
                </c:pt>
                <c:pt idx="64">
                  <c:v>2013.70804353182</c:v>
                </c:pt>
                <c:pt idx="65">
                  <c:v>2147.5415667645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Jilin!$AU$15:$AU$93</c:f>
              <c:numCache>
                <c:formatCode>0.0</c:formatCode>
                <c:ptCount val="79"/>
                <c:pt idx="0">
                  <c:v>2.99954989237048</c:v>
                </c:pt>
                <c:pt idx="1">
                  <c:v>3.26710331194193</c:v>
                </c:pt>
                <c:pt idx="2">
                  <c:v>3.80996520193022</c:v>
                </c:pt>
                <c:pt idx="3">
                  <c:v>4.37884404619715</c:v>
                </c:pt>
                <c:pt idx="4">
                  <c:v>5.14099082563176</c:v>
                </c:pt>
                <c:pt idx="5">
                  <c:v>5.40888415259582</c:v>
                </c:pt>
                <c:pt idx="6">
                  <c:v>6.20152119442927</c:v>
                </c:pt>
                <c:pt idx="7">
                  <c:v>7.25873650811664</c:v>
                </c:pt>
                <c:pt idx="8">
                  <c:v>8.25167823839942</c:v>
                </c:pt>
                <c:pt idx="9">
                  <c:v>8.56552338506383</c:v>
                </c:pt>
                <c:pt idx="10">
                  <c:v>8.52870292629769</c:v>
                </c:pt>
                <c:pt idx="11">
                  <c:v>8.66345343539599</c:v>
                </c:pt>
                <c:pt idx="12">
                  <c:v>8.98218548751891</c:v>
                </c:pt>
                <c:pt idx="13">
                  <c:v>9.40769257874568</c:v>
                </c:pt>
                <c:pt idx="14">
                  <c:v>9.72447928250952</c:v>
                </c:pt>
                <c:pt idx="15">
                  <c:v>9.81111733540646</c:v>
                </c:pt>
                <c:pt idx="16">
                  <c:v>9.87643254461881</c:v>
                </c:pt>
                <c:pt idx="17">
                  <c:v>10.0807451522206</c:v>
                </c:pt>
                <c:pt idx="18">
                  <c:v>10.5673789417414</c:v>
                </c:pt>
                <c:pt idx="19">
                  <c:v>11.3840170861651</c:v>
                </c:pt>
                <c:pt idx="20">
                  <c:v>12.1424963760923</c:v>
                </c:pt>
                <c:pt idx="21">
                  <c:v>13.081055100581</c:v>
                </c:pt>
                <c:pt idx="22">
                  <c:v>13.9970100227055</c:v>
                </c:pt>
                <c:pt idx="23">
                  <c:v>15.081744458527</c:v>
                </c:pt>
                <c:pt idx="24">
                  <c:v>15.7195535835087</c:v>
                </c:pt>
                <c:pt idx="25">
                  <c:v>16.2288891701821</c:v>
                </c:pt>
                <c:pt idx="26">
                  <c:v>17.5212084044184</c:v>
                </c:pt>
                <c:pt idx="27">
                  <c:v>18.8830247963525</c:v>
                </c:pt>
                <c:pt idx="28">
                  <c:v>20.3129955128604</c:v>
                </c:pt>
                <c:pt idx="29">
                  <c:v>21.4999836451179</c:v>
                </c:pt>
                <c:pt idx="30">
                  <c:v>23.3268868549668</c:v>
                </c:pt>
                <c:pt idx="31">
                  <c:v>25.1832621352456</c:v>
                </c:pt>
                <c:pt idx="32">
                  <c:v>27.8189703013492</c:v>
                </c:pt>
                <c:pt idx="33">
                  <c:v>32.0633271824884</c:v>
                </c:pt>
                <c:pt idx="34">
                  <c:v>35.7993813986025</c:v>
                </c:pt>
                <c:pt idx="35">
                  <c:v>40.3194036496238</c:v>
                </c:pt>
                <c:pt idx="36">
                  <c:v>45.2282224938201</c:v>
                </c:pt>
                <c:pt idx="37">
                  <c:v>47.916595111738</c:v>
                </c:pt>
                <c:pt idx="38">
                  <c:v>51.1726435756809</c:v>
                </c:pt>
                <c:pt idx="39">
                  <c:v>54.9587531123713</c:v>
                </c:pt>
                <c:pt idx="40">
                  <c:v>59.3093586568062</c:v>
                </c:pt>
                <c:pt idx="41">
                  <c:v>65.4183140876791</c:v>
                </c:pt>
                <c:pt idx="42">
                  <c:v>72.8817912776863</c:v>
                </c:pt>
                <c:pt idx="43">
                  <c:v>80.0150050105756</c:v>
                </c:pt>
                <c:pt idx="44">
                  <c:v>88.0984071605822</c:v>
                </c:pt>
                <c:pt idx="45">
                  <c:v>94.2431699539203</c:v>
                </c:pt>
                <c:pt idx="46">
                  <c:v>101.604352380391</c:v>
                </c:pt>
                <c:pt idx="47">
                  <c:v>110.504125944113</c:v>
                </c:pt>
                <c:pt idx="48">
                  <c:v>121.558163667748</c:v>
                </c:pt>
                <c:pt idx="49">
                  <c:v>133.736617896823</c:v>
                </c:pt>
                <c:pt idx="50">
                  <c:v>148.432923572035</c:v>
                </c:pt>
                <c:pt idx="51">
                  <c:v>166.067531375906</c:v>
                </c:pt>
                <c:pt idx="52">
                  <c:v>190.650509998184</c:v>
                </c:pt>
                <c:pt idx="53">
                  <c:v>227.830515484453</c:v>
                </c:pt>
                <c:pt idx="54">
                  <c:v>288.270103860453</c:v>
                </c:pt>
                <c:pt idx="55">
                  <c:v>373.399235173643</c:v>
                </c:pt>
                <c:pt idx="56">
                  <c:v>491.594196884839</c:v>
                </c:pt>
                <c:pt idx="57">
                  <c:v>618.768828732568</c:v>
                </c:pt>
                <c:pt idx="58">
                  <c:v>774.282914620805</c:v>
                </c:pt>
                <c:pt idx="59">
                  <c:v>915.056744265089</c:v>
                </c:pt>
                <c:pt idx="60">
                  <c:v>1068.78303513613</c:v>
                </c:pt>
                <c:pt idx="61">
                  <c:v>1219.39028247692</c:v>
                </c:pt>
                <c:pt idx="62">
                  <c:v>1373.90433403281</c:v>
                </c:pt>
                <c:pt idx="63">
                  <c:v>1538.19284610941</c:v>
                </c:pt>
                <c:pt idx="64">
                  <c:v>1662.00965689203</c:v>
                </c:pt>
                <c:pt idx="65">
                  <c:v>1753.25373732617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Jilin!$C$15:$C$93</c:f>
              <c:numCache>
                <c:formatCode>0.0</c:formatCode>
                <c:ptCount val="79"/>
                <c:pt idx="0">
                  <c:v>2.16137910829233</c:v>
                </c:pt>
                <c:pt idx="1">
                  <c:v>2.3304703646369</c:v>
                </c:pt>
                <c:pt idx="2">
                  <c:v>2.73806544576096</c:v>
                </c:pt>
                <c:pt idx="3">
                  <c:v>2.99134133098619</c:v>
                </c:pt>
                <c:pt idx="4">
                  <c:v>3.15908421970109</c:v>
                </c:pt>
                <c:pt idx="5">
                  <c:v>3.85889135494263</c:v>
                </c:pt>
                <c:pt idx="6">
                  <c:v>4.49457345126805</c:v>
                </c:pt>
                <c:pt idx="7">
                  <c:v>5.26380200377782</c:v>
                </c:pt>
                <c:pt idx="8">
                  <c:v>6.15245374826605</c:v>
                </c:pt>
                <c:pt idx="9">
                  <c:v>5.11549196528235</c:v>
                </c:pt>
                <c:pt idx="10">
                  <c:v>6.51154682772783</c:v>
                </c:pt>
                <c:pt idx="11">
                  <c:v>6.63654944127938</c:v>
                </c:pt>
                <c:pt idx="12">
                  <c:v>7.1556339681362</c:v>
                </c:pt>
                <c:pt idx="13">
                  <c:v>6.98863095295242</c:v>
                </c:pt>
                <c:pt idx="14">
                  <c:v>7.29617807246338</c:v>
                </c:pt>
                <c:pt idx="15">
                  <c:v>7.43163495511563</c:v>
                </c:pt>
                <c:pt idx="16">
                  <c:v>7.5519990426554</c:v>
                </c:pt>
                <c:pt idx="17">
                  <c:v>7.80218595629237</c:v>
                </c:pt>
                <c:pt idx="18">
                  <c:v>8.24716153287681</c:v>
                </c:pt>
                <c:pt idx="19">
                  <c:v>8.77365898111592</c:v>
                </c:pt>
                <c:pt idx="20">
                  <c:v>9.34433125166104</c:v>
                </c:pt>
                <c:pt idx="21">
                  <c:v>10.0498351267652</c:v>
                </c:pt>
                <c:pt idx="22">
                  <c:v>10.7379587470932</c:v>
                </c:pt>
                <c:pt idx="23">
                  <c:v>11.5342678427294</c:v>
                </c:pt>
                <c:pt idx="24">
                  <c:v>11.9785847980179</c:v>
                </c:pt>
                <c:pt idx="25">
                  <c:v>12.3742364929317</c:v>
                </c:pt>
                <c:pt idx="26">
                  <c:v>13.3740921404357</c:v>
                </c:pt>
                <c:pt idx="27">
                  <c:v>14.5338035700935</c:v>
                </c:pt>
                <c:pt idx="28">
                  <c:v>15.6405680775126</c:v>
                </c:pt>
                <c:pt idx="29">
                  <c:v>17.7075373350969</c:v>
                </c:pt>
                <c:pt idx="30">
                  <c:v>19.6406843741999</c:v>
                </c:pt>
                <c:pt idx="31">
                  <c:v>21.4656972810575</c:v>
                </c:pt>
                <c:pt idx="32">
                  <c:v>26.051390742281</c:v>
                </c:pt>
                <c:pt idx="33">
                  <c:v>32.1935543895821</c:v>
                </c:pt>
                <c:pt idx="34">
                  <c:v>37.930006492889</c:v>
                </c:pt>
                <c:pt idx="35">
                  <c:v>43.8636267980883</c:v>
                </c:pt>
                <c:pt idx="36">
                  <c:v>54.0923048440383</c:v>
                </c:pt>
                <c:pt idx="37">
                  <c:v>67.4431118198358</c:v>
                </c:pt>
                <c:pt idx="38">
                  <c:v>73.2231480789153</c:v>
                </c:pt>
                <c:pt idx="39">
                  <c:v>88.4010595299787</c:v>
                </c:pt>
                <c:pt idx="40">
                  <c:v>112.086977285839</c:v>
                </c:pt>
                <c:pt idx="41">
                  <c:v>167.487511814399</c:v>
                </c:pt>
                <c:pt idx="42">
                  <c:v>199.958383592543</c:v>
                </c:pt>
                <c:pt idx="43">
                  <c:v>237.783816029307</c:v>
                </c:pt>
                <c:pt idx="44">
                  <c:v>271.773400962131</c:v>
                </c:pt>
                <c:pt idx="45">
                  <c:v>305.163782359469</c:v>
                </c:pt>
                <c:pt idx="46">
                  <c:v>331.320570465861</c:v>
                </c:pt>
                <c:pt idx="47">
                  <c:v>375.589992190542</c:v>
                </c:pt>
                <c:pt idx="48">
                  <c:v>421.102573797575</c:v>
                </c:pt>
                <c:pt idx="49">
                  <c:v>469.331143342186</c:v>
                </c:pt>
                <c:pt idx="50">
                  <c:v>526.016808581195</c:v>
                </c:pt>
                <c:pt idx="51">
                  <c:v>597.137484012896</c:v>
                </c:pt>
                <c:pt idx="52">
                  <c:v>710.653551190773</c:v>
                </c:pt>
                <c:pt idx="53">
                  <c:v>853.723962885136</c:v>
                </c:pt>
                <c:pt idx="54">
                  <c:v>1088.68740611324</c:v>
                </c:pt>
                <c:pt idx="55">
                  <c:v>1447.50571589305</c:v>
                </c:pt>
                <c:pt idx="56">
                  <c:v>2003.06749589465</c:v>
                </c:pt>
                <c:pt idx="57">
                  <c:v>2462.76972155675</c:v>
                </c:pt>
                <c:pt idx="58">
                  <c:v>3086.0725995438</c:v>
                </c:pt>
                <c:pt idx="59">
                  <c:v>3853.25018044152</c:v>
                </c:pt>
                <c:pt idx="60">
                  <c:v>4492.25182993174</c:v>
                </c:pt>
                <c:pt idx="61">
                  <c:v>5120.10118280907</c:v>
                </c:pt>
                <c:pt idx="62">
                  <c:v>5770.09300748963</c:v>
                </c:pt>
                <c:pt idx="63">
                  <c:v>6277.28500816106</c:v>
                </c:pt>
                <c:pt idx="64">
                  <c:v>6739.02706964013</c:v>
                </c:pt>
                <c:pt idx="65">
                  <c:v>7557.11659213427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Jilin!$AA$15:$AA$93</c:f>
              <c:numCache>
                <c:formatCode>0.0</c:formatCode>
                <c:ptCount val="79"/>
                <c:pt idx="0">
                  <c:v>2.13841254937655</c:v>
                </c:pt>
                <c:pt idx="1">
                  <c:v>2.39774303485786</c:v>
                </c:pt>
                <c:pt idx="2">
                  <c:v>2.90417960525891</c:v>
                </c:pt>
                <c:pt idx="3">
                  <c:v>3.25331046338318</c:v>
                </c:pt>
                <c:pt idx="4">
                  <c:v>3.49973630933416</c:v>
                </c:pt>
                <c:pt idx="5">
                  <c:v>4.38269697994862</c:v>
                </c:pt>
                <c:pt idx="6">
                  <c:v>5.16405241288922</c:v>
                </c:pt>
                <c:pt idx="7">
                  <c:v>6.08891439783198</c:v>
                </c:pt>
                <c:pt idx="8">
                  <c:v>7.17963590116875</c:v>
                </c:pt>
                <c:pt idx="9">
                  <c:v>6.08525505060295</c:v>
                </c:pt>
                <c:pt idx="10">
                  <c:v>7.92634994139195</c:v>
                </c:pt>
                <c:pt idx="11">
                  <c:v>8.21676937804902</c:v>
                </c:pt>
                <c:pt idx="12">
                  <c:v>8.95743600249646</c:v>
                </c:pt>
                <c:pt idx="13">
                  <c:v>8.81340570364038</c:v>
                </c:pt>
                <c:pt idx="14">
                  <c:v>9.281943779174</c:v>
                </c:pt>
                <c:pt idx="15">
                  <c:v>9.57169798645647</c:v>
                </c:pt>
                <c:pt idx="16">
                  <c:v>9.83678333559955</c:v>
                </c:pt>
                <c:pt idx="17">
                  <c:v>10.2316845104833</c:v>
                </c:pt>
                <c:pt idx="18">
                  <c:v>10.813728877971</c:v>
                </c:pt>
                <c:pt idx="19">
                  <c:v>11.4328463008324</c:v>
                </c:pt>
                <c:pt idx="20">
                  <c:v>12.1365857397357</c:v>
                </c:pt>
                <c:pt idx="21">
                  <c:v>12.9878899368994</c:v>
                </c:pt>
                <c:pt idx="22">
                  <c:v>13.8365682898541</c:v>
                </c:pt>
                <c:pt idx="23">
                  <c:v>14.8030173039267</c:v>
                </c:pt>
                <c:pt idx="24">
                  <c:v>15.422763363896</c:v>
                </c:pt>
                <c:pt idx="25">
                  <c:v>16.0051619863884</c:v>
                </c:pt>
                <c:pt idx="26">
                  <c:v>17.2020967950488</c:v>
                </c:pt>
                <c:pt idx="27">
                  <c:v>18.6087140827052</c:v>
                </c:pt>
                <c:pt idx="28">
                  <c:v>19.9520647458098</c:v>
                </c:pt>
                <c:pt idx="29">
                  <c:v>22.585753732965</c:v>
                </c:pt>
                <c:pt idx="30">
                  <c:v>24.9214663287381</c:v>
                </c:pt>
                <c:pt idx="31">
                  <c:v>27.1400754593047</c:v>
                </c:pt>
                <c:pt idx="32">
                  <c:v>32.6941794296721</c:v>
                </c:pt>
                <c:pt idx="33">
                  <c:v>39.8539003505143</c:v>
                </c:pt>
                <c:pt idx="34">
                  <c:v>46.700728817188</c:v>
                </c:pt>
                <c:pt idx="35">
                  <c:v>53.6949614199285</c:v>
                </c:pt>
                <c:pt idx="36">
                  <c:v>65.9581985332674</c:v>
                </c:pt>
                <c:pt idx="37">
                  <c:v>82.7530080071754</c:v>
                </c:pt>
                <c:pt idx="38">
                  <c:v>90.1966798951698</c:v>
                </c:pt>
                <c:pt idx="39">
                  <c:v>109.179578888152</c:v>
                </c:pt>
                <c:pt idx="40">
                  <c:v>138.66233263973</c:v>
                </c:pt>
                <c:pt idx="41">
                  <c:v>207.023746810717</c:v>
                </c:pt>
                <c:pt idx="42">
                  <c:v>246.370717028439</c:v>
                </c:pt>
                <c:pt idx="43">
                  <c:v>292.663456328268</c:v>
                </c:pt>
                <c:pt idx="44">
                  <c:v>334.493334639871</c:v>
                </c:pt>
                <c:pt idx="45">
                  <c:v>377.405804891048</c:v>
                </c:pt>
                <c:pt idx="46">
                  <c:v>410.784788756207</c:v>
                </c:pt>
                <c:pt idx="47">
                  <c:v>466.268246803742</c:v>
                </c:pt>
                <c:pt idx="48">
                  <c:v>522.309055977831</c:v>
                </c:pt>
                <c:pt idx="49">
                  <c:v>581.771889013621</c:v>
                </c:pt>
                <c:pt idx="50">
                  <c:v>650.708022318892</c:v>
                </c:pt>
                <c:pt idx="51">
                  <c:v>735.979730682652</c:v>
                </c:pt>
                <c:pt idx="52">
                  <c:v>870.86886951923</c:v>
                </c:pt>
                <c:pt idx="53">
                  <c:v>1035.88429014149</c:v>
                </c:pt>
                <c:pt idx="54">
                  <c:v>1300.38326586748</c:v>
                </c:pt>
                <c:pt idx="55">
                  <c:v>1704.2338665894</c:v>
                </c:pt>
                <c:pt idx="56">
                  <c:v>2334.58711767724</c:v>
                </c:pt>
                <c:pt idx="57">
                  <c:v>2861.29815303641</c:v>
                </c:pt>
                <c:pt idx="58">
                  <c:v>3584.02415713466</c:v>
                </c:pt>
                <c:pt idx="59">
                  <c:v>4495.21812766441</c:v>
                </c:pt>
                <c:pt idx="60">
                  <c:v>5266.57693125069</c:v>
                </c:pt>
                <c:pt idx="61">
                  <c:v>6039.55883937309</c:v>
                </c:pt>
                <c:pt idx="62">
                  <c:v>6850.0401509588</c:v>
                </c:pt>
                <c:pt idx="63">
                  <c:v>7495.91782952472</c:v>
                </c:pt>
                <c:pt idx="64">
                  <c:v>8115.3646870253</c:v>
                </c:pt>
                <c:pt idx="65">
                  <c:v>9185.11881068634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Jilin!$AV$15:$AV$93</c:f>
              <c:numCache>
                <c:formatCode>0.0</c:formatCode>
                <c:ptCount val="79"/>
                <c:pt idx="0">
                  <c:v>2.09603942175202</c:v>
                </c:pt>
                <c:pt idx="1">
                  <c:v>2.26972165806124</c:v>
                </c:pt>
                <c:pt idx="2">
                  <c:v>2.68034552554677</c:v>
                </c:pt>
                <c:pt idx="3">
                  <c:v>2.93945776913038</c:v>
                </c:pt>
                <c:pt idx="4">
                  <c:v>3.11476377094617</c:v>
                </c:pt>
                <c:pt idx="5">
                  <c:v>3.80989658581102</c:v>
                </c:pt>
                <c:pt idx="6">
                  <c:v>4.44690717560384</c:v>
                </c:pt>
                <c:pt idx="7">
                  <c:v>5.21782750024023</c:v>
                </c:pt>
                <c:pt idx="8">
                  <c:v>6.10656947247481</c:v>
                </c:pt>
                <c:pt idx="9">
                  <c:v>5.07961072768118</c:v>
                </c:pt>
                <c:pt idx="10">
                  <c:v>6.46656176903019</c:v>
                </c:pt>
                <c:pt idx="11">
                  <c:v>6.59208022001342</c:v>
                </c:pt>
                <c:pt idx="12">
                  <c:v>7.10983005341757</c:v>
                </c:pt>
                <c:pt idx="13">
                  <c:v>6.94608582980728</c:v>
                </c:pt>
                <c:pt idx="14">
                  <c:v>7.25314094663809</c:v>
                </c:pt>
                <c:pt idx="15">
                  <c:v>7.38791883055741</c:v>
                </c:pt>
                <c:pt idx="16">
                  <c:v>7.50741832590613</c:v>
                </c:pt>
                <c:pt idx="17">
                  <c:v>7.75641271373495</c:v>
                </c:pt>
                <c:pt idx="18">
                  <c:v>8.20011885424418</c:v>
                </c:pt>
                <c:pt idx="19">
                  <c:v>8.72604596723319</c:v>
                </c:pt>
                <c:pt idx="20">
                  <c:v>9.29533909280403</c:v>
                </c:pt>
                <c:pt idx="21">
                  <c:v>9.99916677499063</c:v>
                </c:pt>
                <c:pt idx="22">
                  <c:v>10.6852871398727</c:v>
                </c:pt>
                <c:pt idx="23">
                  <c:v>11.4793493604912</c:v>
                </c:pt>
                <c:pt idx="24">
                  <c:v>11.9211561239244</c:v>
                </c:pt>
                <c:pt idx="25">
                  <c:v>12.3137954662501</c:v>
                </c:pt>
                <c:pt idx="26">
                  <c:v>13.3102575817247</c:v>
                </c:pt>
                <c:pt idx="27">
                  <c:v>14.4656603565151</c:v>
                </c:pt>
                <c:pt idx="28">
                  <c:v>15.5681791553086</c:v>
                </c:pt>
                <c:pt idx="29">
                  <c:v>17.6251342568117</c:v>
                </c:pt>
                <c:pt idx="30">
                  <c:v>19.5508233700247</c:v>
                </c:pt>
                <c:pt idx="31">
                  <c:v>21.3686200750947</c:v>
                </c:pt>
                <c:pt idx="32">
                  <c:v>25.9377024006257</c:v>
                </c:pt>
                <c:pt idx="33">
                  <c:v>32.0633271824884</c:v>
                </c:pt>
                <c:pt idx="34">
                  <c:v>37.7827115400534</c:v>
                </c:pt>
                <c:pt idx="35">
                  <c:v>43.7011148127756</c:v>
                </c:pt>
                <c:pt idx="36">
                  <c:v>53.8998009132429</c:v>
                </c:pt>
                <c:pt idx="37">
                  <c:v>67.1988102835201</c:v>
                </c:pt>
                <c:pt idx="38">
                  <c:v>72.9555960942628</c:v>
                </c:pt>
                <c:pt idx="39">
                  <c:v>88.0831320718007</c:v>
                </c:pt>
                <c:pt idx="40">
                  <c:v>111.697091596045</c:v>
                </c:pt>
                <c:pt idx="41">
                  <c:v>166.957384353397</c:v>
                </c:pt>
                <c:pt idx="42">
                  <c:v>199.338789737442</c:v>
                </c:pt>
                <c:pt idx="43">
                  <c:v>237.03781411129</c:v>
                </c:pt>
                <c:pt idx="44">
                  <c:v>270.947977861726</c:v>
                </c:pt>
                <c:pt idx="45">
                  <c:v>304.233079086954</c:v>
                </c:pt>
                <c:pt idx="46">
                  <c:v>330.298223640801</c:v>
                </c:pt>
                <c:pt idx="47">
                  <c:v>374.444540940799</c:v>
                </c:pt>
                <c:pt idx="48">
                  <c:v>419.833908539079</c:v>
                </c:pt>
                <c:pt idx="49">
                  <c:v>467.932730205724</c:v>
                </c:pt>
                <c:pt idx="50">
                  <c:v>524.47156713979</c:v>
                </c:pt>
                <c:pt idx="51">
                  <c:v>595.432129283494</c:v>
                </c:pt>
                <c:pt idx="52">
                  <c:v>708.709890143364</c:v>
                </c:pt>
                <c:pt idx="53">
                  <c:v>851.531257287175</c:v>
                </c:pt>
                <c:pt idx="54">
                  <c:v>1086.17927219282</c:v>
                </c:pt>
                <c:pt idx="55">
                  <c:v>1444.56298519755</c:v>
                </c:pt>
                <c:pt idx="56">
                  <c:v>1999.47102472748</c:v>
                </c:pt>
                <c:pt idx="57">
                  <c:v>2458.55519262508</c:v>
                </c:pt>
                <c:pt idx="58">
                  <c:v>3080.93634732796</c:v>
                </c:pt>
                <c:pt idx="59">
                  <c:v>3846.82789551142</c:v>
                </c:pt>
                <c:pt idx="60">
                  <c:v>4484.54425679509</c:v>
                </c:pt>
                <c:pt idx="61">
                  <c:v>5110.92158496699</c:v>
                </c:pt>
                <c:pt idx="62">
                  <c:v>5759.19215154665</c:v>
                </c:pt>
                <c:pt idx="63">
                  <c:v>6264.6129596187</c:v>
                </c:pt>
                <c:pt idx="64">
                  <c:v>6724.36844417051</c:v>
                </c:pt>
                <c:pt idx="65">
                  <c:v>7539.74579122229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Jilin!$E$15:$E$93</c:f>
              <c:numCache>
                <c:formatCode>0.000</c:formatCode>
                <c:ptCount val="79"/>
                <c:pt idx="0">
                  <c:v>0.0961997943139201</c:v>
                </c:pt>
                <c:pt idx="1">
                  <c:v>0.104332689135339</c:v>
                </c:pt>
                <c:pt idx="2">
                  <c:v>0.121033971694873</c:v>
                </c:pt>
                <c:pt idx="3">
                  <c:v>0.138551725896543</c:v>
                </c:pt>
                <c:pt idx="4">
                  <c:v>0.162096815178392</c:v>
                </c:pt>
                <c:pt idx="5">
                  <c:v>0.170318942931314</c:v>
                </c:pt>
                <c:pt idx="6">
                  <c:v>0.194869076211201</c:v>
                </c:pt>
                <c:pt idx="7">
                  <c:v>0.227639606197896</c:v>
                </c:pt>
                <c:pt idx="8">
                  <c:v>0.25843300344679</c:v>
                </c:pt>
                <c:pt idx="9">
                  <c:v>0.268147591859368</c:v>
                </c:pt>
                <c:pt idx="10">
                  <c:v>0.266942349090684</c:v>
                </c:pt>
                <c:pt idx="11">
                  <c:v>0.271082625033565</c:v>
                </c:pt>
                <c:pt idx="12">
                  <c:v>0.280963896353463</c:v>
                </c:pt>
                <c:pt idx="13">
                  <c:v>0.294178782332983</c:v>
                </c:pt>
                <c:pt idx="14">
                  <c:v>0.304024513004731</c:v>
                </c:pt>
                <c:pt idx="15">
                  <c:v>0.306722433612728</c:v>
                </c:pt>
                <c:pt idx="16">
                  <c:v>0.308759233183095</c:v>
                </c:pt>
                <c:pt idx="17">
                  <c:v>0.315129808643412</c:v>
                </c:pt>
                <c:pt idx="18">
                  <c:v>0.330288760198964</c:v>
                </c:pt>
                <c:pt idx="19">
                  <c:v>0.355700785815593</c:v>
                </c:pt>
                <c:pt idx="20">
                  <c:v>0.379309288923392</c:v>
                </c:pt>
                <c:pt idx="21">
                  <c:v>0.408526989371698</c:v>
                </c:pt>
                <c:pt idx="22">
                  <c:v>0.437055135250003</c:v>
                </c:pt>
                <c:pt idx="23">
                  <c:v>0.470841481138019</c:v>
                </c:pt>
                <c:pt idx="24">
                  <c:v>0.490767428940357</c:v>
                </c:pt>
                <c:pt idx="25">
                  <c:v>0.506711168731778</c:v>
                </c:pt>
                <c:pt idx="26">
                  <c:v>0.547002274212149</c:v>
                </c:pt>
                <c:pt idx="27">
                  <c:v>0.589442572475996</c:v>
                </c:pt>
                <c:pt idx="28">
                  <c:v>0.634021080078078</c:v>
                </c:pt>
                <c:pt idx="29">
                  <c:v>0.671077517522495</c:v>
                </c:pt>
                <c:pt idx="30">
                  <c:v>0.72803190131114</c:v>
                </c:pt>
                <c:pt idx="31">
                  <c:v>0.78590346703654</c:v>
                </c:pt>
                <c:pt idx="32">
                  <c:v>0.867985262187926</c:v>
                </c:pt>
                <c:pt idx="33">
                  <c:v>1</c:v>
                </c:pt>
                <c:pt idx="34">
                  <c:v>1.11625510766846</c:v>
                </c:pt>
                <c:pt idx="35">
                  <c:v>1.25691360482409</c:v>
                </c:pt>
                <c:pt idx="36">
                  <c:v>1.40968049223206</c:v>
                </c:pt>
                <c:pt idx="37">
                  <c:v>1.49357733845642</c:v>
                </c:pt>
                <c:pt idx="38">
                  <c:v>1.59510629020929</c:v>
                </c:pt>
                <c:pt idx="39">
                  <c:v>1.71312909029063</c:v>
                </c:pt>
                <c:pt idx="40">
                  <c:v>1.84849545558388</c:v>
                </c:pt>
                <c:pt idx="41">
                  <c:v>2.03628362169448</c:v>
                </c:pt>
                <c:pt idx="42">
                  <c:v>2.26127971627472</c:v>
                </c:pt>
                <c:pt idx="43">
                  <c:v>2.47709092711715</c:v>
                </c:pt>
                <c:pt idx="44">
                  <c:v>2.720467967718</c:v>
                </c:pt>
                <c:pt idx="45">
                  <c:v>2.90546104615914</c:v>
                </c:pt>
                <c:pt idx="46">
                  <c:v>3.12551933366972</c:v>
                </c:pt>
                <c:pt idx="47">
                  <c:v>3.38789765304181</c:v>
                </c:pt>
                <c:pt idx="48">
                  <c:v>3.71036385808648</c:v>
                </c:pt>
                <c:pt idx="49">
                  <c:v>4.0623738204502</c:v>
                </c:pt>
                <c:pt idx="50">
                  <c:v>4.48456254034454</c:v>
                </c:pt>
                <c:pt idx="51">
                  <c:v>5.010203564054</c:v>
                </c:pt>
                <c:pt idx="52">
                  <c:v>5.6978196732873</c:v>
                </c:pt>
                <c:pt idx="53">
                  <c:v>6.69739824079</c:v>
                </c:pt>
                <c:pt idx="54">
                  <c:v>8.32706528286387</c:v>
                </c:pt>
                <c:pt idx="55">
                  <c:v>10.6063905530314</c:v>
                </c:pt>
                <c:pt idx="56">
                  <c:v>13.5893350663589</c:v>
                </c:pt>
                <c:pt idx="57">
                  <c:v>16.7769386374152</c:v>
                </c:pt>
                <c:pt idx="58">
                  <c:v>20.4678895431672</c:v>
                </c:pt>
                <c:pt idx="59">
                  <c:v>24.0633742878614</c:v>
                </c:pt>
                <c:pt idx="60">
                  <c:v>27.9048739922815</c:v>
                </c:pt>
                <c:pt idx="61">
                  <c:v>31.7662929381718</c:v>
                </c:pt>
                <c:pt idx="62">
                  <c:v>35.7036769604084</c:v>
                </c:pt>
                <c:pt idx="63">
                  <c:v>39.8915422446724</c:v>
                </c:pt>
                <c:pt idx="64">
                  <c:v>43.3713573651046</c:v>
                </c:pt>
                <c:pt idx="65">
                  <c:v>46.2129487284505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Jilin!$AC$15:$AC$93</c:f>
              <c:numCache>
                <c:formatCode>0.000</c:formatCode>
                <c:ptCount val="79"/>
                <c:pt idx="1">
                  <c:v>0.0866008338357152</c:v>
                </c:pt>
                <c:pt idx="2">
                  <c:v>0.10358166003027</c:v>
                </c:pt>
                <c:pt idx="3">
                  <c:v>0.121603740027403</c:v>
                </c:pt>
                <c:pt idx="4">
                  <c:v>0.144939315834832</c:v>
                </c:pt>
                <c:pt idx="5">
                  <c:v>0.15612235951556</c:v>
                </c:pt>
                <c:pt idx="6">
                  <c:v>0.180700759992338</c:v>
                </c:pt>
                <c:pt idx="7">
                  <c:v>0.212539841498989</c:v>
                </c:pt>
                <c:pt idx="8">
                  <c:v>0.243431386491456</c:v>
                </c:pt>
                <c:pt idx="9">
                  <c:v>0.257472842887605</c:v>
                </c:pt>
                <c:pt idx="10">
                  <c:v>0.262308261127776</c:v>
                </c:pt>
                <c:pt idx="11">
                  <c:v>0.270956035250868</c:v>
                </c:pt>
                <c:pt idx="12">
                  <c:v>0.283945952729486</c:v>
                </c:pt>
                <c:pt idx="13">
                  <c:v>0.299513156124454</c:v>
                </c:pt>
                <c:pt idx="14">
                  <c:v>0.312254237994782</c:v>
                </c:pt>
                <c:pt idx="15">
                  <c:v>0.318944054475985</c:v>
                </c:pt>
                <c:pt idx="16">
                  <c:v>0.32470708201867</c:v>
                </c:pt>
                <c:pt idx="17">
                  <c:v>0.333662988969433</c:v>
                </c:pt>
                <c:pt idx="18">
                  <c:v>0.349664691530418</c:v>
                </c:pt>
                <c:pt idx="19">
                  <c:v>0.374249799995252</c:v>
                </c:pt>
                <c:pt idx="20">
                  <c:v>0.397803356221508</c:v>
                </c:pt>
                <c:pt idx="21">
                  <c:v>0.426330822558774</c:v>
                </c:pt>
                <c:pt idx="22">
                  <c:v>0.454785528396157</c:v>
                </c:pt>
                <c:pt idx="23">
                  <c:v>0.487993144407637</c:v>
                </c:pt>
                <c:pt idx="24">
                  <c:v>0.510285464123999</c:v>
                </c:pt>
                <c:pt idx="25">
                  <c:v>0.529280753902898</c:v>
                </c:pt>
                <c:pt idx="26">
                  <c:v>0.568182890428975</c:v>
                </c:pt>
                <c:pt idx="27">
                  <c:v>0.609507188510821</c:v>
                </c:pt>
                <c:pt idx="28">
                  <c:v>0.653210514401215</c:v>
                </c:pt>
                <c:pt idx="29">
                  <c:v>0.691304610894685</c:v>
                </c:pt>
                <c:pt idx="30">
                  <c:v>0.746095622493529</c:v>
                </c:pt>
                <c:pt idx="31">
                  <c:v>0.802556707547614</c:v>
                </c:pt>
                <c:pt idx="32">
                  <c:v>0.879851054824505</c:v>
                </c:pt>
                <c:pt idx="33">
                  <c:v>1</c:v>
                </c:pt>
                <c:pt idx="34">
                  <c:v>1.11028692978902</c:v>
                </c:pt>
                <c:pt idx="35">
                  <c:v>1.24303766457118</c:v>
                </c:pt>
                <c:pt idx="36">
                  <c:v>1.3887379828745</c:v>
                </c:pt>
                <c:pt idx="37">
                  <c:v>1.48059856573699</c:v>
                </c:pt>
                <c:pt idx="38">
                  <c:v>1.58744601131627</c:v>
                </c:pt>
                <c:pt idx="39">
                  <c:v>1.708846698713</c:v>
                </c:pt>
                <c:pt idx="40">
                  <c:v>1.84586084164894</c:v>
                </c:pt>
                <c:pt idx="41">
                  <c:v>2.02778391167428</c:v>
                </c:pt>
                <c:pt idx="42">
                  <c:v>2.24298921590657</c:v>
                </c:pt>
                <c:pt idx="43">
                  <c:v>2.45629715059192</c:v>
                </c:pt>
                <c:pt idx="44">
                  <c:v>2.69688061621083</c:v>
                </c:pt>
                <c:pt idx="45">
                  <c:v>2.89267209996246</c:v>
                </c:pt>
                <c:pt idx="46">
                  <c:v>3.11906624512465</c:v>
                </c:pt>
                <c:pt idx="47">
                  <c:v>3.38348366287557</c:v>
                </c:pt>
                <c:pt idx="48">
                  <c:v>3.70069587745785</c:v>
                </c:pt>
                <c:pt idx="49">
                  <c:v>4.04815701249425</c:v>
                </c:pt>
                <c:pt idx="50">
                  <c:v>4.45923542729383</c:v>
                </c:pt>
                <c:pt idx="51">
                  <c:v>4.96271748492623</c:v>
                </c:pt>
                <c:pt idx="52">
                  <c:v>5.6082983678625</c:v>
                </c:pt>
                <c:pt idx="53">
                  <c:v>6.52920600990317</c:v>
                </c:pt>
                <c:pt idx="54">
                  <c:v>7.99802830619114</c:v>
                </c:pt>
                <c:pt idx="55">
                  <c:v>10.0477082038076</c:v>
                </c:pt>
                <c:pt idx="56">
                  <c:v>12.7444922261789</c:v>
                </c:pt>
                <c:pt idx="57">
                  <c:v>15.6969669854613</c:v>
                </c:pt>
                <c:pt idx="58">
                  <c:v>19.163724475543</c:v>
                </c:pt>
                <c:pt idx="59">
                  <c:v>22.6337855081633</c:v>
                </c:pt>
                <c:pt idx="60">
                  <c:v>26.3738390545116</c:v>
                </c:pt>
                <c:pt idx="61">
                  <c:v>30.2098435202863</c:v>
                </c:pt>
                <c:pt idx="62">
                  <c:v>34.1772679611716</c:v>
                </c:pt>
                <c:pt idx="63">
                  <c:v>38.4116217916672</c:v>
                </c:pt>
                <c:pt idx="64">
                  <c:v>42.1118500292426</c:v>
                </c:pt>
                <c:pt idx="65">
                  <c:v>45.3087967504517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Jilin!$AX$15:$AX$93</c:f>
              <c:numCache>
                <c:formatCode>General</c:formatCode>
                <c:ptCount val="79"/>
                <c:pt idx="1" c:formatCode="0.000">
                  <c:v>0.101895330242779</c:v>
                </c:pt>
                <c:pt idx="2" c:formatCode="0.000">
                  <c:v>0.118826258430568</c:v>
                </c:pt>
                <c:pt idx="3" c:formatCode="0.000">
                  <c:v>0.136568610652131</c:v>
                </c:pt>
                <c:pt idx="4" c:formatCode="0.000">
                  <c:v>0.160338657194614</c:v>
                </c:pt>
                <c:pt idx="5" c:formatCode="0.000">
                  <c:v>0.168693789069711</c:v>
                </c:pt>
                <c:pt idx="6" c:formatCode="0.000">
                  <c:v>0.193414774428534</c:v>
                </c:pt>
                <c:pt idx="7" c:formatCode="0.000">
                  <c:v>0.226387500798141</c:v>
                </c:pt>
                <c:pt idx="8" c:formatCode="0.000">
                  <c:v>0.257355644703839</c:v>
                </c:pt>
                <c:pt idx="9" c:formatCode="0.000">
                  <c:v>0.267143934761142</c:v>
                </c:pt>
                <c:pt idx="10" c:formatCode="0.000">
                  <c:v>0.265995568013157</c:v>
                </c:pt>
                <c:pt idx="11" c:formatCode="0.000">
                  <c:v>0.270198204512213</c:v>
                </c:pt>
                <c:pt idx="12" c:formatCode="0.000">
                  <c:v>0.280138908741342</c:v>
                </c:pt>
                <c:pt idx="13" c:formatCode="0.000">
                  <c:v>0.293409742700806</c:v>
                </c:pt>
                <c:pt idx="14" c:formatCode="0.000">
                  <c:v>0.303289774862187</c:v>
                </c:pt>
                <c:pt idx="15" c:formatCode="0.000">
                  <c:v>0.305991866644609</c:v>
                </c:pt>
                <c:pt idx="16" c:formatCode="0.000">
                  <c:v>0.308028935625025</c:v>
                </c:pt>
                <c:pt idx="17" c:formatCode="0.000">
                  <c:v>0.314401094273408</c:v>
                </c:pt>
                <c:pt idx="18" c:formatCode="0.000">
                  <c:v>0.329578364765367</c:v>
                </c:pt>
                <c:pt idx="19" c:formatCode="0.000">
                  <c:v>0.355047903212695</c:v>
                </c:pt>
                <c:pt idx="20" c:formatCode="0.000">
                  <c:v>0.378703567068485</c:v>
                </c:pt>
                <c:pt idx="21" c:formatCode="0.000">
                  <c:v>0.407975598606165</c:v>
                </c:pt>
                <c:pt idx="22" c:formatCode="0.000">
                  <c:v>0.436542656444901</c:v>
                </c:pt>
                <c:pt idx="23" c:formatCode="0.000">
                  <c:v>0.470373656878755</c:v>
                </c:pt>
                <c:pt idx="24" c:formatCode="0.000">
                  <c:v>0.490265825940048</c:v>
                </c:pt>
                <c:pt idx="25" c:formatCode="0.000">
                  <c:v>0.506151126419768</c:v>
                </c:pt>
                <c:pt idx="26" c:formatCode="0.000">
                  <c:v>0.546456339502649</c:v>
                </c:pt>
                <c:pt idx="27" c:formatCode="0.000">
                  <c:v>0.588929049342877</c:v>
                </c:pt>
                <c:pt idx="28" c:formatCode="0.000">
                  <c:v>0.633527375286072</c:v>
                </c:pt>
                <c:pt idx="29" c:formatCode="0.000">
                  <c:v>0.67054749255281</c:v>
                </c:pt>
                <c:pt idx="30" c:formatCode="0.000">
                  <c:v>0.727525459918798</c:v>
                </c:pt>
                <c:pt idx="31" c:formatCode="0.000">
                  <c:v>0.785422610445732</c:v>
                </c:pt>
                <c:pt idx="32" c:formatCode="0.000">
                  <c:v>0.867625812599473</c:v>
                </c:pt>
                <c:pt idx="33" c:formatCode="0.000">
                  <c:v>1</c:v>
                </c:pt>
                <c:pt idx="34" c:formatCode="0.000">
                  <c:v>1.11652110196956</c:v>
                </c:pt>
                <c:pt idx="35" c:formatCode="0.000">
                  <c:v>1.25749281788961</c:v>
                </c:pt>
                <c:pt idx="36" c:formatCode="0.000">
                  <c:v>1.41059043050659</c:v>
                </c:pt>
                <c:pt idx="37" c:formatCode="0.000">
                  <c:v>1.49443614628703</c:v>
                </c:pt>
                <c:pt idx="38" c:formatCode="0.000">
                  <c:v>1.59598669484399</c:v>
                </c:pt>
                <c:pt idx="39" c:formatCode="0.000">
                  <c:v>1.71406893612674</c:v>
                </c:pt>
                <c:pt idx="40" c:formatCode="0.000">
                  <c:v>1.84940239950141</c:v>
                </c:pt>
                <c:pt idx="41" c:formatCode="0.000">
                  <c:v>2.03689939468089</c:v>
                </c:pt>
                <c:pt idx="42" c:formatCode="0.000">
                  <c:v>2.26079287218547</c:v>
                </c:pt>
                <c:pt idx="43" c:formatCode="0.000">
                  <c:v>2.4769057485243</c:v>
                </c:pt>
                <c:pt idx="44" c:formatCode="0.000">
                  <c:v>2.72133160212196</c:v>
                </c:pt>
                <c:pt idx="45" c:formatCode="0.000">
                  <c:v>2.90601462002551</c:v>
                </c:pt>
                <c:pt idx="46" c:formatCode="0.000">
                  <c:v>3.12577236883045</c:v>
                </c:pt>
                <c:pt idx="47" c:formatCode="0.000">
                  <c:v>3.38833895402718</c:v>
                </c:pt>
                <c:pt idx="48" c:formatCode="0.000">
                  <c:v>3.71052991373802</c:v>
                </c:pt>
                <c:pt idx="49" c:formatCode="0.000">
                  <c:v>4.06279084249656</c:v>
                </c:pt>
                <c:pt idx="50" c:formatCode="0.000">
                  <c:v>4.48534289856658</c:v>
                </c:pt>
                <c:pt idx="51" c:formatCode="0.000">
                  <c:v>5.01169100595264</c:v>
                </c:pt>
                <c:pt idx="52" c:formatCode="0.000">
                  <c:v>5.69885572194477</c:v>
                </c:pt>
                <c:pt idx="53" c:formatCode="0.000">
                  <c:v>6.70276649667881</c:v>
                </c:pt>
                <c:pt idx="54" c:formatCode="0.000">
                  <c:v>8.34451951484531</c:v>
                </c:pt>
                <c:pt idx="55" c:formatCode="0.000">
                  <c:v>10.6407221234268</c:v>
                </c:pt>
                <c:pt idx="56" c:formatCode="0.000">
                  <c:v>13.6467577582611</c:v>
                </c:pt>
                <c:pt idx="57" c:formatCode="0.000">
                  <c:v>16.8635841018084</c:v>
                </c:pt>
                <c:pt idx="58" c:formatCode="0.000">
                  <c:v>20.599940347872</c:v>
                </c:pt>
                <c:pt idx="59" c:formatCode="0.000">
                  <c:v>24.2242429507666</c:v>
                </c:pt>
                <c:pt idx="60" c:formatCode="0.000">
                  <c:v>28.0870859806893</c:v>
                </c:pt>
                <c:pt idx="61" c:formatCode="0.000">
                  <c:v>31.9728869908003</c:v>
                </c:pt>
                <c:pt idx="62" c:formatCode="0.000">
                  <c:v>35.9369816142985</c:v>
                </c:pt>
                <c:pt idx="63" c:formatCode="0.000">
                  <c:v>40.1527609435391</c:v>
                </c:pt>
                <c:pt idx="64" c:formatCode="0.000">
                  <c:v>43.6457946067116</c:v>
                </c:pt>
                <c:pt idx="65" c:formatCode="0.000">
                  <c:v>46.5041239224148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Jilin!$G$15:$G$93</c:f>
              <c:numCache>
                <c:formatCode>0.000</c:formatCode>
                <c:ptCount val="79"/>
                <c:pt idx="1">
                  <c:v>0.105832323174888</c:v>
                </c:pt>
                <c:pt idx="2">
                  <c:v>0.119152182749654</c:v>
                </c:pt>
                <c:pt idx="3">
                  <c:v>0.13754278867943</c:v>
                </c:pt>
                <c:pt idx="4">
                  <c:v>0.159587735746992</c:v>
                </c:pt>
                <c:pt idx="5">
                  <c:v>0.176556217349568</c:v>
                </c:pt>
                <c:pt idx="6">
                  <c:v>0.194039702476754</c:v>
                </c:pt>
                <c:pt idx="7">
                  <c:v>0.224828968541758</c:v>
                </c:pt>
                <c:pt idx="8">
                  <c:v>0.258954718889733</c:v>
                </c:pt>
                <c:pt idx="9">
                  <c:v>0.280476454486017</c:v>
                </c:pt>
                <c:pt idx="10">
                  <c:v>0.284483998627551</c:v>
                </c:pt>
                <c:pt idx="11">
                  <c:v>0.285353503318643</c:v>
                </c:pt>
                <c:pt idx="12">
                  <c:v>0.292472857676884</c:v>
                </c:pt>
                <c:pt idx="13">
                  <c:v>0.304602249405402</c:v>
                </c:pt>
                <c:pt idx="14">
                  <c:v>0.316725966537737</c:v>
                </c:pt>
                <c:pt idx="15">
                  <c:v>0.323106801144841</c:v>
                </c:pt>
                <c:pt idx="16">
                  <c:v>0.325232907407338</c:v>
                </c:pt>
                <c:pt idx="17">
                  <c:v>0.329419219610866</c:v>
                </c:pt>
                <c:pt idx="18">
                  <c:v>0.340829825104129</c:v>
                </c:pt>
                <c:pt idx="19">
                  <c:v>0.362620288504913</c:v>
                </c:pt>
                <c:pt idx="20">
                  <c:v>0.389014217900641</c:v>
                </c:pt>
                <c:pt idx="21">
                  <c:v>0.417460757381673</c:v>
                </c:pt>
                <c:pt idx="22">
                  <c:v>0.448541297625481</c:v>
                </c:pt>
                <c:pt idx="23">
                  <c:v>0.482066640067242</c:v>
                </c:pt>
                <c:pt idx="24">
                  <c:v>0.510815527621656</c:v>
                </c:pt>
                <c:pt idx="25">
                  <c:v>0.529723855177006</c:v>
                </c:pt>
                <c:pt idx="26">
                  <c:v>0.55983899518037</c:v>
                </c:pt>
                <c:pt idx="27">
                  <c:v>0.604454714021206</c:v>
                </c:pt>
                <c:pt idx="28">
                  <c:v>0.651324266244811</c:v>
                </c:pt>
                <c:pt idx="29">
                  <c:v>0.69517071899239</c:v>
                </c:pt>
                <c:pt idx="30">
                  <c:v>0.745784002349186</c:v>
                </c:pt>
                <c:pt idx="31">
                  <c:v>0.807782975058415</c:v>
                </c:pt>
                <c:pt idx="32">
                  <c:v>0.883531936096851</c:v>
                </c:pt>
                <c:pt idx="33">
                  <c:v>1</c:v>
                </c:pt>
                <c:pt idx="34">
                  <c:v>1.1350390879765</c:v>
                </c:pt>
                <c:pt idx="35">
                  <c:v>1.27438242627651</c:v>
                </c:pt>
                <c:pt idx="36">
                  <c:v>1.4334072000339</c:v>
                </c:pt>
                <c:pt idx="37">
                  <c:v>1.56083317055582</c:v>
                </c:pt>
                <c:pt idx="38">
                  <c:v>1.65966112886841</c:v>
                </c:pt>
                <c:pt idx="39">
                  <c:v>1.77799544781895</c:v>
                </c:pt>
                <c:pt idx="40">
                  <c:v>1.91762517075284</c:v>
                </c:pt>
                <c:pt idx="41">
                  <c:v>2.11085735617598</c:v>
                </c:pt>
                <c:pt idx="42">
                  <c:v>2.36152478744115</c:v>
                </c:pt>
                <c:pt idx="43">
                  <c:v>2.60758101068433</c:v>
                </c:pt>
                <c:pt idx="44">
                  <c:v>2.86873533465826</c:v>
                </c:pt>
                <c:pt idx="45">
                  <c:v>3.11997389259987</c:v>
                </c:pt>
                <c:pt idx="46">
                  <c:v>3.35525380085324</c:v>
                </c:pt>
                <c:pt idx="47">
                  <c:v>3.64004555784585</c:v>
                </c:pt>
                <c:pt idx="48">
                  <c:v>3.9896087093468</c:v>
                </c:pt>
                <c:pt idx="49">
                  <c:v>4.39071630467288</c:v>
                </c:pt>
                <c:pt idx="50">
                  <c:v>4.85268541856988</c:v>
                </c:pt>
                <c:pt idx="51">
                  <c:v>5.40357019162847</c:v>
                </c:pt>
                <c:pt idx="52">
                  <c:v>6.1187345525765</c:v>
                </c:pt>
                <c:pt idx="53">
                  <c:v>7.13199099041386</c:v>
                </c:pt>
                <c:pt idx="54">
                  <c:v>8.70651506227194</c:v>
                </c:pt>
                <c:pt idx="55">
                  <c:v>11.0533296395678</c:v>
                </c:pt>
                <c:pt idx="56">
                  <c:v>14.3223018392664</c:v>
                </c:pt>
                <c:pt idx="57">
                  <c:v>18.2022893459257</c:v>
                </c:pt>
                <c:pt idx="58">
                  <c:v>22.5740393101788</c:v>
                </c:pt>
                <c:pt idx="59">
                  <c:v>27.2077469833891</c:v>
                </c:pt>
                <c:pt idx="60">
                  <c:v>31.8564200199278</c:v>
                </c:pt>
                <c:pt idx="61">
                  <c:v>36.6559643468723</c:v>
                </c:pt>
                <c:pt idx="62">
                  <c:v>41.4999630078659</c:v>
                </c:pt>
                <c:pt idx="63">
                  <c:v>46.5590477373021</c:v>
                </c:pt>
                <c:pt idx="64">
                  <c:v>51.2662195213948</c:v>
                </c:pt>
                <c:pt idx="65">
                  <c:v>54.7542009765932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Jilin!$AE$15:$AE$93</c:f>
              <c:numCache>
                <c:formatCode>0.000</c:formatCode>
                <c:ptCount val="79"/>
                <c:pt idx="0">
                  <c:v>0.0658928732329325</c:v>
                </c:pt>
                <c:pt idx="1">
                  <c:v>0.0707252781191189</c:v>
                </c:pt>
                <c:pt idx="2">
                  <c:v>0.0836275515670975</c:v>
                </c:pt>
                <c:pt idx="3">
                  <c:v>0.100147797225796</c:v>
                </c:pt>
                <c:pt idx="4">
                  <c:v>0.120024830057899</c:v>
                </c:pt>
                <c:pt idx="5">
                  <c:v>0.137347451577995</c:v>
                </c:pt>
                <c:pt idx="6">
                  <c:v>0.155646132436826</c:v>
                </c:pt>
                <c:pt idx="7">
                  <c:v>0.183356717668203</c:v>
                </c:pt>
                <c:pt idx="8">
                  <c:v>0.214383868421132</c:v>
                </c:pt>
                <c:pt idx="9">
                  <c:v>0.238161814940661</c:v>
                </c:pt>
                <c:pt idx="10">
                  <c:v>0.250918697204202</c:v>
                </c:pt>
                <c:pt idx="11">
                  <c:v>0.261387062989113</c:v>
                </c:pt>
                <c:pt idx="12">
                  <c:v>0.275478198830877</c:v>
                </c:pt>
                <c:pt idx="13">
                  <c:v>0.292652513118648</c:v>
                </c:pt>
                <c:pt idx="14">
                  <c:v>0.309734460403722</c:v>
                </c:pt>
                <c:pt idx="15">
                  <c:v>0.322793523794578</c:v>
                </c:pt>
                <c:pt idx="16">
                  <c:v>0.332509108371896</c:v>
                </c:pt>
                <c:pt idx="17">
                  <c:v>0.342993657023816</c:v>
                </c:pt>
                <c:pt idx="18">
                  <c:v>0.358006260042965</c:v>
                </c:pt>
                <c:pt idx="19">
                  <c:v>0.380074407411695</c:v>
                </c:pt>
                <c:pt idx="20">
                  <c:v>0.405653820065265</c:v>
                </c:pt>
                <c:pt idx="21">
                  <c:v>0.433292658835633</c:v>
                </c:pt>
                <c:pt idx="22">
                  <c:v>0.463508625859896</c:v>
                </c:pt>
                <c:pt idx="23">
                  <c:v>0.496311262767391</c:v>
                </c:pt>
                <c:pt idx="24">
                  <c:v>0.526918442631751</c:v>
                </c:pt>
                <c:pt idx="25">
                  <c:v>0.551743960718879</c:v>
                </c:pt>
                <c:pt idx="26">
                  <c:v>0.584494636397416</c:v>
                </c:pt>
                <c:pt idx="27">
                  <c:v>0.62771145869692</c:v>
                </c:pt>
                <c:pt idx="28">
                  <c:v>0.673755741866684</c:v>
                </c:pt>
                <c:pt idx="29">
                  <c:v>0.719091472544026</c:v>
                </c:pt>
                <c:pt idx="30">
                  <c:v>0.770061470808859</c:v>
                </c:pt>
                <c:pt idx="31">
                  <c:v>0.829854930734882</c:v>
                </c:pt>
                <c:pt idx="32">
                  <c:v>0.900396298505893</c:v>
                </c:pt>
                <c:pt idx="33">
                  <c:v>1</c:v>
                </c:pt>
                <c:pt idx="34">
                  <c:v>1.11554535057364</c:v>
                </c:pt>
                <c:pt idx="35">
                  <c:v>1.23829302257512</c:v>
                </c:pt>
                <c:pt idx="36">
                  <c:v>1.37828661619351</c:v>
                </c:pt>
                <c:pt idx="37">
                  <c:v>1.50234915480623</c:v>
                </c:pt>
                <c:pt idx="38">
                  <c:v>1.61131350746514</c:v>
                </c:pt>
                <c:pt idx="39">
                  <c:v>1.73619847397865</c:v>
                </c:pt>
                <c:pt idx="40">
                  <c:v>1.87878918613745</c:v>
                </c:pt>
                <c:pt idx="41">
                  <c:v>2.06150684431953</c:v>
                </c:pt>
                <c:pt idx="42">
                  <c:v>2.28891446432793</c:v>
                </c:pt>
                <c:pt idx="43">
                  <c:v>2.5172253670008</c:v>
                </c:pt>
                <c:pt idx="44">
                  <c:v>2.76568076974462</c:v>
                </c:pt>
                <c:pt idx="45">
                  <c:v>3.02137961954364</c:v>
                </c:pt>
                <c:pt idx="46">
                  <c:v>3.27160662500836</c:v>
                </c:pt>
                <c:pt idx="47">
                  <c:v>3.56342171338462</c:v>
                </c:pt>
                <c:pt idx="48">
                  <c:v>3.9090072098286</c:v>
                </c:pt>
                <c:pt idx="49">
                  <c:v>4.29876681403011</c:v>
                </c:pt>
                <c:pt idx="50">
                  <c:v>4.74281249692817</c:v>
                </c:pt>
                <c:pt idx="51">
                  <c:v>5.25913371716536</c:v>
                </c:pt>
                <c:pt idx="52">
                  <c:v>5.90567084964106</c:v>
                </c:pt>
                <c:pt idx="53">
                  <c:v>6.77619898701251</c:v>
                </c:pt>
                <c:pt idx="54">
                  <c:v>8.06025190689638</c:v>
                </c:pt>
                <c:pt idx="55">
                  <c:v>9.92839202783856</c:v>
                </c:pt>
                <c:pt idx="56">
                  <c:v>12.5267950975633</c:v>
                </c:pt>
                <c:pt idx="57">
                  <c:v>15.6663905318487</c:v>
                </c:pt>
                <c:pt idx="58">
                  <c:v>19.2877487773494</c:v>
                </c:pt>
                <c:pt idx="59">
                  <c:v>23.3038197984503</c:v>
                </c:pt>
                <c:pt idx="60">
                  <c:v>27.5305391455054</c:v>
                </c:pt>
                <c:pt idx="61">
                  <c:v>32.0262058255086</c:v>
                </c:pt>
                <c:pt idx="62">
                  <c:v>36.7417115786066</c:v>
                </c:pt>
                <c:pt idx="63">
                  <c:v>41.7683921951612</c:v>
                </c:pt>
                <c:pt idx="64">
                  <c:v>46.7485479871933</c:v>
                </c:pt>
                <c:pt idx="65">
                  <c:v>51.0943918466912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Jilin!$AZ$15:$AZ$93</c:f>
              <c:numCache>
                <c:formatCode>0.000</c:formatCode>
                <c:ptCount val="79"/>
                <c:pt idx="0">
                  <c:v>0.101534035712453</c:v>
                </c:pt>
                <c:pt idx="1">
                  <c:v>0.106143590829779</c:v>
                </c:pt>
                <c:pt idx="2">
                  <c:v>0.120129757188915</c:v>
                </c:pt>
                <c:pt idx="3">
                  <c:v>0.135208685295468</c:v>
                </c:pt>
                <c:pt idx="4">
                  <c:v>0.157510990929195</c:v>
                </c:pt>
                <c:pt idx="5">
                  <c:v>0.17431558412994</c:v>
                </c:pt>
                <c:pt idx="6">
                  <c:v>0.192254877894604</c:v>
                </c:pt>
                <c:pt idx="7">
                  <c:v>0.223267516585885</c:v>
                </c:pt>
                <c:pt idx="8">
                  <c:v>0.257397787824506</c:v>
                </c:pt>
                <c:pt idx="9">
                  <c:v>0.278584494408175</c:v>
                </c:pt>
                <c:pt idx="10">
                  <c:v>0.282519132104578</c:v>
                </c:pt>
                <c:pt idx="11">
                  <c:v>0.283706575489079</c:v>
                </c:pt>
                <c:pt idx="12">
                  <c:v>0.291058297271048</c:v>
                </c:pt>
                <c:pt idx="13">
                  <c:v>0.303343236779267</c:v>
                </c:pt>
                <c:pt idx="14">
                  <c:v>0.315475501523941</c:v>
                </c:pt>
                <c:pt idx="15">
                  <c:v>0.321796358484233</c:v>
                </c:pt>
                <c:pt idx="16">
                  <c:v>0.323994416838232</c:v>
                </c:pt>
                <c:pt idx="17">
                  <c:v>0.328347117391375</c:v>
                </c:pt>
                <c:pt idx="18">
                  <c:v>0.339991245435413</c:v>
                </c:pt>
                <c:pt idx="19">
                  <c:v>0.36200000986483</c:v>
                </c:pt>
                <c:pt idx="20">
                  <c:v>0.388346280586458</c:v>
                </c:pt>
                <c:pt idx="21">
                  <c:v>0.416891500646758</c:v>
                </c:pt>
                <c:pt idx="22">
                  <c:v>0.44793146249877</c:v>
                </c:pt>
                <c:pt idx="23">
                  <c:v>0.481534099340571</c:v>
                </c:pt>
                <c:pt idx="24">
                  <c:v>0.509983337186927</c:v>
                </c:pt>
                <c:pt idx="25">
                  <c:v>0.528830308049747</c:v>
                </c:pt>
                <c:pt idx="26">
                  <c:v>0.559443218084003</c:v>
                </c:pt>
                <c:pt idx="27">
                  <c:v>0.604022166161839</c:v>
                </c:pt>
                <c:pt idx="28">
                  <c:v>0.65085264101091</c:v>
                </c:pt>
                <c:pt idx="29">
                  <c:v>0.694468575181226</c:v>
                </c:pt>
                <c:pt idx="30">
                  <c:v>0.745397231964829</c:v>
                </c:pt>
                <c:pt idx="31">
                  <c:v>0.807269948742156</c:v>
                </c:pt>
                <c:pt idx="32">
                  <c:v>0.883065899638282</c:v>
                </c:pt>
                <c:pt idx="33">
                  <c:v>1</c:v>
                </c:pt>
                <c:pt idx="34">
                  <c:v>1.13402629432355</c:v>
                </c:pt>
                <c:pt idx="35">
                  <c:v>1.27328160885734</c:v>
                </c:pt>
                <c:pt idx="36">
                  <c:v>1.43183749540235</c:v>
                </c:pt>
                <c:pt idx="37">
                  <c:v>1.55740941112876</c:v>
                </c:pt>
                <c:pt idx="38">
                  <c:v>1.65639028430657</c:v>
                </c:pt>
                <c:pt idx="39">
                  <c:v>1.77467264519901</c:v>
                </c:pt>
                <c:pt idx="40">
                  <c:v>1.91366787958052</c:v>
                </c:pt>
                <c:pt idx="41">
                  <c:v>2.1013621440299</c:v>
                </c:pt>
                <c:pt idx="42">
                  <c:v>2.34329024416271</c:v>
                </c:pt>
                <c:pt idx="43">
                  <c:v>2.58728572234626</c:v>
                </c:pt>
                <c:pt idx="44">
                  <c:v>2.84645365704674</c:v>
                </c:pt>
                <c:pt idx="45">
                  <c:v>3.09292777798454</c:v>
                </c:pt>
                <c:pt idx="46">
                  <c:v>3.3260401911492</c:v>
                </c:pt>
                <c:pt idx="47">
                  <c:v>3.6082251500779</c:v>
                </c:pt>
                <c:pt idx="48">
                  <c:v>3.9542815761561</c:v>
                </c:pt>
                <c:pt idx="49">
                  <c:v>4.350511174591</c:v>
                </c:pt>
                <c:pt idx="50">
                  <c:v>4.80756101285011</c:v>
                </c:pt>
                <c:pt idx="51">
                  <c:v>5.35221609253756</c:v>
                </c:pt>
                <c:pt idx="52">
                  <c:v>6.06296073165116</c:v>
                </c:pt>
                <c:pt idx="53">
                  <c:v>7.06496833771073</c:v>
                </c:pt>
                <c:pt idx="54">
                  <c:v>8.6221371303726</c:v>
                </c:pt>
                <c:pt idx="55">
                  <c:v>10.9376306507975</c:v>
                </c:pt>
                <c:pt idx="56">
                  <c:v>14.1469994448892</c:v>
                </c:pt>
                <c:pt idx="57">
                  <c:v>17.9242332724158</c:v>
                </c:pt>
                <c:pt idx="58">
                  <c:v>22.1922257538985</c:v>
                </c:pt>
                <c:pt idx="59">
                  <c:v>26.6815757196796</c:v>
                </c:pt>
                <c:pt idx="60">
                  <c:v>31.2227081308893</c:v>
                </c:pt>
                <c:pt idx="61">
                  <c:v>35.901571926973</c:v>
                </c:pt>
                <c:pt idx="62">
                  <c:v>40.6300242719265</c:v>
                </c:pt>
                <c:pt idx="63">
                  <c:v>45.5715089243798</c:v>
                </c:pt>
                <c:pt idx="64">
                  <c:v>50.1426055597039</c:v>
                </c:pt>
                <c:pt idx="65">
                  <c:v>53.5343123172075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Jilin!$G$53:$G$76</c:f>
              <c:numCache>
                <c:formatCode>0.000</c:formatCode>
                <c:ptCount val="24"/>
                <c:pt idx="0">
                  <c:v>1.65966112886841</c:v>
                </c:pt>
                <c:pt idx="1">
                  <c:v>1.77799544781895</c:v>
                </c:pt>
                <c:pt idx="2">
                  <c:v>1.91762517075284</c:v>
                </c:pt>
                <c:pt idx="3">
                  <c:v>2.11085735617598</c:v>
                </c:pt>
                <c:pt idx="4">
                  <c:v>2.36152478744115</c:v>
                </c:pt>
                <c:pt idx="5">
                  <c:v>2.60758101068433</c:v>
                </c:pt>
                <c:pt idx="6">
                  <c:v>2.86873533465826</c:v>
                </c:pt>
                <c:pt idx="7">
                  <c:v>3.11997389259987</c:v>
                </c:pt>
                <c:pt idx="8">
                  <c:v>3.35525380085324</c:v>
                </c:pt>
                <c:pt idx="9">
                  <c:v>3.64004555784585</c:v>
                </c:pt>
                <c:pt idx="10">
                  <c:v>3.9896087093468</c:v>
                </c:pt>
                <c:pt idx="11">
                  <c:v>4.39071630467288</c:v>
                </c:pt>
                <c:pt idx="12">
                  <c:v>4.85268541856988</c:v>
                </c:pt>
                <c:pt idx="13">
                  <c:v>5.40357019162847</c:v>
                </c:pt>
                <c:pt idx="14">
                  <c:v>6.1187345525765</c:v>
                </c:pt>
                <c:pt idx="15">
                  <c:v>7.13199099041386</c:v>
                </c:pt>
                <c:pt idx="16">
                  <c:v>8.70651506227194</c:v>
                </c:pt>
                <c:pt idx="17">
                  <c:v>11.0533296395678</c:v>
                </c:pt>
                <c:pt idx="18">
                  <c:v>14.3223018392664</c:v>
                </c:pt>
                <c:pt idx="19">
                  <c:v>18.2022893459257</c:v>
                </c:pt>
                <c:pt idx="20">
                  <c:v>22.5740393101788</c:v>
                </c:pt>
                <c:pt idx="21">
                  <c:v>27.2077469833891</c:v>
                </c:pt>
                <c:pt idx="22">
                  <c:v>31.8564200199278</c:v>
                </c:pt>
                <c:pt idx="23">
                  <c:v>36.6559643468723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Jilin!$AE$53:$AE$76</c:f>
              <c:numCache>
                <c:formatCode>0.000</c:formatCode>
                <c:ptCount val="24"/>
                <c:pt idx="0">
                  <c:v>1.61131350746514</c:v>
                </c:pt>
                <c:pt idx="1">
                  <c:v>1.73619847397865</c:v>
                </c:pt>
                <c:pt idx="2">
                  <c:v>1.87878918613745</c:v>
                </c:pt>
                <c:pt idx="3">
                  <c:v>2.06150684431953</c:v>
                </c:pt>
                <c:pt idx="4">
                  <c:v>2.28891446432793</c:v>
                </c:pt>
                <c:pt idx="5">
                  <c:v>2.5172253670008</c:v>
                </c:pt>
                <c:pt idx="6">
                  <c:v>2.76568076974462</c:v>
                </c:pt>
                <c:pt idx="7">
                  <c:v>3.02137961954364</c:v>
                </c:pt>
                <c:pt idx="8">
                  <c:v>3.27160662500836</c:v>
                </c:pt>
                <c:pt idx="9">
                  <c:v>3.56342171338462</c:v>
                </c:pt>
                <c:pt idx="10">
                  <c:v>3.9090072098286</c:v>
                </c:pt>
                <c:pt idx="11">
                  <c:v>4.29876681403011</c:v>
                </c:pt>
                <c:pt idx="12">
                  <c:v>4.74281249692817</c:v>
                </c:pt>
                <c:pt idx="13">
                  <c:v>5.25913371716536</c:v>
                </c:pt>
                <c:pt idx="14">
                  <c:v>5.90567084964106</c:v>
                </c:pt>
                <c:pt idx="15">
                  <c:v>6.77619898701251</c:v>
                </c:pt>
                <c:pt idx="16">
                  <c:v>8.06025190689638</c:v>
                </c:pt>
                <c:pt idx="17">
                  <c:v>9.92839202783856</c:v>
                </c:pt>
                <c:pt idx="18">
                  <c:v>12.5267950975633</c:v>
                </c:pt>
                <c:pt idx="19">
                  <c:v>15.6663905318487</c:v>
                </c:pt>
                <c:pt idx="20">
                  <c:v>19.2877487773494</c:v>
                </c:pt>
                <c:pt idx="21">
                  <c:v>23.3038197984503</c:v>
                </c:pt>
                <c:pt idx="22">
                  <c:v>27.5305391455054</c:v>
                </c:pt>
                <c:pt idx="23">
                  <c:v>32.0262058255086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Jilin!$AZ$53:$AZ$76</c:f>
              <c:numCache>
                <c:formatCode>0.000</c:formatCode>
                <c:ptCount val="24"/>
                <c:pt idx="0">
                  <c:v>1.65639028430657</c:v>
                </c:pt>
                <c:pt idx="1">
                  <c:v>1.77467264519901</c:v>
                </c:pt>
                <c:pt idx="2">
                  <c:v>1.91366787958052</c:v>
                </c:pt>
                <c:pt idx="3">
                  <c:v>2.1013621440299</c:v>
                </c:pt>
                <c:pt idx="4">
                  <c:v>2.34329024416271</c:v>
                </c:pt>
                <c:pt idx="5">
                  <c:v>2.58728572234626</c:v>
                </c:pt>
                <c:pt idx="6">
                  <c:v>2.84645365704674</c:v>
                </c:pt>
                <c:pt idx="7">
                  <c:v>3.09292777798454</c:v>
                </c:pt>
                <c:pt idx="8">
                  <c:v>3.3260401911492</c:v>
                </c:pt>
                <c:pt idx="9">
                  <c:v>3.6082251500779</c:v>
                </c:pt>
                <c:pt idx="10">
                  <c:v>3.9542815761561</c:v>
                </c:pt>
                <c:pt idx="11">
                  <c:v>4.350511174591</c:v>
                </c:pt>
                <c:pt idx="12">
                  <c:v>4.80756101285011</c:v>
                </c:pt>
                <c:pt idx="13">
                  <c:v>5.35221609253756</c:v>
                </c:pt>
                <c:pt idx="14">
                  <c:v>6.06296073165116</c:v>
                </c:pt>
                <c:pt idx="15">
                  <c:v>7.06496833771073</c:v>
                </c:pt>
                <c:pt idx="16">
                  <c:v>8.6221371303726</c:v>
                </c:pt>
                <c:pt idx="17">
                  <c:v>10.9376306507975</c:v>
                </c:pt>
                <c:pt idx="18">
                  <c:v>14.1469994448892</c:v>
                </c:pt>
                <c:pt idx="19">
                  <c:v>17.9242332724158</c:v>
                </c:pt>
                <c:pt idx="20">
                  <c:v>22.1922257538985</c:v>
                </c:pt>
                <c:pt idx="21">
                  <c:v>26.6815757196796</c:v>
                </c:pt>
                <c:pt idx="22">
                  <c:v>31.2227081308893</c:v>
                </c:pt>
                <c:pt idx="23">
                  <c:v>35.901571926973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Jilin!$E$15:$E$93</c:f>
              <c:numCache>
                <c:formatCode>0.000</c:formatCode>
                <c:ptCount val="79"/>
                <c:pt idx="0">
                  <c:v>0.0961997943139201</c:v>
                </c:pt>
                <c:pt idx="1">
                  <c:v>0.104332689135339</c:v>
                </c:pt>
                <c:pt idx="2">
                  <c:v>0.121033971694873</c:v>
                </c:pt>
                <c:pt idx="3">
                  <c:v>0.138551725896543</c:v>
                </c:pt>
                <c:pt idx="4">
                  <c:v>0.162096815178392</c:v>
                </c:pt>
                <c:pt idx="5">
                  <c:v>0.170318942931314</c:v>
                </c:pt>
                <c:pt idx="6">
                  <c:v>0.194869076211201</c:v>
                </c:pt>
                <c:pt idx="7">
                  <c:v>0.227639606197896</c:v>
                </c:pt>
                <c:pt idx="8">
                  <c:v>0.25843300344679</c:v>
                </c:pt>
                <c:pt idx="9">
                  <c:v>0.268147591859368</c:v>
                </c:pt>
                <c:pt idx="10">
                  <c:v>0.266942349090684</c:v>
                </c:pt>
                <c:pt idx="11">
                  <c:v>0.271082625033565</c:v>
                </c:pt>
                <c:pt idx="12">
                  <c:v>0.280963896353463</c:v>
                </c:pt>
                <c:pt idx="13">
                  <c:v>0.294178782332983</c:v>
                </c:pt>
                <c:pt idx="14">
                  <c:v>0.304024513004731</c:v>
                </c:pt>
                <c:pt idx="15">
                  <c:v>0.306722433612728</c:v>
                </c:pt>
                <c:pt idx="16">
                  <c:v>0.308759233183095</c:v>
                </c:pt>
                <c:pt idx="17">
                  <c:v>0.315129808643412</c:v>
                </c:pt>
                <c:pt idx="18">
                  <c:v>0.330288760198964</c:v>
                </c:pt>
                <c:pt idx="19">
                  <c:v>0.355700785815593</c:v>
                </c:pt>
                <c:pt idx="20">
                  <c:v>0.379309288923392</c:v>
                </c:pt>
                <c:pt idx="21">
                  <c:v>0.408526989371698</c:v>
                </c:pt>
                <c:pt idx="22">
                  <c:v>0.437055135250003</c:v>
                </c:pt>
                <c:pt idx="23">
                  <c:v>0.470841481138019</c:v>
                </c:pt>
                <c:pt idx="24">
                  <c:v>0.490767428940357</c:v>
                </c:pt>
                <c:pt idx="25">
                  <c:v>0.506711168731778</c:v>
                </c:pt>
                <c:pt idx="26">
                  <c:v>0.547002274212149</c:v>
                </c:pt>
                <c:pt idx="27">
                  <c:v>0.589442572475996</c:v>
                </c:pt>
                <c:pt idx="28">
                  <c:v>0.634021080078078</c:v>
                </c:pt>
                <c:pt idx="29">
                  <c:v>0.671077517522495</c:v>
                </c:pt>
                <c:pt idx="30">
                  <c:v>0.72803190131114</c:v>
                </c:pt>
                <c:pt idx="31">
                  <c:v>0.78590346703654</c:v>
                </c:pt>
                <c:pt idx="32">
                  <c:v>0.867985262187926</c:v>
                </c:pt>
                <c:pt idx="33">
                  <c:v>1</c:v>
                </c:pt>
                <c:pt idx="34">
                  <c:v>1.11625510766846</c:v>
                </c:pt>
                <c:pt idx="35">
                  <c:v>1.25691360482409</c:v>
                </c:pt>
                <c:pt idx="36">
                  <c:v>1.40968049223206</c:v>
                </c:pt>
                <c:pt idx="37">
                  <c:v>1.49357733845642</c:v>
                </c:pt>
                <c:pt idx="38">
                  <c:v>1.59510629020929</c:v>
                </c:pt>
                <c:pt idx="39">
                  <c:v>1.71312909029063</c:v>
                </c:pt>
                <c:pt idx="40">
                  <c:v>1.84849545558388</c:v>
                </c:pt>
                <c:pt idx="41">
                  <c:v>2.03628362169448</c:v>
                </c:pt>
                <c:pt idx="42">
                  <c:v>2.26127971627472</c:v>
                </c:pt>
                <c:pt idx="43">
                  <c:v>2.47709092711715</c:v>
                </c:pt>
                <c:pt idx="44">
                  <c:v>2.720467967718</c:v>
                </c:pt>
                <c:pt idx="45">
                  <c:v>2.90546104615914</c:v>
                </c:pt>
                <c:pt idx="46">
                  <c:v>3.12551933366972</c:v>
                </c:pt>
                <c:pt idx="47">
                  <c:v>3.38789765304181</c:v>
                </c:pt>
                <c:pt idx="48">
                  <c:v>3.71036385808648</c:v>
                </c:pt>
                <c:pt idx="49">
                  <c:v>4.0623738204502</c:v>
                </c:pt>
                <c:pt idx="50">
                  <c:v>4.48456254034454</c:v>
                </c:pt>
                <c:pt idx="51">
                  <c:v>5.010203564054</c:v>
                </c:pt>
                <c:pt idx="52">
                  <c:v>5.6978196732873</c:v>
                </c:pt>
                <c:pt idx="53">
                  <c:v>6.69739824079</c:v>
                </c:pt>
                <c:pt idx="54">
                  <c:v>8.32706528286387</c:v>
                </c:pt>
                <c:pt idx="55">
                  <c:v>10.6063905530314</c:v>
                </c:pt>
                <c:pt idx="56">
                  <c:v>13.5893350663589</c:v>
                </c:pt>
                <c:pt idx="57">
                  <c:v>16.7769386374152</c:v>
                </c:pt>
                <c:pt idx="58">
                  <c:v>20.4678895431672</c:v>
                </c:pt>
                <c:pt idx="59">
                  <c:v>24.0633742878614</c:v>
                </c:pt>
                <c:pt idx="60">
                  <c:v>27.9048739922815</c:v>
                </c:pt>
                <c:pt idx="61">
                  <c:v>31.7662929381718</c:v>
                </c:pt>
                <c:pt idx="62">
                  <c:v>35.7036769604084</c:v>
                </c:pt>
                <c:pt idx="63">
                  <c:v>39.8915422446724</c:v>
                </c:pt>
                <c:pt idx="64">
                  <c:v>43.3713573651046</c:v>
                </c:pt>
                <c:pt idx="65">
                  <c:v>46.2129487284505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Jilin!$G$15:$G$93</c:f>
              <c:numCache>
                <c:formatCode>0.000</c:formatCode>
                <c:ptCount val="79"/>
                <c:pt idx="1">
                  <c:v>0.105832323174888</c:v>
                </c:pt>
                <c:pt idx="2">
                  <c:v>0.119152182749654</c:v>
                </c:pt>
                <c:pt idx="3">
                  <c:v>0.13754278867943</c:v>
                </c:pt>
                <c:pt idx="4">
                  <c:v>0.159587735746992</c:v>
                </c:pt>
                <c:pt idx="5">
                  <c:v>0.176556217349568</c:v>
                </c:pt>
                <c:pt idx="6">
                  <c:v>0.194039702476754</c:v>
                </c:pt>
                <c:pt idx="7">
                  <c:v>0.224828968541758</c:v>
                </c:pt>
                <c:pt idx="8">
                  <c:v>0.258954718889733</c:v>
                </c:pt>
                <c:pt idx="9">
                  <c:v>0.280476454486017</c:v>
                </c:pt>
                <c:pt idx="10">
                  <c:v>0.284483998627551</c:v>
                </c:pt>
                <c:pt idx="11">
                  <c:v>0.285353503318643</c:v>
                </c:pt>
                <c:pt idx="12">
                  <c:v>0.292472857676884</c:v>
                </c:pt>
                <c:pt idx="13">
                  <c:v>0.304602249405402</c:v>
                </c:pt>
                <c:pt idx="14">
                  <c:v>0.316725966537737</c:v>
                </c:pt>
                <c:pt idx="15">
                  <c:v>0.323106801144841</c:v>
                </c:pt>
                <c:pt idx="16">
                  <c:v>0.325232907407338</c:v>
                </c:pt>
                <c:pt idx="17">
                  <c:v>0.329419219610866</c:v>
                </c:pt>
                <c:pt idx="18">
                  <c:v>0.340829825104129</c:v>
                </c:pt>
                <c:pt idx="19">
                  <c:v>0.362620288504913</c:v>
                </c:pt>
                <c:pt idx="20">
                  <c:v>0.389014217900641</c:v>
                </c:pt>
                <c:pt idx="21">
                  <c:v>0.417460757381673</c:v>
                </c:pt>
                <c:pt idx="22">
                  <c:v>0.448541297625481</c:v>
                </c:pt>
                <c:pt idx="23">
                  <c:v>0.482066640067242</c:v>
                </c:pt>
                <c:pt idx="24">
                  <c:v>0.510815527621656</c:v>
                </c:pt>
                <c:pt idx="25">
                  <c:v>0.529723855177006</c:v>
                </c:pt>
                <c:pt idx="26">
                  <c:v>0.55983899518037</c:v>
                </c:pt>
                <c:pt idx="27">
                  <c:v>0.604454714021206</c:v>
                </c:pt>
                <c:pt idx="28">
                  <c:v>0.651324266244811</c:v>
                </c:pt>
                <c:pt idx="29">
                  <c:v>0.69517071899239</c:v>
                </c:pt>
                <c:pt idx="30">
                  <c:v>0.745784002349186</c:v>
                </c:pt>
                <c:pt idx="31">
                  <c:v>0.807782975058415</c:v>
                </c:pt>
                <c:pt idx="32">
                  <c:v>0.883531936096851</c:v>
                </c:pt>
                <c:pt idx="33">
                  <c:v>1</c:v>
                </c:pt>
                <c:pt idx="34">
                  <c:v>1.1350390879765</c:v>
                </c:pt>
                <c:pt idx="35">
                  <c:v>1.27438242627651</c:v>
                </c:pt>
                <c:pt idx="36">
                  <c:v>1.4334072000339</c:v>
                </c:pt>
                <c:pt idx="37">
                  <c:v>1.56083317055582</c:v>
                </c:pt>
                <c:pt idx="38">
                  <c:v>1.65966112886841</c:v>
                </c:pt>
                <c:pt idx="39">
                  <c:v>1.77799544781895</c:v>
                </c:pt>
                <c:pt idx="40">
                  <c:v>1.91762517075284</c:v>
                </c:pt>
                <c:pt idx="41">
                  <c:v>2.11085735617598</c:v>
                </c:pt>
                <c:pt idx="42">
                  <c:v>2.36152478744115</c:v>
                </c:pt>
                <c:pt idx="43">
                  <c:v>2.60758101068433</c:v>
                </c:pt>
                <c:pt idx="44">
                  <c:v>2.86873533465826</c:v>
                </c:pt>
                <c:pt idx="45">
                  <c:v>3.11997389259987</c:v>
                </c:pt>
                <c:pt idx="46">
                  <c:v>3.35525380085324</c:v>
                </c:pt>
                <c:pt idx="47">
                  <c:v>3.64004555784585</c:v>
                </c:pt>
                <c:pt idx="48">
                  <c:v>3.9896087093468</c:v>
                </c:pt>
                <c:pt idx="49">
                  <c:v>4.39071630467288</c:v>
                </c:pt>
                <c:pt idx="50">
                  <c:v>4.85268541856988</c:v>
                </c:pt>
                <c:pt idx="51">
                  <c:v>5.40357019162847</c:v>
                </c:pt>
                <c:pt idx="52">
                  <c:v>6.1187345525765</c:v>
                </c:pt>
                <c:pt idx="53">
                  <c:v>7.13199099041386</c:v>
                </c:pt>
                <c:pt idx="54">
                  <c:v>8.70651506227194</c:v>
                </c:pt>
                <c:pt idx="55">
                  <c:v>11.0533296395678</c:v>
                </c:pt>
                <c:pt idx="56">
                  <c:v>14.3223018392664</c:v>
                </c:pt>
                <c:pt idx="57">
                  <c:v>18.2022893459257</c:v>
                </c:pt>
                <c:pt idx="58">
                  <c:v>22.5740393101788</c:v>
                </c:pt>
                <c:pt idx="59">
                  <c:v>27.2077469833891</c:v>
                </c:pt>
                <c:pt idx="60">
                  <c:v>31.8564200199278</c:v>
                </c:pt>
                <c:pt idx="61">
                  <c:v>36.6559643468723</c:v>
                </c:pt>
                <c:pt idx="62">
                  <c:v>41.4999630078659</c:v>
                </c:pt>
                <c:pt idx="63">
                  <c:v>46.5590477373021</c:v>
                </c:pt>
                <c:pt idx="64">
                  <c:v>51.2662195213948</c:v>
                </c:pt>
                <c:pt idx="65">
                  <c:v>54.7542009765932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Jilin!$AC$15:$AC$93</c:f>
              <c:numCache>
                <c:formatCode>0.000</c:formatCode>
                <c:ptCount val="79"/>
                <c:pt idx="1">
                  <c:v>0.0866008338357152</c:v>
                </c:pt>
                <c:pt idx="2">
                  <c:v>0.10358166003027</c:v>
                </c:pt>
                <c:pt idx="3">
                  <c:v>0.121603740027403</c:v>
                </c:pt>
                <c:pt idx="4">
                  <c:v>0.144939315834832</c:v>
                </c:pt>
                <c:pt idx="5">
                  <c:v>0.15612235951556</c:v>
                </c:pt>
                <c:pt idx="6">
                  <c:v>0.180700759992338</c:v>
                </c:pt>
                <c:pt idx="7">
                  <c:v>0.212539841498989</c:v>
                </c:pt>
                <c:pt idx="8">
                  <c:v>0.243431386491456</c:v>
                </c:pt>
                <c:pt idx="9">
                  <c:v>0.257472842887605</c:v>
                </c:pt>
                <c:pt idx="10">
                  <c:v>0.262308261127776</c:v>
                </c:pt>
                <c:pt idx="11">
                  <c:v>0.270956035250868</c:v>
                </c:pt>
                <c:pt idx="12">
                  <c:v>0.283945952729486</c:v>
                </c:pt>
                <c:pt idx="13">
                  <c:v>0.299513156124454</c:v>
                </c:pt>
                <c:pt idx="14">
                  <c:v>0.312254237994782</c:v>
                </c:pt>
                <c:pt idx="15">
                  <c:v>0.318944054475985</c:v>
                </c:pt>
                <c:pt idx="16">
                  <c:v>0.32470708201867</c:v>
                </c:pt>
                <c:pt idx="17">
                  <c:v>0.333662988969433</c:v>
                </c:pt>
                <c:pt idx="18">
                  <c:v>0.349664691530418</c:v>
                </c:pt>
                <c:pt idx="19">
                  <c:v>0.374249799995252</c:v>
                </c:pt>
                <c:pt idx="20">
                  <c:v>0.397803356221508</c:v>
                </c:pt>
                <c:pt idx="21">
                  <c:v>0.426330822558774</c:v>
                </c:pt>
                <c:pt idx="22">
                  <c:v>0.454785528396157</c:v>
                </c:pt>
                <c:pt idx="23">
                  <c:v>0.487993144407637</c:v>
                </c:pt>
                <c:pt idx="24">
                  <c:v>0.510285464123999</c:v>
                </c:pt>
                <c:pt idx="25">
                  <c:v>0.529280753902898</c:v>
                </c:pt>
                <c:pt idx="26">
                  <c:v>0.568182890428975</c:v>
                </c:pt>
                <c:pt idx="27">
                  <c:v>0.609507188510821</c:v>
                </c:pt>
                <c:pt idx="28">
                  <c:v>0.653210514401215</c:v>
                </c:pt>
                <c:pt idx="29">
                  <c:v>0.691304610894685</c:v>
                </c:pt>
                <c:pt idx="30">
                  <c:v>0.746095622493529</c:v>
                </c:pt>
                <c:pt idx="31">
                  <c:v>0.802556707547614</c:v>
                </c:pt>
                <c:pt idx="32">
                  <c:v>0.879851054824505</c:v>
                </c:pt>
                <c:pt idx="33">
                  <c:v>1</c:v>
                </c:pt>
                <c:pt idx="34">
                  <c:v>1.11028692978902</c:v>
                </c:pt>
                <c:pt idx="35">
                  <c:v>1.24303766457118</c:v>
                </c:pt>
                <c:pt idx="36">
                  <c:v>1.3887379828745</c:v>
                </c:pt>
                <c:pt idx="37">
                  <c:v>1.48059856573699</c:v>
                </c:pt>
                <c:pt idx="38">
                  <c:v>1.58744601131627</c:v>
                </c:pt>
                <c:pt idx="39">
                  <c:v>1.708846698713</c:v>
                </c:pt>
                <c:pt idx="40">
                  <c:v>1.84586084164894</c:v>
                </c:pt>
                <c:pt idx="41">
                  <c:v>2.02778391167428</c:v>
                </c:pt>
                <c:pt idx="42">
                  <c:v>2.24298921590657</c:v>
                </c:pt>
                <c:pt idx="43">
                  <c:v>2.45629715059192</c:v>
                </c:pt>
                <c:pt idx="44">
                  <c:v>2.69688061621083</c:v>
                </c:pt>
                <c:pt idx="45">
                  <c:v>2.89267209996246</c:v>
                </c:pt>
                <c:pt idx="46">
                  <c:v>3.11906624512465</c:v>
                </c:pt>
                <c:pt idx="47">
                  <c:v>3.38348366287557</c:v>
                </c:pt>
                <c:pt idx="48">
                  <c:v>3.70069587745785</c:v>
                </c:pt>
                <c:pt idx="49">
                  <c:v>4.04815701249425</c:v>
                </c:pt>
                <c:pt idx="50">
                  <c:v>4.45923542729383</c:v>
                </c:pt>
                <c:pt idx="51">
                  <c:v>4.96271748492623</c:v>
                </c:pt>
                <c:pt idx="52">
                  <c:v>5.6082983678625</c:v>
                </c:pt>
                <c:pt idx="53">
                  <c:v>6.52920600990317</c:v>
                </c:pt>
                <c:pt idx="54">
                  <c:v>7.99802830619114</c:v>
                </c:pt>
                <c:pt idx="55">
                  <c:v>10.0477082038076</c:v>
                </c:pt>
                <c:pt idx="56">
                  <c:v>12.7444922261789</c:v>
                </c:pt>
                <c:pt idx="57">
                  <c:v>15.6969669854613</c:v>
                </c:pt>
                <c:pt idx="58">
                  <c:v>19.163724475543</c:v>
                </c:pt>
                <c:pt idx="59">
                  <c:v>22.6337855081633</c:v>
                </c:pt>
                <c:pt idx="60">
                  <c:v>26.3738390545116</c:v>
                </c:pt>
                <c:pt idx="61">
                  <c:v>30.2098435202863</c:v>
                </c:pt>
                <c:pt idx="62">
                  <c:v>34.1772679611716</c:v>
                </c:pt>
                <c:pt idx="63">
                  <c:v>38.4116217916672</c:v>
                </c:pt>
                <c:pt idx="64">
                  <c:v>42.1118500292426</c:v>
                </c:pt>
                <c:pt idx="65">
                  <c:v>45.3087967504517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Jilin!$AE$15:$AE$93</c:f>
              <c:numCache>
                <c:formatCode>0.000</c:formatCode>
                <c:ptCount val="79"/>
                <c:pt idx="0">
                  <c:v>0.0658928732329325</c:v>
                </c:pt>
                <c:pt idx="1">
                  <c:v>0.0707252781191189</c:v>
                </c:pt>
                <c:pt idx="2">
                  <c:v>0.0836275515670975</c:v>
                </c:pt>
                <c:pt idx="3">
                  <c:v>0.100147797225796</c:v>
                </c:pt>
                <c:pt idx="4">
                  <c:v>0.120024830057899</c:v>
                </c:pt>
                <c:pt idx="5">
                  <c:v>0.137347451577995</c:v>
                </c:pt>
                <c:pt idx="6">
                  <c:v>0.155646132436826</c:v>
                </c:pt>
                <c:pt idx="7">
                  <c:v>0.183356717668203</c:v>
                </c:pt>
                <c:pt idx="8">
                  <c:v>0.214383868421132</c:v>
                </c:pt>
                <c:pt idx="9">
                  <c:v>0.238161814940661</c:v>
                </c:pt>
                <c:pt idx="10">
                  <c:v>0.250918697204202</c:v>
                </c:pt>
                <c:pt idx="11">
                  <c:v>0.261387062989113</c:v>
                </c:pt>
                <c:pt idx="12">
                  <c:v>0.275478198830877</c:v>
                </c:pt>
                <c:pt idx="13">
                  <c:v>0.292652513118648</c:v>
                </c:pt>
                <c:pt idx="14">
                  <c:v>0.309734460403722</c:v>
                </c:pt>
                <c:pt idx="15">
                  <c:v>0.322793523794578</c:v>
                </c:pt>
                <c:pt idx="16">
                  <c:v>0.332509108371896</c:v>
                </c:pt>
                <c:pt idx="17">
                  <c:v>0.342993657023816</c:v>
                </c:pt>
                <c:pt idx="18">
                  <c:v>0.358006260042965</c:v>
                </c:pt>
                <c:pt idx="19">
                  <c:v>0.380074407411695</c:v>
                </c:pt>
                <c:pt idx="20">
                  <c:v>0.405653820065265</c:v>
                </c:pt>
                <c:pt idx="21">
                  <c:v>0.433292658835633</c:v>
                </c:pt>
                <c:pt idx="22">
                  <c:v>0.463508625859896</c:v>
                </c:pt>
                <c:pt idx="23">
                  <c:v>0.496311262767391</c:v>
                </c:pt>
                <c:pt idx="24">
                  <c:v>0.526918442631751</c:v>
                </c:pt>
                <c:pt idx="25">
                  <c:v>0.551743960718879</c:v>
                </c:pt>
                <c:pt idx="26">
                  <c:v>0.584494636397416</c:v>
                </c:pt>
                <c:pt idx="27">
                  <c:v>0.62771145869692</c:v>
                </c:pt>
                <c:pt idx="28">
                  <c:v>0.673755741866684</c:v>
                </c:pt>
                <c:pt idx="29">
                  <c:v>0.719091472544026</c:v>
                </c:pt>
                <c:pt idx="30">
                  <c:v>0.770061470808859</c:v>
                </c:pt>
                <c:pt idx="31">
                  <c:v>0.829854930734882</c:v>
                </c:pt>
                <c:pt idx="32">
                  <c:v>0.900396298505893</c:v>
                </c:pt>
                <c:pt idx="33">
                  <c:v>1</c:v>
                </c:pt>
                <c:pt idx="34">
                  <c:v>1.11554535057364</c:v>
                </c:pt>
                <c:pt idx="35">
                  <c:v>1.23829302257512</c:v>
                </c:pt>
                <c:pt idx="36">
                  <c:v>1.37828661619351</c:v>
                </c:pt>
                <c:pt idx="37">
                  <c:v>1.50234915480623</c:v>
                </c:pt>
                <c:pt idx="38">
                  <c:v>1.61131350746514</c:v>
                </c:pt>
                <c:pt idx="39">
                  <c:v>1.73619847397865</c:v>
                </c:pt>
                <c:pt idx="40">
                  <c:v>1.87878918613745</c:v>
                </c:pt>
                <c:pt idx="41">
                  <c:v>2.06150684431953</c:v>
                </c:pt>
                <c:pt idx="42">
                  <c:v>2.28891446432793</c:v>
                </c:pt>
                <c:pt idx="43">
                  <c:v>2.5172253670008</c:v>
                </c:pt>
                <c:pt idx="44">
                  <c:v>2.76568076974462</c:v>
                </c:pt>
                <c:pt idx="45">
                  <c:v>3.02137961954364</c:v>
                </c:pt>
                <c:pt idx="46">
                  <c:v>3.27160662500836</c:v>
                </c:pt>
                <c:pt idx="47">
                  <c:v>3.56342171338462</c:v>
                </c:pt>
                <c:pt idx="48">
                  <c:v>3.9090072098286</c:v>
                </c:pt>
                <c:pt idx="49">
                  <c:v>4.29876681403011</c:v>
                </c:pt>
                <c:pt idx="50">
                  <c:v>4.74281249692817</c:v>
                </c:pt>
                <c:pt idx="51">
                  <c:v>5.25913371716536</c:v>
                </c:pt>
                <c:pt idx="52">
                  <c:v>5.90567084964106</c:v>
                </c:pt>
                <c:pt idx="53">
                  <c:v>6.77619898701251</c:v>
                </c:pt>
                <c:pt idx="54">
                  <c:v>8.06025190689638</c:v>
                </c:pt>
                <c:pt idx="55">
                  <c:v>9.92839202783856</c:v>
                </c:pt>
                <c:pt idx="56">
                  <c:v>12.5267950975633</c:v>
                </c:pt>
                <c:pt idx="57">
                  <c:v>15.6663905318487</c:v>
                </c:pt>
                <c:pt idx="58">
                  <c:v>19.2877487773494</c:v>
                </c:pt>
                <c:pt idx="59">
                  <c:v>23.3038197984503</c:v>
                </c:pt>
                <c:pt idx="60">
                  <c:v>27.5305391455054</c:v>
                </c:pt>
                <c:pt idx="61">
                  <c:v>32.0262058255086</c:v>
                </c:pt>
                <c:pt idx="62">
                  <c:v>36.7417115786066</c:v>
                </c:pt>
                <c:pt idx="63">
                  <c:v>41.7683921951612</c:v>
                </c:pt>
                <c:pt idx="64">
                  <c:v>46.7485479871933</c:v>
                </c:pt>
                <c:pt idx="65">
                  <c:v>51.0943918466912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Jilin!$E$15:$E$93</c:f>
              <c:numCache>
                <c:formatCode>0.000</c:formatCode>
                <c:ptCount val="79"/>
                <c:pt idx="0">
                  <c:v>0.0961997943139201</c:v>
                </c:pt>
                <c:pt idx="1">
                  <c:v>0.104332689135339</c:v>
                </c:pt>
                <c:pt idx="2">
                  <c:v>0.121033971694873</c:v>
                </c:pt>
                <c:pt idx="3">
                  <c:v>0.138551725896543</c:v>
                </c:pt>
                <c:pt idx="4">
                  <c:v>0.162096815178392</c:v>
                </c:pt>
                <c:pt idx="5">
                  <c:v>0.170318942931314</c:v>
                </c:pt>
                <c:pt idx="6">
                  <c:v>0.194869076211201</c:v>
                </c:pt>
                <c:pt idx="7">
                  <c:v>0.227639606197896</c:v>
                </c:pt>
                <c:pt idx="8">
                  <c:v>0.25843300344679</c:v>
                </c:pt>
                <c:pt idx="9">
                  <c:v>0.268147591859368</c:v>
                </c:pt>
                <c:pt idx="10">
                  <c:v>0.266942349090684</c:v>
                </c:pt>
                <c:pt idx="11">
                  <c:v>0.271082625033565</c:v>
                </c:pt>
                <c:pt idx="12">
                  <c:v>0.280963896353463</c:v>
                </c:pt>
                <c:pt idx="13">
                  <c:v>0.294178782332983</c:v>
                </c:pt>
                <c:pt idx="14">
                  <c:v>0.304024513004731</c:v>
                </c:pt>
                <c:pt idx="15">
                  <c:v>0.306722433612728</c:v>
                </c:pt>
                <c:pt idx="16">
                  <c:v>0.308759233183095</c:v>
                </c:pt>
                <c:pt idx="17">
                  <c:v>0.315129808643412</c:v>
                </c:pt>
                <c:pt idx="18">
                  <c:v>0.330288760198964</c:v>
                </c:pt>
                <c:pt idx="19">
                  <c:v>0.355700785815593</c:v>
                </c:pt>
                <c:pt idx="20">
                  <c:v>0.379309288923392</c:v>
                </c:pt>
                <c:pt idx="21">
                  <c:v>0.408526989371698</c:v>
                </c:pt>
                <c:pt idx="22">
                  <c:v>0.437055135250003</c:v>
                </c:pt>
                <c:pt idx="23">
                  <c:v>0.470841481138019</c:v>
                </c:pt>
                <c:pt idx="24">
                  <c:v>0.490767428940357</c:v>
                </c:pt>
                <c:pt idx="25">
                  <c:v>0.506711168731778</c:v>
                </c:pt>
                <c:pt idx="26">
                  <c:v>0.547002274212149</c:v>
                </c:pt>
                <c:pt idx="27">
                  <c:v>0.589442572475996</c:v>
                </c:pt>
                <c:pt idx="28">
                  <c:v>0.634021080078078</c:v>
                </c:pt>
                <c:pt idx="29">
                  <c:v>0.671077517522495</c:v>
                </c:pt>
                <c:pt idx="30">
                  <c:v>0.72803190131114</c:v>
                </c:pt>
                <c:pt idx="31">
                  <c:v>0.78590346703654</c:v>
                </c:pt>
                <c:pt idx="32">
                  <c:v>0.867985262187926</c:v>
                </c:pt>
                <c:pt idx="33">
                  <c:v>1</c:v>
                </c:pt>
                <c:pt idx="34">
                  <c:v>1.11625510766846</c:v>
                </c:pt>
                <c:pt idx="35">
                  <c:v>1.25691360482409</c:v>
                </c:pt>
                <c:pt idx="36">
                  <c:v>1.40968049223206</c:v>
                </c:pt>
                <c:pt idx="37">
                  <c:v>1.49357733845642</c:v>
                </c:pt>
                <c:pt idx="38">
                  <c:v>1.59510629020929</c:v>
                </c:pt>
                <c:pt idx="39">
                  <c:v>1.71312909029063</c:v>
                </c:pt>
                <c:pt idx="40">
                  <c:v>1.84849545558388</c:v>
                </c:pt>
                <c:pt idx="41">
                  <c:v>2.03628362169448</c:v>
                </c:pt>
                <c:pt idx="42">
                  <c:v>2.26127971627472</c:v>
                </c:pt>
                <c:pt idx="43">
                  <c:v>2.47709092711715</c:v>
                </c:pt>
                <c:pt idx="44">
                  <c:v>2.720467967718</c:v>
                </c:pt>
                <c:pt idx="45">
                  <c:v>2.90546104615914</c:v>
                </c:pt>
                <c:pt idx="46">
                  <c:v>3.12551933366972</c:v>
                </c:pt>
                <c:pt idx="47">
                  <c:v>3.38789765304181</c:v>
                </c:pt>
                <c:pt idx="48">
                  <c:v>3.71036385808648</c:v>
                </c:pt>
                <c:pt idx="49">
                  <c:v>4.0623738204502</c:v>
                </c:pt>
                <c:pt idx="50">
                  <c:v>4.48456254034454</c:v>
                </c:pt>
                <c:pt idx="51">
                  <c:v>5.010203564054</c:v>
                </c:pt>
                <c:pt idx="52">
                  <c:v>5.6978196732873</c:v>
                </c:pt>
                <c:pt idx="53">
                  <c:v>6.69739824079</c:v>
                </c:pt>
                <c:pt idx="54">
                  <c:v>8.32706528286387</c:v>
                </c:pt>
                <c:pt idx="55">
                  <c:v>10.6063905530314</c:v>
                </c:pt>
                <c:pt idx="56">
                  <c:v>13.5893350663589</c:v>
                </c:pt>
                <c:pt idx="57">
                  <c:v>16.7769386374152</c:v>
                </c:pt>
                <c:pt idx="58">
                  <c:v>20.4678895431672</c:v>
                </c:pt>
                <c:pt idx="59">
                  <c:v>24.0633742878614</c:v>
                </c:pt>
                <c:pt idx="60">
                  <c:v>27.9048739922815</c:v>
                </c:pt>
                <c:pt idx="61">
                  <c:v>31.7662929381718</c:v>
                </c:pt>
                <c:pt idx="62">
                  <c:v>35.7036769604084</c:v>
                </c:pt>
                <c:pt idx="63">
                  <c:v>39.8915422446724</c:v>
                </c:pt>
                <c:pt idx="64">
                  <c:v>43.3713573651046</c:v>
                </c:pt>
                <c:pt idx="65">
                  <c:v>46.2129487284505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Jilin!$AE$15:$AE$93</c:f>
              <c:numCache>
                <c:formatCode>0.000</c:formatCode>
                <c:ptCount val="79"/>
                <c:pt idx="0">
                  <c:v>0.0658928732329325</c:v>
                </c:pt>
                <c:pt idx="1">
                  <c:v>0.0707252781191189</c:v>
                </c:pt>
                <c:pt idx="2">
                  <c:v>0.0836275515670975</c:v>
                </c:pt>
                <c:pt idx="3">
                  <c:v>0.100147797225796</c:v>
                </c:pt>
                <c:pt idx="4">
                  <c:v>0.120024830057899</c:v>
                </c:pt>
                <c:pt idx="5">
                  <c:v>0.137347451577995</c:v>
                </c:pt>
                <c:pt idx="6">
                  <c:v>0.155646132436826</c:v>
                </c:pt>
                <c:pt idx="7">
                  <c:v>0.183356717668203</c:v>
                </c:pt>
                <c:pt idx="8">
                  <c:v>0.214383868421132</c:v>
                </c:pt>
                <c:pt idx="9">
                  <c:v>0.238161814940661</c:v>
                </c:pt>
                <c:pt idx="10">
                  <c:v>0.250918697204202</c:v>
                </c:pt>
                <c:pt idx="11">
                  <c:v>0.261387062989113</c:v>
                </c:pt>
                <c:pt idx="12">
                  <c:v>0.275478198830877</c:v>
                </c:pt>
                <c:pt idx="13">
                  <c:v>0.292652513118648</c:v>
                </c:pt>
                <c:pt idx="14">
                  <c:v>0.309734460403722</c:v>
                </c:pt>
                <c:pt idx="15">
                  <c:v>0.322793523794578</c:v>
                </c:pt>
                <c:pt idx="16">
                  <c:v>0.332509108371896</c:v>
                </c:pt>
                <c:pt idx="17">
                  <c:v>0.342993657023816</c:v>
                </c:pt>
                <c:pt idx="18">
                  <c:v>0.358006260042965</c:v>
                </c:pt>
                <c:pt idx="19">
                  <c:v>0.380074407411695</c:v>
                </c:pt>
                <c:pt idx="20">
                  <c:v>0.405653820065265</c:v>
                </c:pt>
                <c:pt idx="21">
                  <c:v>0.433292658835633</c:v>
                </c:pt>
                <c:pt idx="22">
                  <c:v>0.463508625859896</c:v>
                </c:pt>
                <c:pt idx="23">
                  <c:v>0.496311262767391</c:v>
                </c:pt>
                <c:pt idx="24">
                  <c:v>0.526918442631751</c:v>
                </c:pt>
                <c:pt idx="25">
                  <c:v>0.551743960718879</c:v>
                </c:pt>
                <c:pt idx="26">
                  <c:v>0.584494636397416</c:v>
                </c:pt>
                <c:pt idx="27">
                  <c:v>0.62771145869692</c:v>
                </c:pt>
                <c:pt idx="28">
                  <c:v>0.673755741866684</c:v>
                </c:pt>
                <c:pt idx="29">
                  <c:v>0.719091472544026</c:v>
                </c:pt>
                <c:pt idx="30">
                  <c:v>0.770061470808859</c:v>
                </c:pt>
                <c:pt idx="31">
                  <c:v>0.829854930734882</c:v>
                </c:pt>
                <c:pt idx="32">
                  <c:v>0.900396298505893</c:v>
                </c:pt>
                <c:pt idx="33">
                  <c:v>1</c:v>
                </c:pt>
                <c:pt idx="34">
                  <c:v>1.11554535057364</c:v>
                </c:pt>
                <c:pt idx="35">
                  <c:v>1.23829302257512</c:v>
                </c:pt>
                <c:pt idx="36">
                  <c:v>1.37828661619351</c:v>
                </c:pt>
                <c:pt idx="37">
                  <c:v>1.50234915480623</c:v>
                </c:pt>
                <c:pt idx="38">
                  <c:v>1.61131350746514</c:v>
                </c:pt>
                <c:pt idx="39">
                  <c:v>1.73619847397865</c:v>
                </c:pt>
                <c:pt idx="40">
                  <c:v>1.87878918613745</c:v>
                </c:pt>
                <c:pt idx="41">
                  <c:v>2.06150684431953</c:v>
                </c:pt>
                <c:pt idx="42">
                  <c:v>2.28891446432793</c:v>
                </c:pt>
                <c:pt idx="43">
                  <c:v>2.5172253670008</c:v>
                </c:pt>
                <c:pt idx="44">
                  <c:v>2.76568076974462</c:v>
                </c:pt>
                <c:pt idx="45">
                  <c:v>3.02137961954364</c:v>
                </c:pt>
                <c:pt idx="46">
                  <c:v>3.27160662500836</c:v>
                </c:pt>
                <c:pt idx="47">
                  <c:v>3.56342171338462</c:v>
                </c:pt>
                <c:pt idx="48">
                  <c:v>3.9090072098286</c:v>
                </c:pt>
                <c:pt idx="49">
                  <c:v>4.29876681403011</c:v>
                </c:pt>
                <c:pt idx="50">
                  <c:v>4.74281249692817</c:v>
                </c:pt>
                <c:pt idx="51">
                  <c:v>5.25913371716536</c:v>
                </c:pt>
                <c:pt idx="52">
                  <c:v>5.90567084964106</c:v>
                </c:pt>
                <c:pt idx="53">
                  <c:v>6.77619898701251</c:v>
                </c:pt>
                <c:pt idx="54">
                  <c:v>8.06025190689638</c:v>
                </c:pt>
                <c:pt idx="55">
                  <c:v>9.92839202783856</c:v>
                </c:pt>
                <c:pt idx="56">
                  <c:v>12.5267950975633</c:v>
                </c:pt>
                <c:pt idx="57">
                  <c:v>15.6663905318487</c:v>
                </c:pt>
                <c:pt idx="58">
                  <c:v>19.2877487773494</c:v>
                </c:pt>
                <c:pt idx="59">
                  <c:v>23.3038197984503</c:v>
                </c:pt>
                <c:pt idx="60">
                  <c:v>27.5305391455054</c:v>
                </c:pt>
                <c:pt idx="61">
                  <c:v>32.0262058255086</c:v>
                </c:pt>
                <c:pt idx="62">
                  <c:v>36.7417115786066</c:v>
                </c:pt>
                <c:pt idx="63">
                  <c:v>41.7683921951612</c:v>
                </c:pt>
                <c:pt idx="64">
                  <c:v>46.7485479871933</c:v>
                </c:pt>
                <c:pt idx="65">
                  <c:v>51.0943918466912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Jilin!$D$15:$D$93</c:f>
              <c:numCache>
                <c:formatCode>0.000</c:formatCode>
                <c:ptCount val="79"/>
                <c:pt idx="1">
                  <c:v>1.08454170696956</c:v>
                </c:pt>
                <c:pt idx="2">
                  <c:v>1.16007717905046</c:v>
                </c:pt>
                <c:pt idx="3">
                  <c:v>1.14473419285812</c:v>
                </c:pt>
                <c:pt idx="4">
                  <c:v>1.1699371778265</c:v>
                </c:pt>
                <c:pt idx="5">
                  <c:v>1.05072356137209</c:v>
                </c:pt>
                <c:pt idx="6">
                  <c:v>1.1441421186473</c:v>
                </c:pt>
                <c:pt idx="7">
                  <c:v>1.16816690787397</c:v>
                </c:pt>
                <c:pt idx="8">
                  <c:v>1.13527258179372</c:v>
                </c:pt>
                <c:pt idx="9">
                  <c:v>1.03759035526814</c:v>
                </c:pt>
                <c:pt idx="10">
                  <c:v>0.995505300792273</c:v>
                </c:pt>
                <c:pt idx="11">
                  <c:v>1.0155100004064</c:v>
                </c:pt>
                <c:pt idx="12">
                  <c:v>1.03645114222527</c:v>
                </c:pt>
                <c:pt idx="13">
                  <c:v>1.04703410705444</c:v>
                </c:pt>
                <c:pt idx="14">
                  <c:v>1.03346852751808</c:v>
                </c:pt>
                <c:pt idx="15">
                  <c:v>1.00887402328626</c:v>
                </c:pt>
                <c:pt idx="16">
                  <c:v>1.00664053015743</c:v>
                </c:pt>
                <c:pt idx="17">
                  <c:v>1.02063282576084</c:v>
                </c:pt>
                <c:pt idx="18">
                  <c:v>1.04810383257874</c:v>
                </c:pt>
                <c:pt idx="19">
                  <c:v>1.07693881439175</c:v>
                </c:pt>
                <c:pt idx="20">
                  <c:v>1.06637180475625</c:v>
                </c:pt>
                <c:pt idx="21">
                  <c:v>1.07702869742852</c:v>
                </c:pt>
                <c:pt idx="22">
                  <c:v>1.06983172867521</c:v>
                </c:pt>
                <c:pt idx="23">
                  <c:v>1.07730453932017</c:v>
                </c:pt>
                <c:pt idx="24">
                  <c:v>1.04231986475401</c:v>
                </c:pt>
                <c:pt idx="25">
                  <c:v>1.03248736336445</c:v>
                </c:pt>
                <c:pt idx="26">
                  <c:v>1.07951493467415</c:v>
                </c:pt>
                <c:pt idx="27">
                  <c:v>1.07758705998979</c:v>
                </c:pt>
                <c:pt idx="28">
                  <c:v>1.07562824553854</c:v>
                </c:pt>
                <c:pt idx="29">
                  <c:v>1.05844669618848</c:v>
                </c:pt>
                <c:pt idx="30">
                  <c:v>1.08487005197091</c:v>
                </c:pt>
                <c:pt idx="31">
                  <c:v>1.07949042565467</c:v>
                </c:pt>
                <c:pt idx="32">
                  <c:v>1.10444259199021</c:v>
                </c:pt>
                <c:pt idx="33">
                  <c:v>1.15209329416413</c:v>
                </c:pt>
                <c:pt idx="34">
                  <c:v>1.11625510766846</c:v>
                </c:pt>
                <c:pt idx="35">
                  <c:v>1.12600927528961</c:v>
                </c:pt>
                <c:pt idx="36">
                  <c:v>1.12154127922687</c:v>
                </c:pt>
                <c:pt idx="37">
                  <c:v>1.05951479550626</c:v>
                </c:pt>
                <c:pt idx="38">
                  <c:v>1.06797703014013</c:v>
                </c:pt>
                <c:pt idx="39">
                  <c:v>1.07399055524121</c:v>
                </c:pt>
                <c:pt idx="40">
                  <c:v>1.07901702566401</c:v>
                </c:pt>
                <c:pt idx="41">
                  <c:v>1.10158973642231</c:v>
                </c:pt>
                <c:pt idx="42">
                  <c:v>1.11049349520034</c:v>
                </c:pt>
                <c:pt idx="43">
                  <c:v>1.09543764501544</c:v>
                </c:pt>
                <c:pt idx="44">
                  <c:v>1.09825115337372</c:v>
                </c:pt>
                <c:pt idx="45">
                  <c:v>1.06800046191917</c:v>
                </c:pt>
                <c:pt idx="46">
                  <c:v>1.07573954150977</c:v>
                </c:pt>
                <c:pt idx="47">
                  <c:v>1.08394711129943</c:v>
                </c:pt>
                <c:pt idx="48">
                  <c:v>1.09518180242403</c:v>
                </c:pt>
                <c:pt idx="49">
                  <c:v>1.09487208689696</c:v>
                </c:pt>
                <c:pt idx="50">
                  <c:v>1.10392660512162</c:v>
                </c:pt>
                <c:pt idx="51">
                  <c:v>1.11721121491352</c:v>
                </c:pt>
                <c:pt idx="52">
                  <c:v>1.13724314799635</c:v>
                </c:pt>
                <c:pt idx="53">
                  <c:v>1.1754317659769</c:v>
                </c:pt>
                <c:pt idx="54">
                  <c:v>1.24332837670433</c:v>
                </c:pt>
                <c:pt idx="55">
                  <c:v>1.27372491901296</c:v>
                </c:pt>
                <c:pt idx="56">
                  <c:v>1.2812403049287</c:v>
                </c:pt>
                <c:pt idx="57">
                  <c:v>1.2345665594005</c:v>
                </c:pt>
                <c:pt idx="58">
                  <c:v>1.22000145470643</c:v>
                </c:pt>
                <c:pt idx="59">
                  <c:v>1.17566465448777</c:v>
                </c:pt>
                <c:pt idx="60">
                  <c:v>1.15964094056244</c:v>
                </c:pt>
                <c:pt idx="61">
                  <c:v>1.13837793881307</c:v>
                </c:pt>
                <c:pt idx="62">
                  <c:v>1.12394848935946</c:v>
                </c:pt>
                <c:pt idx="63">
                  <c:v>1.11729506988616</c:v>
                </c:pt>
                <c:pt idx="64">
                  <c:v>1.08723190241904</c:v>
                </c:pt>
                <c:pt idx="65">
                  <c:v>1.06551769499454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Jilin!$B$15:$B$93</c:f>
              <c:numCache>
                <c:formatCode>0.0</c:formatCode>
                <c:ptCount val="79"/>
                <c:pt idx="0">
                  <c:v>3.09305464600039</c:v>
                </c:pt>
                <c:pt idx="1">
                  <c:v>3.35454676552339</c:v>
                </c:pt>
                <c:pt idx="2">
                  <c:v>3.89201092528128</c:v>
                </c:pt>
                <c:pt idx="3">
                  <c:v>4.45613381994852</c:v>
                </c:pt>
                <c:pt idx="4">
                  <c:v>5.21414276818428</c:v>
                </c:pt>
                <c:pt idx="5">
                  <c:v>5.47844169158598</c:v>
                </c:pt>
                <c:pt idx="6">
                  <c:v>6.26799512948526</c:v>
                </c:pt>
                <c:pt idx="7">
                  <c:v>7.32269354909882</c:v>
                </c:pt>
                <c:pt idx="8">
                  <c:v>8.31368069030599</c:v>
                </c:pt>
                <c:pt idx="9">
                  <c:v>8.62602833243765</c:v>
                </c:pt>
                <c:pt idx="10">
                  <c:v>8.58803340444942</c:v>
                </c:pt>
                <c:pt idx="11">
                  <c:v>8.72189584126605</c:v>
                </c:pt>
                <c:pt idx="12">
                  <c:v>9.04005174521651</c:v>
                </c:pt>
                <c:pt idx="13">
                  <c:v>9.46531516635563</c:v>
                </c:pt>
                <c:pt idx="14">
                  <c:v>9.78218030356314</c:v>
                </c:pt>
                <c:pt idx="15">
                  <c:v>9.86917211880715</c:v>
                </c:pt>
                <c:pt idx="16">
                  <c:v>9.9350809937462</c:v>
                </c:pt>
                <c:pt idx="17">
                  <c:v>10.1402350749519</c:v>
                </c:pt>
                <c:pt idx="18">
                  <c:v>10.6280021864019</c:v>
                </c:pt>
                <c:pt idx="19">
                  <c:v>11.4461331196584</c:v>
                </c:pt>
                <c:pt idx="20">
                  <c:v>12.206494806428</c:v>
                </c:pt>
                <c:pt idx="21">
                  <c:v>13.1473401737609</c:v>
                </c:pt>
                <c:pt idx="22">
                  <c:v>14.0660062981004</c:v>
                </c:pt>
                <c:pt idx="23">
                  <c:v>15.1538971989967</c:v>
                </c:pt>
                <c:pt idx="24">
                  <c:v>15.7952805608469</c:v>
                </c:pt>
                <c:pt idx="25">
                  <c:v>16.3085470405792</c:v>
                </c:pt>
                <c:pt idx="26">
                  <c:v>17.6052382287635</c:v>
                </c:pt>
                <c:pt idx="27">
                  <c:v>18.9719768358717</c:v>
                </c:pt>
                <c:pt idx="28">
                  <c:v>20.4074468830074</c:v>
                </c:pt>
                <c:pt idx="29">
                  <c:v>21.6005028700852</c:v>
                </c:pt>
                <c:pt idx="30">
                  <c:v>23.4341036937359</c:v>
                </c:pt>
                <c:pt idx="31">
                  <c:v>25.2976691824263</c:v>
                </c:pt>
                <c:pt idx="32">
                  <c:v>27.9409044862384</c:v>
                </c:pt>
                <c:pt idx="33">
                  <c:v>32.1935543895821</c:v>
                </c:pt>
                <c:pt idx="34">
                  <c:v>35.9389443886505</c:v>
                </c:pt>
                <c:pt idx="35">
                  <c:v>40.4693400153618</c:v>
                </c:pt>
                <c:pt idx="36">
                  <c:v>45.3897557548977</c:v>
                </c:pt>
                <c:pt idx="37">
                  <c:v>48.0907960797526</c:v>
                </c:pt>
                <c:pt idx="38">
                  <c:v>51.3603103631732</c:v>
                </c:pt>
                <c:pt idx="39">
                  <c:v>55.1607467372973</c:v>
                </c:pt>
                <c:pt idx="40">
                  <c:v>59.5268489655178</c:v>
                </c:pt>
                <c:pt idx="41">
                  <c:v>65.6532158606532</c:v>
                </c:pt>
                <c:pt idx="42">
                  <c:v>73.1367648713419</c:v>
                </c:pt>
                <c:pt idx="43">
                  <c:v>80.2928350441568</c:v>
                </c:pt>
                <c:pt idx="44">
                  <c:v>88.4019615463735</c:v>
                </c:pt>
                <c:pt idx="45">
                  <c:v>94.5753002170721</c:v>
                </c:pt>
                <c:pt idx="46">
                  <c:v>101.967979687004</c:v>
                </c:pt>
                <c:pt idx="47">
                  <c:v>110.902816934923</c:v>
                </c:pt>
                <c:pt idx="48">
                  <c:v>121.99626818057</c:v>
                </c:pt>
                <c:pt idx="49">
                  <c:v>134.219076205915</c:v>
                </c:pt>
                <c:pt idx="50">
                  <c:v>148.965287848787</c:v>
                </c:pt>
                <c:pt idx="51">
                  <c:v>166.655876336046</c:v>
                </c:pt>
                <c:pt idx="52">
                  <c:v>191.30304601535</c:v>
                </c:pt>
                <c:pt idx="53">
                  <c:v>228.560445510315</c:v>
                </c:pt>
                <c:pt idx="54">
                  <c:v>289.097536241504</c:v>
                </c:pt>
                <c:pt idx="55">
                  <c:v>374.353490828886</c:v>
                </c:pt>
                <c:pt idx="56">
                  <c:v>492.720354482325</c:v>
                </c:pt>
                <c:pt idx="57">
                  <c:v>620.125575122444</c:v>
                </c:pt>
                <c:pt idx="58">
                  <c:v>775.942675499197</c:v>
                </c:pt>
                <c:pt idx="59">
                  <c:v>917.096401920219</c:v>
                </c:pt>
                <c:pt idx="60">
                  <c:v>1071.27911914572</c:v>
                </c:pt>
                <c:pt idx="61">
                  <c:v>1222.42508086674</c:v>
                </c:pt>
                <c:pt idx="62">
                  <c:v>1377.56293313017</c:v>
                </c:pt>
                <c:pt idx="63">
                  <c:v>1542.56687869598</c:v>
                </c:pt>
                <c:pt idx="64">
                  <c:v>1667.18302364834</c:v>
                </c:pt>
                <c:pt idx="65">
                  <c:v>1759.29065063879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Jilin!$Z$15:$Z$93</c:f>
              <c:numCache>
                <c:formatCode>0.0</c:formatCode>
                <c:ptCount val="79"/>
                <c:pt idx="0">
                  <c:v>3.06018821295098</c:v>
                </c:pt>
                <c:pt idx="1">
                  <c:v>3.45138100196003</c:v>
                </c:pt>
                <c:pt idx="2">
                  <c:v>4.12813315698721</c:v>
                </c:pt>
                <c:pt idx="3">
                  <c:v>4.84638333730198</c:v>
                </c:pt>
                <c:pt idx="4">
                  <c:v>5.77639705015312</c:v>
                </c:pt>
                <c:pt idx="5">
                  <c:v>6.22208495862031</c:v>
                </c:pt>
                <c:pt idx="6">
                  <c:v>7.20163008199682</c:v>
                </c:pt>
                <c:pt idx="7">
                  <c:v>8.47054166361481</c:v>
                </c:pt>
                <c:pt idx="8">
                  <c:v>9.70169021941799</c:v>
                </c:pt>
                <c:pt idx="9">
                  <c:v>10.2612970234062</c:v>
                </c:pt>
                <c:pt idx="10">
                  <c:v>10.4540073001031</c:v>
                </c:pt>
                <c:pt idx="11">
                  <c:v>10.7986548282585</c:v>
                </c:pt>
                <c:pt idx="12">
                  <c:v>11.3163537050128</c:v>
                </c:pt>
                <c:pt idx="13">
                  <c:v>11.936767477852</c:v>
                </c:pt>
                <c:pt idx="14">
                  <c:v>12.4445492850698</c:v>
                </c:pt>
                <c:pt idx="15">
                  <c:v>12.7111645644749</c:v>
                </c:pt>
                <c:pt idx="16">
                  <c:v>12.9408436898783</c:v>
                </c:pt>
                <c:pt idx="17">
                  <c:v>13.2977715130425</c:v>
                </c:pt>
                <c:pt idx="18">
                  <c:v>13.9355017723466</c:v>
                </c:pt>
                <c:pt idx="19">
                  <c:v>14.9153142352107</c:v>
                </c:pt>
                <c:pt idx="20">
                  <c:v>15.8540153179521</c:v>
                </c:pt>
                <c:pt idx="21">
                  <c:v>16.9909461186102</c:v>
                </c:pt>
                <c:pt idx="22">
                  <c:v>18.1249771295564</c:v>
                </c:pt>
                <c:pt idx="23">
                  <c:v>19.4484301489561</c:v>
                </c:pt>
                <c:pt idx="24">
                  <c:v>20.3368660375138</c:v>
                </c:pt>
                <c:pt idx="25">
                  <c:v>21.0939024234912</c:v>
                </c:pt>
                <c:pt idx="26">
                  <c:v>22.6443042960235</c:v>
                </c:pt>
                <c:pt idx="27">
                  <c:v>24.2912387538323</c:v>
                </c:pt>
                <c:pt idx="28">
                  <c:v>26.0329867488542</c:v>
                </c:pt>
                <c:pt idx="29">
                  <c:v>27.5511850744478</c:v>
                </c:pt>
                <c:pt idx="30">
                  <c:v>29.734820590812</c:v>
                </c:pt>
                <c:pt idx="31">
                  <c:v>31.9850150482394</c:v>
                </c:pt>
                <c:pt idx="32">
                  <c:v>35.0654962622707</c:v>
                </c:pt>
                <c:pt idx="33">
                  <c:v>39.8539003505143</c:v>
                </c:pt>
                <c:pt idx="34">
                  <c:v>44.24926466029</c:v>
                </c:pt>
                <c:pt idx="35">
                  <c:v>49.5398992157557</c:v>
                </c:pt>
                <c:pt idx="36">
                  <c:v>55.3466251824546</c:v>
                </c:pt>
                <c:pt idx="37">
                  <c:v>59.0076276979963</c:v>
                </c:pt>
                <c:pt idx="38">
                  <c:v>63.2659151468201</c:v>
                </c:pt>
                <c:pt idx="39">
                  <c:v>68.1042060448131</c:v>
                </c:pt>
                <c:pt idx="40">
                  <c:v>73.5775462429236</c:v>
                </c:pt>
                <c:pt idx="41">
                  <c:v>80.9317329388059</c:v>
                </c:pt>
                <c:pt idx="42">
                  <c:v>89.8257076144685</c:v>
                </c:pt>
                <c:pt idx="43">
                  <c:v>98.5750117559055</c:v>
                </c:pt>
                <c:pt idx="44">
                  <c:v>108.454124350995</c:v>
                </c:pt>
                <c:pt idx="45">
                  <c:v>116.534155124105</c:v>
                </c:pt>
                <c:pt idx="46">
                  <c:v>125.936297389765</c:v>
                </c:pt>
                <c:pt idx="47">
                  <c:v>137.033844279909</c:v>
                </c:pt>
                <c:pt idx="48">
                  <c:v>150.512566494954</c:v>
                </c:pt>
                <c:pt idx="49">
                  <c:v>165.39498281538</c:v>
                </c:pt>
                <c:pt idx="50">
                  <c:v>183.129841397553</c:v>
                </c:pt>
                <c:pt idx="51">
                  <c:v>204.204419446355</c:v>
                </c:pt>
                <c:pt idx="52">
                  <c:v>232.837295288088</c:v>
                </c:pt>
                <c:pt idx="53">
                  <c:v>275.15754417461</c:v>
                </c:pt>
                <c:pt idx="54">
                  <c:v>342.604963797143</c:v>
                </c:pt>
                <c:pt idx="55">
                  <c:v>437.603774669147</c:v>
                </c:pt>
                <c:pt idx="56">
                  <c:v>569.876309062193</c:v>
                </c:pt>
                <c:pt idx="57">
                  <c:v>716.125040859792</c:v>
                </c:pt>
                <c:pt idx="58">
                  <c:v>896.269081107066</c:v>
                </c:pt>
                <c:pt idx="59">
                  <c:v>1066.78880935798</c:v>
                </c:pt>
                <c:pt idx="60">
                  <c:v>1254.42193696671</c:v>
                </c:pt>
                <c:pt idx="61">
                  <c:v>1442.67754023275</c:v>
                </c:pt>
                <c:pt idx="62">
                  <c:v>1637.85447306531</c:v>
                </c:pt>
                <c:pt idx="63">
                  <c:v>1845.51809126459</c:v>
                </c:pt>
                <c:pt idx="64">
                  <c:v>2013.70804353182</c:v>
                </c:pt>
                <c:pt idx="65">
                  <c:v>2147.5415667645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Jilin!$AU$15:$AU$93</c:f>
              <c:numCache>
                <c:formatCode>0.0</c:formatCode>
                <c:ptCount val="79"/>
                <c:pt idx="0">
                  <c:v>2.99954989237048</c:v>
                </c:pt>
                <c:pt idx="1">
                  <c:v>3.26710331194193</c:v>
                </c:pt>
                <c:pt idx="2">
                  <c:v>3.80996520193022</c:v>
                </c:pt>
                <c:pt idx="3">
                  <c:v>4.37884404619715</c:v>
                </c:pt>
                <c:pt idx="4">
                  <c:v>5.14099082563176</c:v>
                </c:pt>
                <c:pt idx="5">
                  <c:v>5.40888415259582</c:v>
                </c:pt>
                <c:pt idx="6">
                  <c:v>6.20152119442927</c:v>
                </c:pt>
                <c:pt idx="7">
                  <c:v>7.25873650811664</c:v>
                </c:pt>
                <c:pt idx="8">
                  <c:v>8.25167823839942</c:v>
                </c:pt>
                <c:pt idx="9">
                  <c:v>8.56552338506383</c:v>
                </c:pt>
                <c:pt idx="10">
                  <c:v>8.52870292629769</c:v>
                </c:pt>
                <c:pt idx="11">
                  <c:v>8.66345343539599</c:v>
                </c:pt>
                <c:pt idx="12">
                  <c:v>8.98218548751891</c:v>
                </c:pt>
                <c:pt idx="13">
                  <c:v>9.40769257874568</c:v>
                </c:pt>
                <c:pt idx="14">
                  <c:v>9.72447928250952</c:v>
                </c:pt>
                <c:pt idx="15">
                  <c:v>9.81111733540646</c:v>
                </c:pt>
                <c:pt idx="16">
                  <c:v>9.87643254461881</c:v>
                </c:pt>
                <c:pt idx="17">
                  <c:v>10.0807451522206</c:v>
                </c:pt>
                <c:pt idx="18">
                  <c:v>10.5673789417414</c:v>
                </c:pt>
                <c:pt idx="19">
                  <c:v>11.3840170861651</c:v>
                </c:pt>
                <c:pt idx="20">
                  <c:v>12.1424963760923</c:v>
                </c:pt>
                <c:pt idx="21">
                  <c:v>13.081055100581</c:v>
                </c:pt>
                <c:pt idx="22">
                  <c:v>13.9970100227055</c:v>
                </c:pt>
                <c:pt idx="23">
                  <c:v>15.081744458527</c:v>
                </c:pt>
                <c:pt idx="24">
                  <c:v>15.7195535835087</c:v>
                </c:pt>
                <c:pt idx="25">
                  <c:v>16.2288891701821</c:v>
                </c:pt>
                <c:pt idx="26">
                  <c:v>17.5212084044184</c:v>
                </c:pt>
                <c:pt idx="27">
                  <c:v>18.8830247963525</c:v>
                </c:pt>
                <c:pt idx="28">
                  <c:v>20.3129955128604</c:v>
                </c:pt>
                <c:pt idx="29">
                  <c:v>21.4999836451179</c:v>
                </c:pt>
                <c:pt idx="30">
                  <c:v>23.3268868549668</c:v>
                </c:pt>
                <c:pt idx="31">
                  <c:v>25.1832621352456</c:v>
                </c:pt>
                <c:pt idx="32">
                  <c:v>27.8189703013492</c:v>
                </c:pt>
                <c:pt idx="33">
                  <c:v>32.0633271824884</c:v>
                </c:pt>
                <c:pt idx="34">
                  <c:v>35.7993813986025</c:v>
                </c:pt>
                <c:pt idx="35">
                  <c:v>40.3194036496238</c:v>
                </c:pt>
                <c:pt idx="36">
                  <c:v>45.2282224938201</c:v>
                </c:pt>
                <c:pt idx="37">
                  <c:v>47.916595111738</c:v>
                </c:pt>
                <c:pt idx="38">
                  <c:v>51.1726435756809</c:v>
                </c:pt>
                <c:pt idx="39">
                  <c:v>54.9587531123713</c:v>
                </c:pt>
                <c:pt idx="40">
                  <c:v>59.3093586568062</c:v>
                </c:pt>
                <c:pt idx="41">
                  <c:v>65.4183140876791</c:v>
                </c:pt>
                <c:pt idx="42">
                  <c:v>72.8817912776863</c:v>
                </c:pt>
                <c:pt idx="43">
                  <c:v>80.0150050105756</c:v>
                </c:pt>
                <c:pt idx="44">
                  <c:v>88.0984071605822</c:v>
                </c:pt>
                <c:pt idx="45">
                  <c:v>94.2431699539203</c:v>
                </c:pt>
                <c:pt idx="46">
                  <c:v>101.604352380391</c:v>
                </c:pt>
                <c:pt idx="47">
                  <c:v>110.504125944113</c:v>
                </c:pt>
                <c:pt idx="48">
                  <c:v>121.558163667748</c:v>
                </c:pt>
                <c:pt idx="49">
                  <c:v>133.736617896823</c:v>
                </c:pt>
                <c:pt idx="50">
                  <c:v>148.432923572035</c:v>
                </c:pt>
                <c:pt idx="51">
                  <c:v>166.067531375906</c:v>
                </c:pt>
                <c:pt idx="52">
                  <c:v>190.650509998184</c:v>
                </c:pt>
                <c:pt idx="53">
                  <c:v>227.830515484453</c:v>
                </c:pt>
                <c:pt idx="54">
                  <c:v>288.270103860453</c:v>
                </c:pt>
                <c:pt idx="55">
                  <c:v>373.399235173643</c:v>
                </c:pt>
                <c:pt idx="56">
                  <c:v>491.594196884839</c:v>
                </c:pt>
                <c:pt idx="57">
                  <c:v>618.768828732568</c:v>
                </c:pt>
                <c:pt idx="58">
                  <c:v>774.282914620805</c:v>
                </c:pt>
                <c:pt idx="59">
                  <c:v>915.056744265089</c:v>
                </c:pt>
                <c:pt idx="60">
                  <c:v>1068.78303513613</c:v>
                </c:pt>
                <c:pt idx="61">
                  <c:v>1219.39028247692</c:v>
                </c:pt>
                <c:pt idx="62">
                  <c:v>1373.90433403281</c:v>
                </c:pt>
                <c:pt idx="63">
                  <c:v>1538.19284610941</c:v>
                </c:pt>
                <c:pt idx="64">
                  <c:v>1662.00965689203</c:v>
                </c:pt>
                <c:pt idx="65">
                  <c:v>1753.25373732617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Jilin!$G$15:$G$93</c:f>
              <c:numCache>
                <c:formatCode>0.000</c:formatCode>
                <c:ptCount val="79"/>
                <c:pt idx="1">
                  <c:v>0.105832323174888</c:v>
                </c:pt>
                <c:pt idx="2">
                  <c:v>0.119152182749654</c:v>
                </c:pt>
                <c:pt idx="3">
                  <c:v>0.13754278867943</c:v>
                </c:pt>
                <c:pt idx="4">
                  <c:v>0.159587735746992</c:v>
                </c:pt>
                <c:pt idx="5">
                  <c:v>0.176556217349568</c:v>
                </c:pt>
                <c:pt idx="6">
                  <c:v>0.194039702476754</c:v>
                </c:pt>
                <c:pt idx="7">
                  <c:v>0.224828968541758</c:v>
                </c:pt>
                <c:pt idx="8">
                  <c:v>0.258954718889733</c:v>
                </c:pt>
                <c:pt idx="9">
                  <c:v>0.280476454486017</c:v>
                </c:pt>
                <c:pt idx="10">
                  <c:v>0.284483998627551</c:v>
                </c:pt>
                <c:pt idx="11">
                  <c:v>0.285353503318643</c:v>
                </c:pt>
                <c:pt idx="12">
                  <c:v>0.292472857676884</c:v>
                </c:pt>
                <c:pt idx="13">
                  <c:v>0.304602249405402</c:v>
                </c:pt>
                <c:pt idx="14">
                  <c:v>0.316725966537737</c:v>
                </c:pt>
                <c:pt idx="15">
                  <c:v>0.323106801144841</c:v>
                </c:pt>
                <c:pt idx="16">
                  <c:v>0.325232907407338</c:v>
                </c:pt>
                <c:pt idx="17">
                  <c:v>0.329419219610866</c:v>
                </c:pt>
                <c:pt idx="18">
                  <c:v>0.340829825104129</c:v>
                </c:pt>
                <c:pt idx="19">
                  <c:v>0.362620288504913</c:v>
                </c:pt>
                <c:pt idx="20">
                  <c:v>0.389014217900641</c:v>
                </c:pt>
                <c:pt idx="21">
                  <c:v>0.417460757381673</c:v>
                </c:pt>
                <c:pt idx="22">
                  <c:v>0.448541297625481</c:v>
                </c:pt>
                <c:pt idx="23">
                  <c:v>0.482066640067242</c:v>
                </c:pt>
                <c:pt idx="24">
                  <c:v>0.510815527621656</c:v>
                </c:pt>
                <c:pt idx="25">
                  <c:v>0.529723855177006</c:v>
                </c:pt>
                <c:pt idx="26">
                  <c:v>0.55983899518037</c:v>
                </c:pt>
                <c:pt idx="27">
                  <c:v>0.604454714021206</c:v>
                </c:pt>
                <c:pt idx="28">
                  <c:v>0.651324266244811</c:v>
                </c:pt>
                <c:pt idx="29">
                  <c:v>0.69517071899239</c:v>
                </c:pt>
                <c:pt idx="30">
                  <c:v>0.745784002349186</c:v>
                </c:pt>
                <c:pt idx="31">
                  <c:v>0.807782975058415</c:v>
                </c:pt>
                <c:pt idx="32">
                  <c:v>0.883531936096851</c:v>
                </c:pt>
                <c:pt idx="33">
                  <c:v>1</c:v>
                </c:pt>
                <c:pt idx="34">
                  <c:v>1.1350390879765</c:v>
                </c:pt>
                <c:pt idx="35">
                  <c:v>1.27438242627651</c:v>
                </c:pt>
                <c:pt idx="36">
                  <c:v>1.4334072000339</c:v>
                </c:pt>
                <c:pt idx="37">
                  <c:v>1.56083317055582</c:v>
                </c:pt>
                <c:pt idx="38">
                  <c:v>1.65966112886841</c:v>
                </c:pt>
                <c:pt idx="39">
                  <c:v>1.77799544781895</c:v>
                </c:pt>
                <c:pt idx="40">
                  <c:v>1.91762517075284</c:v>
                </c:pt>
                <c:pt idx="41">
                  <c:v>2.11085735617598</c:v>
                </c:pt>
                <c:pt idx="42">
                  <c:v>2.36152478744115</c:v>
                </c:pt>
                <c:pt idx="43">
                  <c:v>2.60758101068433</c:v>
                </c:pt>
                <c:pt idx="44">
                  <c:v>2.86873533465826</c:v>
                </c:pt>
                <c:pt idx="45">
                  <c:v>3.11997389259987</c:v>
                </c:pt>
                <c:pt idx="46">
                  <c:v>3.35525380085324</c:v>
                </c:pt>
                <c:pt idx="47">
                  <c:v>3.64004555784585</c:v>
                </c:pt>
                <c:pt idx="48">
                  <c:v>3.9896087093468</c:v>
                </c:pt>
                <c:pt idx="49">
                  <c:v>4.39071630467288</c:v>
                </c:pt>
                <c:pt idx="50">
                  <c:v>4.85268541856988</c:v>
                </c:pt>
                <c:pt idx="51">
                  <c:v>5.40357019162847</c:v>
                </c:pt>
                <c:pt idx="52">
                  <c:v>6.1187345525765</c:v>
                </c:pt>
                <c:pt idx="53">
                  <c:v>7.13199099041386</c:v>
                </c:pt>
                <c:pt idx="54">
                  <c:v>8.70651506227194</c:v>
                </c:pt>
                <c:pt idx="55">
                  <c:v>11.0533296395678</c:v>
                </c:pt>
                <c:pt idx="56">
                  <c:v>14.3223018392664</c:v>
                </c:pt>
                <c:pt idx="57">
                  <c:v>18.2022893459257</c:v>
                </c:pt>
                <c:pt idx="58">
                  <c:v>22.5740393101788</c:v>
                </c:pt>
                <c:pt idx="59">
                  <c:v>27.2077469833891</c:v>
                </c:pt>
                <c:pt idx="60">
                  <c:v>31.8564200199278</c:v>
                </c:pt>
                <c:pt idx="61">
                  <c:v>36.6559643468723</c:v>
                </c:pt>
                <c:pt idx="62">
                  <c:v>41.4999630078659</c:v>
                </c:pt>
                <c:pt idx="63">
                  <c:v>46.5590477373021</c:v>
                </c:pt>
                <c:pt idx="64">
                  <c:v>51.2662195213948</c:v>
                </c:pt>
                <c:pt idx="65">
                  <c:v>54.7542009765932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Jilin!$AE$15:$AE$93</c:f>
              <c:numCache>
                <c:formatCode>0.000</c:formatCode>
                <c:ptCount val="79"/>
                <c:pt idx="0">
                  <c:v>0.0658928732329325</c:v>
                </c:pt>
                <c:pt idx="1">
                  <c:v>0.0707252781191189</c:v>
                </c:pt>
                <c:pt idx="2">
                  <c:v>0.0836275515670975</c:v>
                </c:pt>
                <c:pt idx="3">
                  <c:v>0.100147797225796</c:v>
                </c:pt>
                <c:pt idx="4">
                  <c:v>0.120024830057899</c:v>
                </c:pt>
                <c:pt idx="5">
                  <c:v>0.137347451577995</c:v>
                </c:pt>
                <c:pt idx="6">
                  <c:v>0.155646132436826</c:v>
                </c:pt>
                <c:pt idx="7">
                  <c:v>0.183356717668203</c:v>
                </c:pt>
                <c:pt idx="8">
                  <c:v>0.214383868421132</c:v>
                </c:pt>
                <c:pt idx="9">
                  <c:v>0.238161814940661</c:v>
                </c:pt>
                <c:pt idx="10">
                  <c:v>0.250918697204202</c:v>
                </c:pt>
                <c:pt idx="11">
                  <c:v>0.261387062989113</c:v>
                </c:pt>
                <c:pt idx="12">
                  <c:v>0.275478198830877</c:v>
                </c:pt>
                <c:pt idx="13">
                  <c:v>0.292652513118648</c:v>
                </c:pt>
                <c:pt idx="14">
                  <c:v>0.309734460403722</c:v>
                </c:pt>
                <c:pt idx="15">
                  <c:v>0.322793523794578</c:v>
                </c:pt>
                <c:pt idx="16">
                  <c:v>0.332509108371896</c:v>
                </c:pt>
                <c:pt idx="17">
                  <c:v>0.342993657023816</c:v>
                </c:pt>
                <c:pt idx="18">
                  <c:v>0.358006260042965</c:v>
                </c:pt>
                <c:pt idx="19">
                  <c:v>0.380074407411695</c:v>
                </c:pt>
                <c:pt idx="20">
                  <c:v>0.405653820065265</c:v>
                </c:pt>
                <c:pt idx="21">
                  <c:v>0.433292658835633</c:v>
                </c:pt>
                <c:pt idx="22">
                  <c:v>0.463508625859896</c:v>
                </c:pt>
                <c:pt idx="23">
                  <c:v>0.496311262767391</c:v>
                </c:pt>
                <c:pt idx="24">
                  <c:v>0.526918442631751</c:v>
                </c:pt>
                <c:pt idx="25">
                  <c:v>0.551743960718879</c:v>
                </c:pt>
                <c:pt idx="26">
                  <c:v>0.584494636397416</c:v>
                </c:pt>
                <c:pt idx="27">
                  <c:v>0.62771145869692</c:v>
                </c:pt>
                <c:pt idx="28">
                  <c:v>0.673755741866684</c:v>
                </c:pt>
                <c:pt idx="29">
                  <c:v>0.719091472544026</c:v>
                </c:pt>
                <c:pt idx="30">
                  <c:v>0.770061470808859</c:v>
                </c:pt>
                <c:pt idx="31">
                  <c:v>0.829854930734882</c:v>
                </c:pt>
                <c:pt idx="32">
                  <c:v>0.900396298505893</c:v>
                </c:pt>
                <c:pt idx="33">
                  <c:v>1</c:v>
                </c:pt>
                <c:pt idx="34">
                  <c:v>1.11554535057364</c:v>
                </c:pt>
                <c:pt idx="35">
                  <c:v>1.23829302257512</c:v>
                </c:pt>
                <c:pt idx="36">
                  <c:v>1.37828661619351</c:v>
                </c:pt>
                <c:pt idx="37">
                  <c:v>1.50234915480623</c:v>
                </c:pt>
                <c:pt idx="38">
                  <c:v>1.61131350746514</c:v>
                </c:pt>
                <c:pt idx="39">
                  <c:v>1.73619847397865</c:v>
                </c:pt>
                <c:pt idx="40">
                  <c:v>1.87878918613745</c:v>
                </c:pt>
                <c:pt idx="41">
                  <c:v>2.06150684431953</c:v>
                </c:pt>
                <c:pt idx="42">
                  <c:v>2.28891446432793</c:v>
                </c:pt>
                <c:pt idx="43">
                  <c:v>2.5172253670008</c:v>
                </c:pt>
                <c:pt idx="44">
                  <c:v>2.76568076974462</c:v>
                </c:pt>
                <c:pt idx="45">
                  <c:v>3.02137961954364</c:v>
                </c:pt>
                <c:pt idx="46">
                  <c:v>3.27160662500836</c:v>
                </c:pt>
                <c:pt idx="47">
                  <c:v>3.56342171338462</c:v>
                </c:pt>
                <c:pt idx="48">
                  <c:v>3.9090072098286</c:v>
                </c:pt>
                <c:pt idx="49">
                  <c:v>4.29876681403011</c:v>
                </c:pt>
                <c:pt idx="50">
                  <c:v>4.74281249692817</c:v>
                </c:pt>
                <c:pt idx="51">
                  <c:v>5.25913371716536</c:v>
                </c:pt>
                <c:pt idx="52">
                  <c:v>5.90567084964106</c:v>
                </c:pt>
                <c:pt idx="53">
                  <c:v>6.77619898701251</c:v>
                </c:pt>
                <c:pt idx="54">
                  <c:v>8.06025190689638</c:v>
                </c:pt>
                <c:pt idx="55">
                  <c:v>9.92839202783856</c:v>
                </c:pt>
                <c:pt idx="56">
                  <c:v>12.5267950975633</c:v>
                </c:pt>
                <c:pt idx="57">
                  <c:v>15.6663905318487</c:v>
                </c:pt>
                <c:pt idx="58">
                  <c:v>19.2877487773494</c:v>
                </c:pt>
                <c:pt idx="59">
                  <c:v>23.3038197984503</c:v>
                </c:pt>
                <c:pt idx="60">
                  <c:v>27.5305391455054</c:v>
                </c:pt>
                <c:pt idx="61">
                  <c:v>32.0262058255086</c:v>
                </c:pt>
                <c:pt idx="62">
                  <c:v>36.7417115786066</c:v>
                </c:pt>
                <c:pt idx="63">
                  <c:v>41.7683921951612</c:v>
                </c:pt>
                <c:pt idx="64">
                  <c:v>46.7485479871933</c:v>
                </c:pt>
                <c:pt idx="65">
                  <c:v>51.0943918466912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Jilin!$E$15:$E$93</c:f>
              <c:numCache>
                <c:formatCode>0.000</c:formatCode>
                <c:ptCount val="79"/>
                <c:pt idx="0">
                  <c:v>0.0961997943139201</c:v>
                </c:pt>
                <c:pt idx="1">
                  <c:v>0.104332689135339</c:v>
                </c:pt>
                <c:pt idx="2">
                  <c:v>0.121033971694873</c:v>
                </c:pt>
                <c:pt idx="3">
                  <c:v>0.138551725896543</c:v>
                </c:pt>
                <c:pt idx="4">
                  <c:v>0.162096815178392</c:v>
                </c:pt>
                <c:pt idx="5">
                  <c:v>0.170318942931314</c:v>
                </c:pt>
                <c:pt idx="6">
                  <c:v>0.194869076211201</c:v>
                </c:pt>
                <c:pt idx="7">
                  <c:v>0.227639606197896</c:v>
                </c:pt>
                <c:pt idx="8">
                  <c:v>0.25843300344679</c:v>
                </c:pt>
                <c:pt idx="9">
                  <c:v>0.268147591859368</c:v>
                </c:pt>
                <c:pt idx="10">
                  <c:v>0.266942349090684</c:v>
                </c:pt>
                <c:pt idx="11">
                  <c:v>0.271082625033565</c:v>
                </c:pt>
                <c:pt idx="12">
                  <c:v>0.280963896353463</c:v>
                </c:pt>
                <c:pt idx="13">
                  <c:v>0.294178782332983</c:v>
                </c:pt>
                <c:pt idx="14">
                  <c:v>0.304024513004731</c:v>
                </c:pt>
                <c:pt idx="15">
                  <c:v>0.306722433612728</c:v>
                </c:pt>
                <c:pt idx="16">
                  <c:v>0.308759233183095</c:v>
                </c:pt>
                <c:pt idx="17">
                  <c:v>0.315129808643412</c:v>
                </c:pt>
                <c:pt idx="18">
                  <c:v>0.330288760198964</c:v>
                </c:pt>
                <c:pt idx="19">
                  <c:v>0.355700785815593</c:v>
                </c:pt>
                <c:pt idx="20">
                  <c:v>0.379309288923392</c:v>
                </c:pt>
                <c:pt idx="21">
                  <c:v>0.408526989371698</c:v>
                </c:pt>
                <c:pt idx="22">
                  <c:v>0.437055135250003</c:v>
                </c:pt>
                <c:pt idx="23">
                  <c:v>0.470841481138019</c:v>
                </c:pt>
                <c:pt idx="24">
                  <c:v>0.490767428940357</c:v>
                </c:pt>
                <c:pt idx="25">
                  <c:v>0.506711168731778</c:v>
                </c:pt>
                <c:pt idx="26">
                  <c:v>0.547002274212149</c:v>
                </c:pt>
                <c:pt idx="27">
                  <c:v>0.589442572475996</c:v>
                </c:pt>
                <c:pt idx="28">
                  <c:v>0.634021080078078</c:v>
                </c:pt>
                <c:pt idx="29">
                  <c:v>0.671077517522495</c:v>
                </c:pt>
                <c:pt idx="30">
                  <c:v>0.72803190131114</c:v>
                </c:pt>
                <c:pt idx="31">
                  <c:v>0.78590346703654</c:v>
                </c:pt>
                <c:pt idx="32">
                  <c:v>0.867985262187926</c:v>
                </c:pt>
                <c:pt idx="33">
                  <c:v>1</c:v>
                </c:pt>
                <c:pt idx="34">
                  <c:v>1.11625510766846</c:v>
                </c:pt>
                <c:pt idx="35">
                  <c:v>1.25691360482409</c:v>
                </c:pt>
                <c:pt idx="36">
                  <c:v>1.40968049223206</c:v>
                </c:pt>
                <c:pt idx="37">
                  <c:v>1.49357733845642</c:v>
                </c:pt>
                <c:pt idx="38">
                  <c:v>1.59510629020929</c:v>
                </c:pt>
                <c:pt idx="39">
                  <c:v>1.71312909029063</c:v>
                </c:pt>
                <c:pt idx="40">
                  <c:v>1.84849545558388</c:v>
                </c:pt>
                <c:pt idx="41">
                  <c:v>2.03628362169448</c:v>
                </c:pt>
                <c:pt idx="42">
                  <c:v>2.26127971627472</c:v>
                </c:pt>
                <c:pt idx="43">
                  <c:v>2.47709092711715</c:v>
                </c:pt>
                <c:pt idx="44">
                  <c:v>2.720467967718</c:v>
                </c:pt>
                <c:pt idx="45">
                  <c:v>2.90546104615914</c:v>
                </c:pt>
                <c:pt idx="46">
                  <c:v>3.12551933366972</c:v>
                </c:pt>
                <c:pt idx="47">
                  <c:v>3.38789765304181</c:v>
                </c:pt>
                <c:pt idx="48">
                  <c:v>3.71036385808648</c:v>
                </c:pt>
                <c:pt idx="49">
                  <c:v>4.0623738204502</c:v>
                </c:pt>
                <c:pt idx="50">
                  <c:v>4.48456254034454</c:v>
                </c:pt>
                <c:pt idx="51">
                  <c:v>5.010203564054</c:v>
                </c:pt>
                <c:pt idx="52">
                  <c:v>5.6978196732873</c:v>
                </c:pt>
                <c:pt idx="53">
                  <c:v>6.69739824079</c:v>
                </c:pt>
                <c:pt idx="54">
                  <c:v>8.32706528286387</c:v>
                </c:pt>
                <c:pt idx="55">
                  <c:v>10.6063905530314</c:v>
                </c:pt>
                <c:pt idx="56">
                  <c:v>13.5893350663589</c:v>
                </c:pt>
                <c:pt idx="57">
                  <c:v>16.7769386374152</c:v>
                </c:pt>
                <c:pt idx="58">
                  <c:v>20.4678895431672</c:v>
                </c:pt>
                <c:pt idx="59">
                  <c:v>24.0633742878614</c:v>
                </c:pt>
                <c:pt idx="60">
                  <c:v>27.9048739922815</c:v>
                </c:pt>
                <c:pt idx="61">
                  <c:v>31.7662929381718</c:v>
                </c:pt>
                <c:pt idx="62">
                  <c:v>35.7036769604084</c:v>
                </c:pt>
                <c:pt idx="63">
                  <c:v>39.8915422446724</c:v>
                </c:pt>
                <c:pt idx="64">
                  <c:v>43.3713573651046</c:v>
                </c:pt>
                <c:pt idx="65">
                  <c:v>46.2129487284505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Jilin!$AX$15:$AX$93</c:f>
              <c:numCache>
                <c:formatCode>General</c:formatCode>
                <c:ptCount val="79"/>
                <c:pt idx="1" c:formatCode="0.000">
                  <c:v>0.101895330242779</c:v>
                </c:pt>
                <c:pt idx="2" c:formatCode="0.000">
                  <c:v>0.118826258430568</c:v>
                </c:pt>
                <c:pt idx="3" c:formatCode="0.000">
                  <c:v>0.136568610652131</c:v>
                </c:pt>
                <c:pt idx="4" c:formatCode="0.000">
                  <c:v>0.160338657194614</c:v>
                </c:pt>
                <c:pt idx="5" c:formatCode="0.000">
                  <c:v>0.168693789069711</c:v>
                </c:pt>
                <c:pt idx="6" c:formatCode="0.000">
                  <c:v>0.193414774428534</c:v>
                </c:pt>
                <c:pt idx="7" c:formatCode="0.000">
                  <c:v>0.226387500798141</c:v>
                </c:pt>
                <c:pt idx="8" c:formatCode="0.000">
                  <c:v>0.257355644703839</c:v>
                </c:pt>
                <c:pt idx="9" c:formatCode="0.000">
                  <c:v>0.267143934761142</c:v>
                </c:pt>
                <c:pt idx="10" c:formatCode="0.000">
                  <c:v>0.265995568013157</c:v>
                </c:pt>
                <c:pt idx="11" c:formatCode="0.000">
                  <c:v>0.270198204512213</c:v>
                </c:pt>
                <c:pt idx="12" c:formatCode="0.000">
                  <c:v>0.280138908741342</c:v>
                </c:pt>
                <c:pt idx="13" c:formatCode="0.000">
                  <c:v>0.293409742700806</c:v>
                </c:pt>
                <c:pt idx="14" c:formatCode="0.000">
                  <c:v>0.303289774862187</c:v>
                </c:pt>
                <c:pt idx="15" c:formatCode="0.000">
                  <c:v>0.305991866644609</c:v>
                </c:pt>
                <c:pt idx="16" c:formatCode="0.000">
                  <c:v>0.308028935625025</c:v>
                </c:pt>
                <c:pt idx="17" c:formatCode="0.000">
                  <c:v>0.314401094273408</c:v>
                </c:pt>
                <c:pt idx="18" c:formatCode="0.000">
                  <c:v>0.329578364765367</c:v>
                </c:pt>
                <c:pt idx="19" c:formatCode="0.000">
                  <c:v>0.355047903212695</c:v>
                </c:pt>
                <c:pt idx="20" c:formatCode="0.000">
                  <c:v>0.378703567068485</c:v>
                </c:pt>
                <c:pt idx="21" c:formatCode="0.000">
                  <c:v>0.407975598606165</c:v>
                </c:pt>
                <c:pt idx="22" c:formatCode="0.000">
                  <c:v>0.436542656444901</c:v>
                </c:pt>
                <c:pt idx="23" c:formatCode="0.000">
                  <c:v>0.470373656878755</c:v>
                </c:pt>
                <c:pt idx="24" c:formatCode="0.000">
                  <c:v>0.490265825940048</c:v>
                </c:pt>
                <c:pt idx="25" c:formatCode="0.000">
                  <c:v>0.506151126419768</c:v>
                </c:pt>
                <c:pt idx="26" c:formatCode="0.000">
                  <c:v>0.546456339502649</c:v>
                </c:pt>
                <c:pt idx="27" c:formatCode="0.000">
                  <c:v>0.588929049342877</c:v>
                </c:pt>
                <c:pt idx="28" c:formatCode="0.000">
                  <c:v>0.633527375286072</c:v>
                </c:pt>
                <c:pt idx="29" c:formatCode="0.000">
                  <c:v>0.67054749255281</c:v>
                </c:pt>
                <c:pt idx="30" c:formatCode="0.000">
                  <c:v>0.727525459918798</c:v>
                </c:pt>
                <c:pt idx="31" c:formatCode="0.000">
                  <c:v>0.785422610445732</c:v>
                </c:pt>
                <c:pt idx="32" c:formatCode="0.000">
                  <c:v>0.867625812599473</c:v>
                </c:pt>
                <c:pt idx="33" c:formatCode="0.000">
                  <c:v>1</c:v>
                </c:pt>
                <c:pt idx="34" c:formatCode="0.000">
                  <c:v>1.11652110196956</c:v>
                </c:pt>
                <c:pt idx="35" c:formatCode="0.000">
                  <c:v>1.25749281788961</c:v>
                </c:pt>
                <c:pt idx="36" c:formatCode="0.000">
                  <c:v>1.41059043050659</c:v>
                </c:pt>
                <c:pt idx="37" c:formatCode="0.000">
                  <c:v>1.49443614628703</c:v>
                </c:pt>
                <c:pt idx="38" c:formatCode="0.000">
                  <c:v>1.59598669484399</c:v>
                </c:pt>
                <c:pt idx="39" c:formatCode="0.000">
                  <c:v>1.71406893612674</c:v>
                </c:pt>
                <c:pt idx="40" c:formatCode="0.000">
                  <c:v>1.84940239950141</c:v>
                </c:pt>
                <c:pt idx="41" c:formatCode="0.000">
                  <c:v>2.03689939468089</c:v>
                </c:pt>
                <c:pt idx="42" c:formatCode="0.000">
                  <c:v>2.26079287218547</c:v>
                </c:pt>
                <c:pt idx="43" c:formatCode="0.000">
                  <c:v>2.4769057485243</c:v>
                </c:pt>
                <c:pt idx="44" c:formatCode="0.000">
                  <c:v>2.72133160212196</c:v>
                </c:pt>
                <c:pt idx="45" c:formatCode="0.000">
                  <c:v>2.90601462002551</c:v>
                </c:pt>
                <c:pt idx="46" c:formatCode="0.000">
                  <c:v>3.12577236883045</c:v>
                </c:pt>
                <c:pt idx="47" c:formatCode="0.000">
                  <c:v>3.38833895402718</c:v>
                </c:pt>
                <c:pt idx="48" c:formatCode="0.000">
                  <c:v>3.71052991373802</c:v>
                </c:pt>
                <c:pt idx="49" c:formatCode="0.000">
                  <c:v>4.06279084249656</c:v>
                </c:pt>
                <c:pt idx="50" c:formatCode="0.000">
                  <c:v>4.48534289856658</c:v>
                </c:pt>
                <c:pt idx="51" c:formatCode="0.000">
                  <c:v>5.01169100595264</c:v>
                </c:pt>
                <c:pt idx="52" c:formatCode="0.000">
                  <c:v>5.69885572194477</c:v>
                </c:pt>
                <c:pt idx="53" c:formatCode="0.000">
                  <c:v>6.70276649667881</c:v>
                </c:pt>
                <c:pt idx="54" c:formatCode="0.000">
                  <c:v>8.34451951484531</c:v>
                </c:pt>
                <c:pt idx="55" c:formatCode="0.000">
                  <c:v>10.6407221234268</c:v>
                </c:pt>
                <c:pt idx="56" c:formatCode="0.000">
                  <c:v>13.6467577582611</c:v>
                </c:pt>
                <c:pt idx="57" c:formatCode="0.000">
                  <c:v>16.8635841018084</c:v>
                </c:pt>
                <c:pt idx="58" c:formatCode="0.000">
                  <c:v>20.599940347872</c:v>
                </c:pt>
                <c:pt idx="59" c:formatCode="0.000">
                  <c:v>24.2242429507666</c:v>
                </c:pt>
                <c:pt idx="60" c:formatCode="0.000">
                  <c:v>28.0870859806893</c:v>
                </c:pt>
                <c:pt idx="61" c:formatCode="0.000">
                  <c:v>31.9728869908003</c:v>
                </c:pt>
                <c:pt idx="62" c:formatCode="0.000">
                  <c:v>35.9369816142985</c:v>
                </c:pt>
                <c:pt idx="63" c:formatCode="0.000">
                  <c:v>40.1527609435391</c:v>
                </c:pt>
                <c:pt idx="64" c:formatCode="0.000">
                  <c:v>43.6457946067116</c:v>
                </c:pt>
                <c:pt idx="65" c:formatCode="0.000">
                  <c:v>46.5041239224148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Jilin!$G$15:$G$93</c:f>
              <c:numCache>
                <c:formatCode>0.000</c:formatCode>
                <c:ptCount val="79"/>
                <c:pt idx="1">
                  <c:v>0.105832323174888</c:v>
                </c:pt>
                <c:pt idx="2">
                  <c:v>0.119152182749654</c:v>
                </c:pt>
                <c:pt idx="3">
                  <c:v>0.13754278867943</c:v>
                </c:pt>
                <c:pt idx="4">
                  <c:v>0.159587735746992</c:v>
                </c:pt>
                <c:pt idx="5">
                  <c:v>0.176556217349568</c:v>
                </c:pt>
                <c:pt idx="6">
                  <c:v>0.194039702476754</c:v>
                </c:pt>
                <c:pt idx="7">
                  <c:v>0.224828968541758</c:v>
                </c:pt>
                <c:pt idx="8">
                  <c:v>0.258954718889733</c:v>
                </c:pt>
                <c:pt idx="9">
                  <c:v>0.280476454486017</c:v>
                </c:pt>
                <c:pt idx="10">
                  <c:v>0.284483998627551</c:v>
                </c:pt>
                <c:pt idx="11">
                  <c:v>0.285353503318643</c:v>
                </c:pt>
                <c:pt idx="12">
                  <c:v>0.292472857676884</c:v>
                </c:pt>
                <c:pt idx="13">
                  <c:v>0.304602249405402</c:v>
                </c:pt>
                <c:pt idx="14">
                  <c:v>0.316725966537737</c:v>
                </c:pt>
                <c:pt idx="15">
                  <c:v>0.323106801144841</c:v>
                </c:pt>
                <c:pt idx="16">
                  <c:v>0.325232907407338</c:v>
                </c:pt>
                <c:pt idx="17">
                  <c:v>0.329419219610866</c:v>
                </c:pt>
                <c:pt idx="18">
                  <c:v>0.340829825104129</c:v>
                </c:pt>
                <c:pt idx="19">
                  <c:v>0.362620288504913</c:v>
                </c:pt>
                <c:pt idx="20">
                  <c:v>0.389014217900641</c:v>
                </c:pt>
                <c:pt idx="21">
                  <c:v>0.417460757381673</c:v>
                </c:pt>
                <c:pt idx="22">
                  <c:v>0.448541297625481</c:v>
                </c:pt>
                <c:pt idx="23">
                  <c:v>0.482066640067242</c:v>
                </c:pt>
                <c:pt idx="24">
                  <c:v>0.510815527621656</c:v>
                </c:pt>
                <c:pt idx="25">
                  <c:v>0.529723855177006</c:v>
                </c:pt>
                <c:pt idx="26">
                  <c:v>0.55983899518037</c:v>
                </c:pt>
                <c:pt idx="27">
                  <c:v>0.604454714021206</c:v>
                </c:pt>
                <c:pt idx="28">
                  <c:v>0.651324266244811</c:v>
                </c:pt>
                <c:pt idx="29">
                  <c:v>0.69517071899239</c:v>
                </c:pt>
                <c:pt idx="30">
                  <c:v>0.745784002349186</c:v>
                </c:pt>
                <c:pt idx="31">
                  <c:v>0.807782975058415</c:v>
                </c:pt>
                <c:pt idx="32">
                  <c:v>0.883531936096851</c:v>
                </c:pt>
                <c:pt idx="33">
                  <c:v>1</c:v>
                </c:pt>
                <c:pt idx="34">
                  <c:v>1.1350390879765</c:v>
                </c:pt>
                <c:pt idx="35">
                  <c:v>1.27438242627651</c:v>
                </c:pt>
                <c:pt idx="36">
                  <c:v>1.4334072000339</c:v>
                </c:pt>
                <c:pt idx="37">
                  <c:v>1.56083317055582</c:v>
                </c:pt>
                <c:pt idx="38">
                  <c:v>1.65966112886841</c:v>
                </c:pt>
                <c:pt idx="39">
                  <c:v>1.77799544781895</c:v>
                </c:pt>
                <c:pt idx="40">
                  <c:v>1.91762517075284</c:v>
                </c:pt>
                <c:pt idx="41">
                  <c:v>2.11085735617598</c:v>
                </c:pt>
                <c:pt idx="42">
                  <c:v>2.36152478744115</c:v>
                </c:pt>
                <c:pt idx="43">
                  <c:v>2.60758101068433</c:v>
                </c:pt>
                <c:pt idx="44">
                  <c:v>2.86873533465826</c:v>
                </c:pt>
                <c:pt idx="45">
                  <c:v>3.11997389259987</c:v>
                </c:pt>
                <c:pt idx="46">
                  <c:v>3.35525380085324</c:v>
                </c:pt>
                <c:pt idx="47">
                  <c:v>3.64004555784585</c:v>
                </c:pt>
                <c:pt idx="48">
                  <c:v>3.9896087093468</c:v>
                </c:pt>
                <c:pt idx="49">
                  <c:v>4.39071630467288</c:v>
                </c:pt>
                <c:pt idx="50">
                  <c:v>4.85268541856988</c:v>
                </c:pt>
                <c:pt idx="51">
                  <c:v>5.40357019162847</c:v>
                </c:pt>
                <c:pt idx="52">
                  <c:v>6.1187345525765</c:v>
                </c:pt>
                <c:pt idx="53">
                  <c:v>7.13199099041386</c:v>
                </c:pt>
                <c:pt idx="54">
                  <c:v>8.70651506227194</c:v>
                </c:pt>
                <c:pt idx="55">
                  <c:v>11.0533296395678</c:v>
                </c:pt>
                <c:pt idx="56">
                  <c:v>14.3223018392664</c:v>
                </c:pt>
                <c:pt idx="57">
                  <c:v>18.2022893459257</c:v>
                </c:pt>
                <c:pt idx="58">
                  <c:v>22.5740393101788</c:v>
                </c:pt>
                <c:pt idx="59">
                  <c:v>27.2077469833891</c:v>
                </c:pt>
                <c:pt idx="60">
                  <c:v>31.8564200199278</c:v>
                </c:pt>
                <c:pt idx="61">
                  <c:v>36.6559643468723</c:v>
                </c:pt>
                <c:pt idx="62">
                  <c:v>41.4999630078659</c:v>
                </c:pt>
                <c:pt idx="63">
                  <c:v>46.5590477373021</c:v>
                </c:pt>
                <c:pt idx="64">
                  <c:v>51.2662195213948</c:v>
                </c:pt>
                <c:pt idx="65">
                  <c:v>54.7542009765932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Jilin!$AE$15:$AE$93</c:f>
              <c:numCache>
                <c:formatCode>0.000</c:formatCode>
                <c:ptCount val="79"/>
                <c:pt idx="0">
                  <c:v>0.0658928732329325</c:v>
                </c:pt>
                <c:pt idx="1">
                  <c:v>0.0707252781191189</c:v>
                </c:pt>
                <c:pt idx="2">
                  <c:v>0.0836275515670975</c:v>
                </c:pt>
                <c:pt idx="3">
                  <c:v>0.100147797225796</c:v>
                </c:pt>
                <c:pt idx="4">
                  <c:v>0.120024830057899</c:v>
                </c:pt>
                <c:pt idx="5">
                  <c:v>0.137347451577995</c:v>
                </c:pt>
                <c:pt idx="6">
                  <c:v>0.155646132436826</c:v>
                </c:pt>
                <c:pt idx="7">
                  <c:v>0.183356717668203</c:v>
                </c:pt>
                <c:pt idx="8">
                  <c:v>0.214383868421132</c:v>
                </c:pt>
                <c:pt idx="9">
                  <c:v>0.238161814940661</c:v>
                </c:pt>
                <c:pt idx="10">
                  <c:v>0.250918697204202</c:v>
                </c:pt>
                <c:pt idx="11">
                  <c:v>0.261387062989113</c:v>
                </c:pt>
                <c:pt idx="12">
                  <c:v>0.275478198830877</c:v>
                </c:pt>
                <c:pt idx="13">
                  <c:v>0.292652513118648</c:v>
                </c:pt>
                <c:pt idx="14">
                  <c:v>0.309734460403722</c:v>
                </c:pt>
                <c:pt idx="15">
                  <c:v>0.322793523794578</c:v>
                </c:pt>
                <c:pt idx="16">
                  <c:v>0.332509108371896</c:v>
                </c:pt>
                <c:pt idx="17">
                  <c:v>0.342993657023816</c:v>
                </c:pt>
                <c:pt idx="18">
                  <c:v>0.358006260042965</c:v>
                </c:pt>
                <c:pt idx="19">
                  <c:v>0.380074407411695</c:v>
                </c:pt>
                <c:pt idx="20">
                  <c:v>0.405653820065265</c:v>
                </c:pt>
                <c:pt idx="21">
                  <c:v>0.433292658835633</c:v>
                </c:pt>
                <c:pt idx="22">
                  <c:v>0.463508625859896</c:v>
                </c:pt>
                <c:pt idx="23">
                  <c:v>0.496311262767391</c:v>
                </c:pt>
                <c:pt idx="24">
                  <c:v>0.526918442631751</c:v>
                </c:pt>
                <c:pt idx="25">
                  <c:v>0.551743960718879</c:v>
                </c:pt>
                <c:pt idx="26">
                  <c:v>0.584494636397416</c:v>
                </c:pt>
                <c:pt idx="27">
                  <c:v>0.62771145869692</c:v>
                </c:pt>
                <c:pt idx="28">
                  <c:v>0.673755741866684</c:v>
                </c:pt>
                <c:pt idx="29">
                  <c:v>0.719091472544026</c:v>
                </c:pt>
                <c:pt idx="30">
                  <c:v>0.770061470808859</c:v>
                </c:pt>
                <c:pt idx="31">
                  <c:v>0.829854930734882</c:v>
                </c:pt>
                <c:pt idx="32">
                  <c:v>0.900396298505893</c:v>
                </c:pt>
                <c:pt idx="33">
                  <c:v>1</c:v>
                </c:pt>
                <c:pt idx="34">
                  <c:v>1.11554535057364</c:v>
                </c:pt>
                <c:pt idx="35">
                  <c:v>1.23829302257512</c:v>
                </c:pt>
                <c:pt idx="36">
                  <c:v>1.37828661619351</c:v>
                </c:pt>
                <c:pt idx="37">
                  <c:v>1.50234915480623</c:v>
                </c:pt>
                <c:pt idx="38">
                  <c:v>1.61131350746514</c:v>
                </c:pt>
                <c:pt idx="39">
                  <c:v>1.73619847397865</c:v>
                </c:pt>
                <c:pt idx="40">
                  <c:v>1.87878918613745</c:v>
                </c:pt>
                <c:pt idx="41">
                  <c:v>2.06150684431953</c:v>
                </c:pt>
                <c:pt idx="42">
                  <c:v>2.28891446432793</c:v>
                </c:pt>
                <c:pt idx="43">
                  <c:v>2.5172253670008</c:v>
                </c:pt>
                <c:pt idx="44">
                  <c:v>2.76568076974462</c:v>
                </c:pt>
                <c:pt idx="45">
                  <c:v>3.02137961954364</c:v>
                </c:pt>
                <c:pt idx="46">
                  <c:v>3.27160662500836</c:v>
                </c:pt>
                <c:pt idx="47">
                  <c:v>3.56342171338462</c:v>
                </c:pt>
                <c:pt idx="48">
                  <c:v>3.9090072098286</c:v>
                </c:pt>
                <c:pt idx="49">
                  <c:v>4.29876681403011</c:v>
                </c:pt>
                <c:pt idx="50">
                  <c:v>4.74281249692817</c:v>
                </c:pt>
                <c:pt idx="51">
                  <c:v>5.25913371716536</c:v>
                </c:pt>
                <c:pt idx="52">
                  <c:v>5.90567084964106</c:v>
                </c:pt>
                <c:pt idx="53">
                  <c:v>6.77619898701251</c:v>
                </c:pt>
                <c:pt idx="54">
                  <c:v>8.06025190689638</c:v>
                </c:pt>
                <c:pt idx="55">
                  <c:v>9.92839202783856</c:v>
                </c:pt>
                <c:pt idx="56">
                  <c:v>12.5267950975633</c:v>
                </c:pt>
                <c:pt idx="57">
                  <c:v>15.6663905318487</c:v>
                </c:pt>
                <c:pt idx="58">
                  <c:v>19.2877487773494</c:v>
                </c:pt>
                <c:pt idx="59">
                  <c:v>23.3038197984503</c:v>
                </c:pt>
                <c:pt idx="60">
                  <c:v>27.5305391455054</c:v>
                </c:pt>
                <c:pt idx="61">
                  <c:v>32.0262058255086</c:v>
                </c:pt>
                <c:pt idx="62">
                  <c:v>36.7417115786066</c:v>
                </c:pt>
                <c:pt idx="63">
                  <c:v>41.7683921951612</c:v>
                </c:pt>
                <c:pt idx="64">
                  <c:v>46.7485479871933</c:v>
                </c:pt>
                <c:pt idx="65">
                  <c:v>51.0943918466912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Jilin!$E$15:$E$93</c:f>
              <c:numCache>
                <c:formatCode>0.000</c:formatCode>
                <c:ptCount val="79"/>
                <c:pt idx="0">
                  <c:v>0.0961997943139201</c:v>
                </c:pt>
                <c:pt idx="1">
                  <c:v>0.104332689135339</c:v>
                </c:pt>
                <c:pt idx="2">
                  <c:v>0.121033971694873</c:v>
                </c:pt>
                <c:pt idx="3">
                  <c:v>0.138551725896543</c:v>
                </c:pt>
                <c:pt idx="4">
                  <c:v>0.162096815178392</c:v>
                </c:pt>
                <c:pt idx="5">
                  <c:v>0.170318942931314</c:v>
                </c:pt>
                <c:pt idx="6">
                  <c:v>0.194869076211201</c:v>
                </c:pt>
                <c:pt idx="7">
                  <c:v>0.227639606197896</c:v>
                </c:pt>
                <c:pt idx="8">
                  <c:v>0.25843300344679</c:v>
                </c:pt>
                <c:pt idx="9">
                  <c:v>0.268147591859368</c:v>
                </c:pt>
                <c:pt idx="10">
                  <c:v>0.266942349090684</c:v>
                </c:pt>
                <c:pt idx="11">
                  <c:v>0.271082625033565</c:v>
                </c:pt>
                <c:pt idx="12">
                  <c:v>0.280963896353463</c:v>
                </c:pt>
                <c:pt idx="13">
                  <c:v>0.294178782332983</c:v>
                </c:pt>
                <c:pt idx="14">
                  <c:v>0.304024513004731</c:v>
                </c:pt>
                <c:pt idx="15">
                  <c:v>0.306722433612728</c:v>
                </c:pt>
                <c:pt idx="16">
                  <c:v>0.308759233183095</c:v>
                </c:pt>
                <c:pt idx="17">
                  <c:v>0.315129808643412</c:v>
                </c:pt>
                <c:pt idx="18">
                  <c:v>0.330288760198964</c:v>
                </c:pt>
                <c:pt idx="19">
                  <c:v>0.355700785815593</c:v>
                </c:pt>
                <c:pt idx="20">
                  <c:v>0.379309288923392</c:v>
                </c:pt>
                <c:pt idx="21">
                  <c:v>0.408526989371698</c:v>
                </c:pt>
                <c:pt idx="22">
                  <c:v>0.437055135250003</c:v>
                </c:pt>
                <c:pt idx="23">
                  <c:v>0.470841481138019</c:v>
                </c:pt>
                <c:pt idx="24">
                  <c:v>0.490767428940357</c:v>
                </c:pt>
                <c:pt idx="25">
                  <c:v>0.506711168731778</c:v>
                </c:pt>
                <c:pt idx="26">
                  <c:v>0.547002274212149</c:v>
                </c:pt>
                <c:pt idx="27">
                  <c:v>0.589442572475996</c:v>
                </c:pt>
                <c:pt idx="28">
                  <c:v>0.634021080078078</c:v>
                </c:pt>
                <c:pt idx="29">
                  <c:v>0.671077517522495</c:v>
                </c:pt>
                <c:pt idx="30">
                  <c:v>0.72803190131114</c:v>
                </c:pt>
                <c:pt idx="31">
                  <c:v>0.78590346703654</c:v>
                </c:pt>
                <c:pt idx="32">
                  <c:v>0.867985262187926</c:v>
                </c:pt>
                <c:pt idx="33">
                  <c:v>1</c:v>
                </c:pt>
                <c:pt idx="34">
                  <c:v>1.11625510766846</c:v>
                </c:pt>
                <c:pt idx="35">
                  <c:v>1.25691360482409</c:v>
                </c:pt>
                <c:pt idx="36">
                  <c:v>1.40968049223206</c:v>
                </c:pt>
                <c:pt idx="37">
                  <c:v>1.49357733845642</c:v>
                </c:pt>
                <c:pt idx="38">
                  <c:v>1.59510629020929</c:v>
                </c:pt>
                <c:pt idx="39">
                  <c:v>1.71312909029063</c:v>
                </c:pt>
                <c:pt idx="40">
                  <c:v>1.84849545558388</c:v>
                </c:pt>
                <c:pt idx="41">
                  <c:v>2.03628362169448</c:v>
                </c:pt>
                <c:pt idx="42">
                  <c:v>2.26127971627472</c:v>
                </c:pt>
                <c:pt idx="43">
                  <c:v>2.47709092711715</c:v>
                </c:pt>
                <c:pt idx="44">
                  <c:v>2.720467967718</c:v>
                </c:pt>
                <c:pt idx="45">
                  <c:v>2.90546104615914</c:v>
                </c:pt>
                <c:pt idx="46">
                  <c:v>3.12551933366972</c:v>
                </c:pt>
                <c:pt idx="47">
                  <c:v>3.38789765304181</c:v>
                </c:pt>
                <c:pt idx="48">
                  <c:v>3.71036385808648</c:v>
                </c:pt>
                <c:pt idx="49">
                  <c:v>4.0623738204502</c:v>
                </c:pt>
                <c:pt idx="50">
                  <c:v>4.48456254034454</c:v>
                </c:pt>
                <c:pt idx="51">
                  <c:v>5.010203564054</c:v>
                </c:pt>
                <c:pt idx="52">
                  <c:v>5.6978196732873</c:v>
                </c:pt>
                <c:pt idx="53">
                  <c:v>6.69739824079</c:v>
                </c:pt>
                <c:pt idx="54">
                  <c:v>8.32706528286387</c:v>
                </c:pt>
                <c:pt idx="55">
                  <c:v>10.6063905530314</c:v>
                </c:pt>
                <c:pt idx="56">
                  <c:v>13.5893350663589</c:v>
                </c:pt>
                <c:pt idx="57">
                  <c:v>16.7769386374152</c:v>
                </c:pt>
                <c:pt idx="58">
                  <c:v>20.4678895431672</c:v>
                </c:pt>
                <c:pt idx="59">
                  <c:v>24.0633742878614</c:v>
                </c:pt>
                <c:pt idx="60">
                  <c:v>27.9048739922815</c:v>
                </c:pt>
                <c:pt idx="61">
                  <c:v>31.7662929381718</c:v>
                </c:pt>
                <c:pt idx="62">
                  <c:v>35.7036769604084</c:v>
                </c:pt>
                <c:pt idx="63">
                  <c:v>39.8915422446724</c:v>
                </c:pt>
                <c:pt idx="64">
                  <c:v>43.3713573651046</c:v>
                </c:pt>
                <c:pt idx="65">
                  <c:v>46.2129487284505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Jilin!$A$15:$A$93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Jilin!$AX$15:$AX$93</c:f>
              <c:numCache>
                <c:formatCode>General</c:formatCode>
                <c:ptCount val="79"/>
                <c:pt idx="1" c:formatCode="0.000">
                  <c:v>0.101895330242779</c:v>
                </c:pt>
                <c:pt idx="2" c:formatCode="0.000">
                  <c:v>0.118826258430568</c:v>
                </c:pt>
                <c:pt idx="3" c:formatCode="0.000">
                  <c:v>0.136568610652131</c:v>
                </c:pt>
                <c:pt idx="4" c:formatCode="0.000">
                  <c:v>0.160338657194614</c:v>
                </c:pt>
                <c:pt idx="5" c:formatCode="0.000">
                  <c:v>0.168693789069711</c:v>
                </c:pt>
                <c:pt idx="6" c:formatCode="0.000">
                  <c:v>0.193414774428534</c:v>
                </c:pt>
                <c:pt idx="7" c:formatCode="0.000">
                  <c:v>0.226387500798141</c:v>
                </c:pt>
                <c:pt idx="8" c:formatCode="0.000">
                  <c:v>0.257355644703839</c:v>
                </c:pt>
                <c:pt idx="9" c:formatCode="0.000">
                  <c:v>0.267143934761142</c:v>
                </c:pt>
                <c:pt idx="10" c:formatCode="0.000">
                  <c:v>0.265995568013157</c:v>
                </c:pt>
                <c:pt idx="11" c:formatCode="0.000">
                  <c:v>0.270198204512213</c:v>
                </c:pt>
                <c:pt idx="12" c:formatCode="0.000">
                  <c:v>0.280138908741342</c:v>
                </c:pt>
                <c:pt idx="13" c:formatCode="0.000">
                  <c:v>0.293409742700806</c:v>
                </c:pt>
                <c:pt idx="14" c:formatCode="0.000">
                  <c:v>0.303289774862187</c:v>
                </c:pt>
                <c:pt idx="15" c:formatCode="0.000">
                  <c:v>0.305991866644609</c:v>
                </c:pt>
                <c:pt idx="16" c:formatCode="0.000">
                  <c:v>0.308028935625025</c:v>
                </c:pt>
                <c:pt idx="17" c:formatCode="0.000">
                  <c:v>0.314401094273408</c:v>
                </c:pt>
                <c:pt idx="18" c:formatCode="0.000">
                  <c:v>0.329578364765367</c:v>
                </c:pt>
                <c:pt idx="19" c:formatCode="0.000">
                  <c:v>0.355047903212695</c:v>
                </c:pt>
                <c:pt idx="20" c:formatCode="0.000">
                  <c:v>0.378703567068485</c:v>
                </c:pt>
                <c:pt idx="21" c:formatCode="0.000">
                  <c:v>0.407975598606165</c:v>
                </c:pt>
                <c:pt idx="22" c:formatCode="0.000">
                  <c:v>0.436542656444901</c:v>
                </c:pt>
                <c:pt idx="23" c:formatCode="0.000">
                  <c:v>0.470373656878755</c:v>
                </c:pt>
                <c:pt idx="24" c:formatCode="0.000">
                  <c:v>0.490265825940048</c:v>
                </c:pt>
                <c:pt idx="25" c:formatCode="0.000">
                  <c:v>0.506151126419768</c:v>
                </c:pt>
                <c:pt idx="26" c:formatCode="0.000">
                  <c:v>0.546456339502649</c:v>
                </c:pt>
                <c:pt idx="27" c:formatCode="0.000">
                  <c:v>0.588929049342877</c:v>
                </c:pt>
                <c:pt idx="28" c:formatCode="0.000">
                  <c:v>0.633527375286072</c:v>
                </c:pt>
                <c:pt idx="29" c:formatCode="0.000">
                  <c:v>0.67054749255281</c:v>
                </c:pt>
                <c:pt idx="30" c:formatCode="0.000">
                  <c:v>0.727525459918798</c:v>
                </c:pt>
                <c:pt idx="31" c:formatCode="0.000">
                  <c:v>0.785422610445732</c:v>
                </c:pt>
                <c:pt idx="32" c:formatCode="0.000">
                  <c:v>0.867625812599473</c:v>
                </c:pt>
                <c:pt idx="33" c:formatCode="0.000">
                  <c:v>1</c:v>
                </c:pt>
                <c:pt idx="34" c:formatCode="0.000">
                  <c:v>1.11652110196956</c:v>
                </c:pt>
                <c:pt idx="35" c:formatCode="0.000">
                  <c:v>1.25749281788961</c:v>
                </c:pt>
                <c:pt idx="36" c:formatCode="0.000">
                  <c:v>1.41059043050659</c:v>
                </c:pt>
                <c:pt idx="37" c:formatCode="0.000">
                  <c:v>1.49443614628703</c:v>
                </c:pt>
                <c:pt idx="38" c:formatCode="0.000">
                  <c:v>1.59598669484399</c:v>
                </c:pt>
                <c:pt idx="39" c:formatCode="0.000">
                  <c:v>1.71406893612674</c:v>
                </c:pt>
                <c:pt idx="40" c:formatCode="0.000">
                  <c:v>1.84940239950141</c:v>
                </c:pt>
                <c:pt idx="41" c:formatCode="0.000">
                  <c:v>2.03689939468089</c:v>
                </c:pt>
                <c:pt idx="42" c:formatCode="0.000">
                  <c:v>2.26079287218547</c:v>
                </c:pt>
                <c:pt idx="43" c:formatCode="0.000">
                  <c:v>2.4769057485243</c:v>
                </c:pt>
                <c:pt idx="44" c:formatCode="0.000">
                  <c:v>2.72133160212196</c:v>
                </c:pt>
                <c:pt idx="45" c:formatCode="0.000">
                  <c:v>2.90601462002551</c:v>
                </c:pt>
                <c:pt idx="46" c:formatCode="0.000">
                  <c:v>3.12577236883045</c:v>
                </c:pt>
                <c:pt idx="47" c:formatCode="0.000">
                  <c:v>3.38833895402718</c:v>
                </c:pt>
                <c:pt idx="48" c:formatCode="0.000">
                  <c:v>3.71052991373802</c:v>
                </c:pt>
                <c:pt idx="49" c:formatCode="0.000">
                  <c:v>4.06279084249656</c:v>
                </c:pt>
                <c:pt idx="50" c:formatCode="0.000">
                  <c:v>4.48534289856658</c:v>
                </c:pt>
                <c:pt idx="51" c:formatCode="0.000">
                  <c:v>5.01169100595264</c:v>
                </c:pt>
                <c:pt idx="52" c:formatCode="0.000">
                  <c:v>5.69885572194477</c:v>
                </c:pt>
                <c:pt idx="53" c:formatCode="0.000">
                  <c:v>6.70276649667881</c:v>
                </c:pt>
                <c:pt idx="54" c:formatCode="0.000">
                  <c:v>8.34451951484531</c:v>
                </c:pt>
                <c:pt idx="55" c:formatCode="0.000">
                  <c:v>10.6407221234268</c:v>
                </c:pt>
                <c:pt idx="56" c:formatCode="0.000">
                  <c:v>13.6467577582611</c:v>
                </c:pt>
                <c:pt idx="57" c:formatCode="0.000">
                  <c:v>16.8635841018084</c:v>
                </c:pt>
                <c:pt idx="58" c:formatCode="0.000">
                  <c:v>20.599940347872</c:v>
                </c:pt>
                <c:pt idx="59" c:formatCode="0.000">
                  <c:v>24.2242429507666</c:v>
                </c:pt>
                <c:pt idx="60" c:formatCode="0.000">
                  <c:v>28.0870859806893</c:v>
                </c:pt>
                <c:pt idx="61" c:formatCode="0.000">
                  <c:v>31.9728869908003</c:v>
                </c:pt>
                <c:pt idx="62" c:formatCode="0.000">
                  <c:v>35.9369816142985</c:v>
                </c:pt>
                <c:pt idx="63" c:formatCode="0.000">
                  <c:v>40.1527609435391</c:v>
                </c:pt>
                <c:pt idx="64" c:formatCode="0.000">
                  <c:v>43.6457946067116</c:v>
                </c:pt>
                <c:pt idx="65" c:formatCode="0.000">
                  <c:v>46.5041239224148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Jilin!$G$48:$G$78</c:f>
              <c:numCache>
                <c:formatCode>0.000</c:formatCode>
                <c:ptCount val="31"/>
                <c:pt idx="0">
                  <c:v>1</c:v>
                </c:pt>
                <c:pt idx="1">
                  <c:v>1.1350390879765</c:v>
                </c:pt>
                <c:pt idx="2">
                  <c:v>1.27438242627651</c:v>
                </c:pt>
                <c:pt idx="3">
                  <c:v>1.4334072000339</c:v>
                </c:pt>
                <c:pt idx="4">
                  <c:v>1.56083317055582</c:v>
                </c:pt>
                <c:pt idx="5">
                  <c:v>1.65966112886841</c:v>
                </c:pt>
                <c:pt idx="6">
                  <c:v>1.77799544781895</c:v>
                </c:pt>
                <c:pt idx="7">
                  <c:v>1.91762517075284</c:v>
                </c:pt>
                <c:pt idx="8">
                  <c:v>2.11085735617598</c:v>
                </c:pt>
                <c:pt idx="9">
                  <c:v>2.36152478744115</c:v>
                </c:pt>
                <c:pt idx="10">
                  <c:v>2.60758101068433</c:v>
                </c:pt>
                <c:pt idx="11">
                  <c:v>2.86873533465826</c:v>
                </c:pt>
                <c:pt idx="12">
                  <c:v>3.11997389259987</c:v>
                </c:pt>
                <c:pt idx="13">
                  <c:v>3.35525380085324</c:v>
                </c:pt>
                <c:pt idx="14">
                  <c:v>3.64004555784585</c:v>
                </c:pt>
                <c:pt idx="15">
                  <c:v>3.9896087093468</c:v>
                </c:pt>
                <c:pt idx="16">
                  <c:v>4.39071630467288</c:v>
                </c:pt>
                <c:pt idx="17">
                  <c:v>4.85268541856988</c:v>
                </c:pt>
                <c:pt idx="18">
                  <c:v>5.40357019162847</c:v>
                </c:pt>
                <c:pt idx="19">
                  <c:v>6.1187345525765</c:v>
                </c:pt>
                <c:pt idx="20">
                  <c:v>7.13199099041386</c:v>
                </c:pt>
                <c:pt idx="21">
                  <c:v>8.70651506227194</c:v>
                </c:pt>
                <c:pt idx="22">
                  <c:v>11.0533296395678</c:v>
                </c:pt>
                <c:pt idx="23">
                  <c:v>14.3223018392664</c:v>
                </c:pt>
                <c:pt idx="24">
                  <c:v>18.2022893459257</c:v>
                </c:pt>
                <c:pt idx="25">
                  <c:v>22.5740393101788</c:v>
                </c:pt>
                <c:pt idx="26">
                  <c:v>27.2077469833891</c:v>
                </c:pt>
                <c:pt idx="27">
                  <c:v>31.8564200199278</c:v>
                </c:pt>
                <c:pt idx="28">
                  <c:v>36.6559643468723</c:v>
                </c:pt>
                <c:pt idx="29">
                  <c:v>41.4999630078659</c:v>
                </c:pt>
                <c:pt idx="30">
                  <c:v>46.5590477373021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Jilin!$AE$48:$AE$78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1.11554535057364</c:v>
                </c:pt>
                <c:pt idx="2">
                  <c:v>1.23829302257512</c:v>
                </c:pt>
                <c:pt idx="3">
                  <c:v>1.37828661619351</c:v>
                </c:pt>
                <c:pt idx="4">
                  <c:v>1.50234915480623</c:v>
                </c:pt>
                <c:pt idx="5">
                  <c:v>1.61131350746514</c:v>
                </c:pt>
                <c:pt idx="6">
                  <c:v>1.73619847397865</c:v>
                </c:pt>
                <c:pt idx="7">
                  <c:v>1.87878918613745</c:v>
                </c:pt>
                <c:pt idx="8">
                  <c:v>2.06150684431953</c:v>
                </c:pt>
                <c:pt idx="9">
                  <c:v>2.28891446432793</c:v>
                </c:pt>
                <c:pt idx="10">
                  <c:v>2.5172253670008</c:v>
                </c:pt>
                <c:pt idx="11">
                  <c:v>2.76568076974462</c:v>
                </c:pt>
                <c:pt idx="12">
                  <c:v>3.02137961954364</c:v>
                </c:pt>
                <c:pt idx="13">
                  <c:v>3.27160662500836</c:v>
                </c:pt>
                <c:pt idx="14">
                  <c:v>3.56342171338462</c:v>
                </c:pt>
                <c:pt idx="15">
                  <c:v>3.9090072098286</c:v>
                </c:pt>
                <c:pt idx="16">
                  <c:v>4.29876681403011</c:v>
                </c:pt>
                <c:pt idx="17">
                  <c:v>4.74281249692817</c:v>
                </c:pt>
                <c:pt idx="18">
                  <c:v>5.25913371716536</c:v>
                </c:pt>
                <c:pt idx="19">
                  <c:v>5.90567084964106</c:v>
                </c:pt>
                <c:pt idx="20">
                  <c:v>6.77619898701251</c:v>
                </c:pt>
                <c:pt idx="21">
                  <c:v>8.06025190689638</c:v>
                </c:pt>
                <c:pt idx="22">
                  <c:v>9.92839202783856</c:v>
                </c:pt>
                <c:pt idx="23">
                  <c:v>12.5267950975633</c:v>
                </c:pt>
                <c:pt idx="24">
                  <c:v>15.6663905318487</c:v>
                </c:pt>
                <c:pt idx="25">
                  <c:v>19.2877487773494</c:v>
                </c:pt>
                <c:pt idx="26">
                  <c:v>23.3038197984503</c:v>
                </c:pt>
                <c:pt idx="27">
                  <c:v>27.5305391455054</c:v>
                </c:pt>
                <c:pt idx="28">
                  <c:v>32.0262058255086</c:v>
                </c:pt>
                <c:pt idx="29">
                  <c:v>36.7417115786066</c:v>
                </c:pt>
                <c:pt idx="30">
                  <c:v>41.7683921951612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Jilin!$A$48:$A$78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Jilin!$E$48:$E$78</c:f>
              <c:numCache>
                <c:formatCode>0.000</c:formatCode>
                <c:ptCount val="31"/>
                <c:pt idx="0">
                  <c:v>1</c:v>
                </c:pt>
                <c:pt idx="1">
                  <c:v>1.11625510766846</c:v>
                </c:pt>
                <c:pt idx="2">
                  <c:v>1.25691360482409</c:v>
                </c:pt>
                <c:pt idx="3">
                  <c:v>1.40968049223206</c:v>
                </c:pt>
                <c:pt idx="4">
                  <c:v>1.49357733845642</c:v>
                </c:pt>
                <c:pt idx="5">
                  <c:v>1.59510629020929</c:v>
                </c:pt>
                <c:pt idx="6">
                  <c:v>1.71312909029063</c:v>
                </c:pt>
                <c:pt idx="7">
                  <c:v>1.84849545558388</c:v>
                </c:pt>
                <c:pt idx="8">
                  <c:v>2.03628362169448</c:v>
                </c:pt>
                <c:pt idx="9">
                  <c:v>2.26127971627472</c:v>
                </c:pt>
                <c:pt idx="10">
                  <c:v>2.47709092711715</c:v>
                </c:pt>
                <c:pt idx="11">
                  <c:v>2.720467967718</c:v>
                </c:pt>
                <c:pt idx="12">
                  <c:v>2.90546104615914</c:v>
                </c:pt>
                <c:pt idx="13">
                  <c:v>3.12551933366972</c:v>
                </c:pt>
                <c:pt idx="14">
                  <c:v>3.38789765304181</c:v>
                </c:pt>
                <c:pt idx="15">
                  <c:v>3.71036385808648</c:v>
                </c:pt>
                <c:pt idx="16">
                  <c:v>4.0623738204502</c:v>
                </c:pt>
                <c:pt idx="17">
                  <c:v>4.48456254034454</c:v>
                </c:pt>
                <c:pt idx="18">
                  <c:v>5.010203564054</c:v>
                </c:pt>
                <c:pt idx="19">
                  <c:v>5.6978196732873</c:v>
                </c:pt>
                <c:pt idx="20">
                  <c:v>6.69739824079</c:v>
                </c:pt>
                <c:pt idx="21">
                  <c:v>8.32706528286387</c:v>
                </c:pt>
                <c:pt idx="22">
                  <c:v>10.6063905530314</c:v>
                </c:pt>
                <c:pt idx="23">
                  <c:v>13.5893350663589</c:v>
                </c:pt>
                <c:pt idx="24">
                  <c:v>16.7769386374152</c:v>
                </c:pt>
                <c:pt idx="25">
                  <c:v>20.4678895431672</c:v>
                </c:pt>
                <c:pt idx="26">
                  <c:v>24.0633742878614</c:v>
                </c:pt>
                <c:pt idx="27">
                  <c:v>27.9048739922815</c:v>
                </c:pt>
                <c:pt idx="28">
                  <c:v>31.7662929381718</c:v>
                </c:pt>
                <c:pt idx="29">
                  <c:v>35.7036769604084</c:v>
                </c:pt>
                <c:pt idx="30">
                  <c:v>39.8915422446724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Jilin!$A$48:$A$78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Jilin!$AX$48:$AX$78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1.11652110196956</c:v>
                </c:pt>
                <c:pt idx="2">
                  <c:v>1.25749281788961</c:v>
                </c:pt>
                <c:pt idx="3">
                  <c:v>1.41059043050659</c:v>
                </c:pt>
                <c:pt idx="4">
                  <c:v>1.49443614628703</c:v>
                </c:pt>
                <c:pt idx="5">
                  <c:v>1.59598669484399</c:v>
                </c:pt>
                <c:pt idx="6">
                  <c:v>1.71406893612674</c:v>
                </c:pt>
                <c:pt idx="7">
                  <c:v>1.84940239950141</c:v>
                </c:pt>
                <c:pt idx="8">
                  <c:v>2.03689939468089</c:v>
                </c:pt>
                <c:pt idx="9">
                  <c:v>2.26079287218547</c:v>
                </c:pt>
                <c:pt idx="10">
                  <c:v>2.4769057485243</c:v>
                </c:pt>
                <c:pt idx="11">
                  <c:v>2.72133160212196</c:v>
                </c:pt>
                <c:pt idx="12">
                  <c:v>2.90601462002551</c:v>
                </c:pt>
                <c:pt idx="13">
                  <c:v>3.12577236883045</c:v>
                </c:pt>
                <c:pt idx="14">
                  <c:v>3.38833895402718</c:v>
                </c:pt>
                <c:pt idx="15">
                  <c:v>3.71052991373802</c:v>
                </c:pt>
                <c:pt idx="16">
                  <c:v>4.06279084249656</c:v>
                </c:pt>
                <c:pt idx="17">
                  <c:v>4.48534289856658</c:v>
                </c:pt>
                <c:pt idx="18">
                  <c:v>5.01169100595264</c:v>
                </c:pt>
                <c:pt idx="19">
                  <c:v>5.69885572194477</c:v>
                </c:pt>
                <c:pt idx="20">
                  <c:v>6.70276649667881</c:v>
                </c:pt>
                <c:pt idx="21">
                  <c:v>8.34451951484531</c:v>
                </c:pt>
                <c:pt idx="22">
                  <c:v>10.6407221234268</c:v>
                </c:pt>
                <c:pt idx="23">
                  <c:v>13.6467577582611</c:v>
                </c:pt>
                <c:pt idx="24">
                  <c:v>16.8635841018084</c:v>
                </c:pt>
                <c:pt idx="25">
                  <c:v>20.599940347872</c:v>
                </c:pt>
                <c:pt idx="26">
                  <c:v>24.2242429507666</c:v>
                </c:pt>
                <c:pt idx="27">
                  <c:v>28.0870859806893</c:v>
                </c:pt>
                <c:pt idx="28">
                  <c:v>31.9728869908003</c:v>
                </c:pt>
                <c:pt idx="29">
                  <c:v>35.9369816142985</c:v>
                </c:pt>
                <c:pt idx="30">
                  <c:v>40.1527609435391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Ningxia!$B$15:$B$93</c:f>
              <c:numCache>
                <c:formatCode>0.0</c:formatCode>
                <c:ptCount val="79"/>
                <c:pt idx="0">
                  <c:v>0.189844286820342</c:v>
                </c:pt>
                <c:pt idx="1">
                  <c:v>0.236410266657108</c:v>
                </c:pt>
                <c:pt idx="2">
                  <c:v>0.29650257849288</c:v>
                </c:pt>
                <c:pt idx="3">
                  <c:v>0.353182262706165</c:v>
                </c:pt>
                <c:pt idx="4">
                  <c:v>0.456441867757873</c:v>
                </c:pt>
                <c:pt idx="5">
                  <c:v>0.540112724135377</c:v>
                </c:pt>
                <c:pt idx="6">
                  <c:v>0.739972316421994</c:v>
                </c:pt>
                <c:pt idx="7">
                  <c:v>0.998016055090139</c:v>
                </c:pt>
                <c:pt idx="8">
                  <c:v>1.25400182363185</c:v>
                </c:pt>
                <c:pt idx="9">
                  <c:v>1.3086996892038</c:v>
                </c:pt>
                <c:pt idx="10">
                  <c:v>1.31234238350351</c:v>
                </c:pt>
                <c:pt idx="11">
                  <c:v>1.34555064133427</c:v>
                </c:pt>
                <c:pt idx="12">
                  <c:v>1.48773138591868</c:v>
                </c:pt>
                <c:pt idx="13">
                  <c:v>1.69665217267426</c:v>
                </c:pt>
                <c:pt idx="14">
                  <c:v>2.00342787069016</c:v>
                </c:pt>
                <c:pt idx="15">
                  <c:v>2.29090020069535</c:v>
                </c:pt>
                <c:pt idx="16">
                  <c:v>2.41662031596304</c:v>
                </c:pt>
                <c:pt idx="17">
                  <c:v>2.64222757421628</c:v>
                </c:pt>
                <c:pt idx="18">
                  <c:v>3.05600552249326</c:v>
                </c:pt>
                <c:pt idx="19">
                  <c:v>3.57706928619093</c:v>
                </c:pt>
                <c:pt idx="20">
                  <c:v>4.04463253171524</c:v>
                </c:pt>
                <c:pt idx="21">
                  <c:v>4.51718894479555</c:v>
                </c:pt>
                <c:pt idx="22">
                  <c:v>4.95848357220666</c:v>
                </c:pt>
                <c:pt idx="23">
                  <c:v>5.62939332996155</c:v>
                </c:pt>
                <c:pt idx="24">
                  <c:v>6.12568122018029</c:v>
                </c:pt>
                <c:pt idx="25">
                  <c:v>6.71127313458564</c:v>
                </c:pt>
                <c:pt idx="26">
                  <c:v>7.25727358088375</c:v>
                </c:pt>
                <c:pt idx="27">
                  <c:v>7.85663648676968</c:v>
                </c:pt>
                <c:pt idx="28">
                  <c:v>8.21276886892651</c:v>
                </c:pt>
                <c:pt idx="29">
                  <c:v>8.31096923084141</c:v>
                </c:pt>
                <c:pt idx="30">
                  <c:v>8.63740626482804</c:v>
                </c:pt>
                <c:pt idx="31">
                  <c:v>9.06548684882134</c:v>
                </c:pt>
                <c:pt idx="32">
                  <c:v>9.61133906327134</c:v>
                </c:pt>
                <c:pt idx="33">
                  <c:v>10.6611076983351</c:v>
                </c:pt>
                <c:pt idx="34">
                  <c:v>11.7779640629518</c:v>
                </c:pt>
                <c:pt idx="35">
                  <c:v>12.9154965759558</c:v>
                </c:pt>
                <c:pt idx="36">
                  <c:v>13.766448714592</c:v>
                </c:pt>
                <c:pt idx="37">
                  <c:v>14.3186069407596</c:v>
                </c:pt>
                <c:pt idx="38">
                  <c:v>14.9301880213582</c:v>
                </c:pt>
                <c:pt idx="39">
                  <c:v>15.6983892503118</c:v>
                </c:pt>
                <c:pt idx="40">
                  <c:v>16.4655644988374</c:v>
                </c:pt>
                <c:pt idx="41">
                  <c:v>17.3749703824391</c:v>
                </c:pt>
                <c:pt idx="42">
                  <c:v>18.3091473726703</c:v>
                </c:pt>
                <c:pt idx="43">
                  <c:v>19.2503242369681</c:v>
                </c:pt>
                <c:pt idx="44">
                  <c:v>20.1801172361475</c:v>
                </c:pt>
                <c:pt idx="45">
                  <c:v>21.2934387550477</c:v>
                </c:pt>
                <c:pt idx="46">
                  <c:v>22.8372194969384</c:v>
                </c:pt>
                <c:pt idx="47">
                  <c:v>24.8705105012426</c:v>
                </c:pt>
                <c:pt idx="48">
                  <c:v>27.3970845012491</c:v>
                </c:pt>
                <c:pt idx="49">
                  <c:v>30.5663806572461</c:v>
                </c:pt>
                <c:pt idx="50">
                  <c:v>34.3721211681059</c:v>
                </c:pt>
                <c:pt idx="51">
                  <c:v>39.7233469540558</c:v>
                </c:pt>
                <c:pt idx="52">
                  <c:v>46.2217725513337</c:v>
                </c:pt>
                <c:pt idx="53">
                  <c:v>54.4017513367019</c:v>
                </c:pt>
                <c:pt idx="54">
                  <c:v>64.1525350976779</c:v>
                </c:pt>
                <c:pt idx="55">
                  <c:v>75.0102049595184</c:v>
                </c:pt>
                <c:pt idx="56">
                  <c:v>90.138935743525</c:v>
                </c:pt>
                <c:pt idx="57">
                  <c:v>109.664054423366</c:v>
                </c:pt>
                <c:pt idx="58">
                  <c:v>132.852847811589</c:v>
                </c:pt>
                <c:pt idx="59">
                  <c:v>154.846614704882</c:v>
                </c:pt>
                <c:pt idx="60">
                  <c:v>181.087620000855</c:v>
                </c:pt>
                <c:pt idx="61">
                  <c:v>210.780251436187</c:v>
                </c:pt>
                <c:pt idx="62">
                  <c:v>252.277534578415</c:v>
                </c:pt>
                <c:pt idx="63">
                  <c:v>302.063115639378</c:v>
                </c:pt>
                <c:pt idx="64">
                  <c:v>355.778593189204</c:v>
                </c:pt>
                <c:pt idx="65">
                  <c:v>477.806053314384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Ningxia!$Z$15:$Z$93</c:f>
              <c:numCache>
                <c:formatCode>0.0</c:formatCode>
                <c:ptCount val="79"/>
                <c:pt idx="0">
                  <c:v>0.187715682083727</c:v>
                </c:pt>
                <c:pt idx="1">
                  <c:v>0.243045264203475</c:v>
                </c:pt>
                <c:pt idx="2">
                  <c:v>0.313625473098165</c:v>
                </c:pt>
                <c:pt idx="3">
                  <c:v>0.382572160182179</c:v>
                </c:pt>
                <c:pt idx="4">
                  <c:v>0.500631158375309</c:v>
                </c:pt>
                <c:pt idx="5">
                  <c:v>0.601974738307163</c:v>
                </c:pt>
                <c:pt idx="6">
                  <c:v>0.824183992652916</c:v>
                </c:pt>
                <c:pt idx="7">
                  <c:v>1.11258676564945</c:v>
                </c:pt>
                <c:pt idx="8">
                  <c:v>1.40746610421324</c:v>
                </c:pt>
                <c:pt idx="9">
                  <c:v>1.50446476265356</c:v>
                </c:pt>
                <c:pt idx="10">
                  <c:v>1.54798911519734</c:v>
                </c:pt>
                <c:pt idx="11">
                  <c:v>1.61823643000067</c:v>
                </c:pt>
                <c:pt idx="12">
                  <c:v>1.79769229840422</c:v>
                </c:pt>
                <c:pt idx="13">
                  <c:v>2.04780294179609</c:v>
                </c:pt>
                <c:pt idx="14">
                  <c:v>2.40286996805377</c:v>
                </c:pt>
                <c:pt idx="15">
                  <c:v>2.74683641617259</c:v>
                </c:pt>
                <c:pt idx="16">
                  <c:v>2.93266284399432</c:v>
                </c:pt>
                <c:pt idx="17">
                  <c:v>3.22030584949169</c:v>
                </c:pt>
                <c:pt idx="18">
                  <c:v>3.70405282587546</c:v>
                </c:pt>
                <c:pt idx="19">
                  <c:v>4.30873096083054</c:v>
                </c:pt>
                <c:pt idx="20">
                  <c:v>4.87357795851558</c:v>
                </c:pt>
                <c:pt idx="21">
                  <c:v>5.45483284080807</c:v>
                </c:pt>
                <c:pt idx="22">
                  <c:v>6.01456209236416</c:v>
                </c:pt>
                <c:pt idx="23">
                  <c:v>6.8168874221074</c:v>
                </c:pt>
                <c:pt idx="24">
                  <c:v>7.45740625255103</c:v>
                </c:pt>
                <c:pt idx="25">
                  <c:v>8.19679500946086</c:v>
                </c:pt>
                <c:pt idx="26">
                  <c:v>8.90603706297455</c:v>
                </c:pt>
                <c:pt idx="27">
                  <c:v>9.6771829829877</c:v>
                </c:pt>
                <c:pt idx="28">
                  <c:v>10.2083866929126</c:v>
                </c:pt>
                <c:pt idx="29">
                  <c:v>10.4733492723249</c:v>
                </c:pt>
                <c:pt idx="30">
                  <c:v>10.9578008635646</c:v>
                </c:pt>
                <c:pt idx="31">
                  <c:v>11.5426432244139</c:v>
                </c:pt>
                <c:pt idx="32">
                  <c:v>12.2486272898982</c:v>
                </c:pt>
                <c:pt idx="33">
                  <c:v>13.4749830156995</c:v>
                </c:pt>
                <c:pt idx="34">
                  <c:v>14.7959049224168</c:v>
                </c:pt>
                <c:pt idx="35">
                  <c:v>16.1646197858218</c:v>
                </c:pt>
                <c:pt idx="36">
                  <c:v>17.2657277781256</c:v>
                </c:pt>
                <c:pt idx="37">
                  <c:v>18.0723912487911</c:v>
                </c:pt>
                <c:pt idx="38">
                  <c:v>18.9367131371652</c:v>
                </c:pt>
                <c:pt idx="39">
                  <c:v>19.9601669448123</c:v>
                </c:pt>
                <c:pt idx="40">
                  <c:v>20.9878681771644</c:v>
                </c:pt>
                <c:pt idx="41">
                  <c:v>22.1657000231246</c:v>
                </c:pt>
                <c:pt idx="42">
                  <c:v>23.3792652678017</c:v>
                </c:pt>
                <c:pt idx="43">
                  <c:v>24.6099794337133</c:v>
                </c:pt>
                <c:pt idx="44">
                  <c:v>25.8367345333331</c:v>
                </c:pt>
                <c:pt idx="45">
                  <c:v>27.2563194150858</c:v>
                </c:pt>
                <c:pt idx="46">
                  <c:v>29.1285425064114</c:v>
                </c:pt>
                <c:pt idx="47">
                  <c:v>31.5311444359744</c:v>
                </c:pt>
                <c:pt idx="48">
                  <c:v>34.4867086787394</c:v>
                </c:pt>
                <c:pt idx="49">
                  <c:v>38.1649640921736</c:v>
                </c:pt>
                <c:pt idx="50">
                  <c:v>42.5812126782732</c:v>
                </c:pt>
                <c:pt idx="51">
                  <c:v>48.6777712883547</c:v>
                </c:pt>
                <c:pt idx="52">
                  <c:v>56.1124103558607</c:v>
                </c:pt>
                <c:pt idx="53">
                  <c:v>65.4859441575817</c:v>
                </c:pt>
                <c:pt idx="54">
                  <c:v>76.7379135821123</c:v>
                </c:pt>
                <c:pt idx="55">
                  <c:v>89.4400983794198</c:v>
                </c:pt>
                <c:pt idx="56">
                  <c:v>106.877525369425</c:v>
                </c:pt>
                <c:pt idx="57">
                  <c:v>129.332260923855</c:v>
                </c:pt>
                <c:pt idx="58">
                  <c:v>156.164440970582</c:v>
                </c:pt>
                <c:pt idx="59">
                  <c:v>182.45989529011</c:v>
                </c:pt>
                <c:pt idx="60">
                  <c:v>213.635351187733</c:v>
                </c:pt>
                <c:pt idx="61">
                  <c:v>249.005925878948</c:v>
                </c:pt>
                <c:pt idx="62">
                  <c:v>297.196600361631</c:v>
                </c:pt>
                <c:pt idx="63">
                  <c:v>355.036381305865</c:v>
                </c:pt>
                <c:pt idx="64">
                  <c:v>418.335393485663</c:v>
                </c:pt>
                <c:pt idx="65">
                  <c:v>553.720774175073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Ningxia!$AU$15:$AU$93</c:f>
              <c:numCache>
                <c:formatCode>0.0</c:formatCode>
                <c:ptCount val="79"/>
                <c:pt idx="0">
                  <c:v>0.183921539893454</c:v>
                </c:pt>
                <c:pt idx="1">
                  <c:v>0.230884553843907</c:v>
                </c:pt>
                <c:pt idx="2">
                  <c:v>0.291322884052792</c:v>
                </c:pt>
                <c:pt idx="3">
                  <c:v>0.348300340194794</c:v>
                </c:pt>
                <c:pt idx="4">
                  <c:v>0.451808138850058</c:v>
                </c:pt>
                <c:pt idx="5">
                  <c:v>0.535677565081829</c:v>
                </c:pt>
                <c:pt idx="6">
                  <c:v>0.7356780304735</c:v>
                </c:pt>
                <c:pt idx="7">
                  <c:v>0.993787964186886</c:v>
                </c:pt>
                <c:pt idx="8">
                  <c:v>1.2497606627061</c:v>
                </c:pt>
                <c:pt idx="9">
                  <c:v>1.30438950055471</c:v>
                </c:pt>
                <c:pt idx="10">
                  <c:v>1.30793556458658</c:v>
                </c:pt>
                <c:pt idx="11">
                  <c:v>1.34102252273935</c:v>
                </c:pt>
                <c:pt idx="12">
                  <c:v>1.48304252611231</c:v>
                </c:pt>
                <c:pt idx="13">
                  <c:v>1.69174405808088</c:v>
                </c:pt>
                <c:pt idx="14">
                  <c:v>1.998223831498</c:v>
                </c:pt>
                <c:pt idx="15">
                  <c:v>2.28531455053963</c:v>
                </c:pt>
                <c:pt idx="16">
                  <c:v>2.41058667190041</c:v>
                </c:pt>
                <c:pt idx="17">
                  <c:v>2.63568544167332</c:v>
                </c:pt>
                <c:pt idx="18">
                  <c:v>3.04886135641589</c:v>
                </c:pt>
                <c:pt idx="19">
                  <c:v>3.56919529141143</c:v>
                </c:pt>
                <c:pt idx="20">
                  <c:v>4.03589300674209</c:v>
                </c:pt>
                <c:pt idx="21">
                  <c:v>4.50745118041201</c:v>
                </c:pt>
                <c:pt idx="22">
                  <c:v>4.94761498100589</c:v>
                </c:pt>
                <c:pt idx="23">
                  <c:v>5.6172359633136</c:v>
                </c:pt>
                <c:pt idx="24">
                  <c:v>6.11206733732311</c:v>
                </c:pt>
                <c:pt idx="25">
                  <c:v>6.69604037164091</c:v>
                </c:pt>
                <c:pt idx="26">
                  <c:v>7.24024944154055</c:v>
                </c:pt>
                <c:pt idx="27">
                  <c:v>7.83764191455556</c:v>
                </c:pt>
                <c:pt idx="28">
                  <c:v>8.19164076015274</c:v>
                </c:pt>
                <c:pt idx="29">
                  <c:v>8.28759522375489</c:v>
                </c:pt>
                <c:pt idx="30">
                  <c:v>8.6116715623531</c:v>
                </c:pt>
                <c:pt idx="31">
                  <c:v>9.03725061232319</c:v>
                </c:pt>
                <c:pt idx="32">
                  <c:v>9.58045252566923</c:v>
                </c:pt>
                <c:pt idx="33">
                  <c:v>10.6273416177817</c:v>
                </c:pt>
                <c:pt idx="34">
                  <c:v>11.7410088455768</c:v>
                </c:pt>
                <c:pt idx="35">
                  <c:v>12.8750308859069</c:v>
                </c:pt>
                <c:pt idx="36">
                  <c:v>13.722180934773</c:v>
                </c:pt>
                <c:pt idx="37">
                  <c:v>14.2703177035502</c:v>
                </c:pt>
                <c:pt idx="38">
                  <c:v>14.87770911464</c:v>
                </c:pt>
                <c:pt idx="39">
                  <c:v>15.6415434845353</c:v>
                </c:pt>
                <c:pt idx="40">
                  <c:v>16.4041190924031</c:v>
                </c:pt>
                <c:pt idx="41">
                  <c:v>17.308588705951</c:v>
                </c:pt>
                <c:pt idx="42">
                  <c:v>18.2374038311431</c:v>
                </c:pt>
                <c:pt idx="43">
                  <c:v>19.1727789471016</c:v>
                </c:pt>
                <c:pt idx="44">
                  <c:v>20.0963664301837</c:v>
                </c:pt>
                <c:pt idx="45">
                  <c:v>21.203087543207</c:v>
                </c:pt>
                <c:pt idx="46">
                  <c:v>22.7397870122431</c:v>
                </c:pt>
                <c:pt idx="47">
                  <c:v>24.7653420091071</c:v>
                </c:pt>
                <c:pt idx="48">
                  <c:v>27.2833139414179</c:v>
                </c:pt>
                <c:pt idx="49">
                  <c:v>30.4429723998745</c:v>
                </c:pt>
                <c:pt idx="50">
                  <c:v>34.2378878118618</c:v>
                </c:pt>
                <c:pt idx="51">
                  <c:v>39.576919491308</c:v>
                </c:pt>
                <c:pt idx="52">
                  <c:v>46.0611921760659</c:v>
                </c:pt>
                <c:pt idx="53">
                  <c:v>54.2241315030966</c:v>
                </c:pt>
                <c:pt idx="54">
                  <c:v>63.9543441602851</c:v>
                </c:pt>
                <c:pt idx="55">
                  <c:v>74.7872235911037</c:v>
                </c:pt>
                <c:pt idx="56">
                  <c:v>89.8851830340986</c:v>
                </c:pt>
                <c:pt idx="57">
                  <c:v>109.371717588917</c:v>
                </c:pt>
                <c:pt idx="58">
                  <c:v>132.512961734079</c:v>
                </c:pt>
                <c:pt idx="59">
                  <c:v>154.449958959596</c:v>
                </c:pt>
                <c:pt idx="60">
                  <c:v>180.624276202026</c:v>
                </c:pt>
                <c:pt idx="61">
                  <c:v>210.238322910651</c:v>
                </c:pt>
                <c:pt idx="62">
                  <c:v>251.642059556342</c:v>
                </c:pt>
                <c:pt idx="63">
                  <c:v>301.315502346105</c:v>
                </c:pt>
                <c:pt idx="64">
                  <c:v>354.896832906799</c:v>
                </c:pt>
                <c:pt idx="65">
                  <c:v>476.740911737121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Ningxia!$C$15:$C$93</c:f>
              <c:numCache>
                <c:formatCode>0.0</c:formatCode>
                <c:ptCount val="79"/>
                <c:pt idx="0">
                  <c:v>0.123175240973252</c:v>
                </c:pt>
                <c:pt idx="1">
                  <c:v>0.15267191190418</c:v>
                </c:pt>
                <c:pt idx="2">
                  <c:v>0.191337469888097</c:v>
                </c:pt>
                <c:pt idx="3">
                  <c:v>0.231085464076669</c:v>
                </c:pt>
                <c:pt idx="4">
                  <c:v>0.305797053657652</c:v>
                </c:pt>
                <c:pt idx="5">
                  <c:v>0.384856324780335</c:v>
                </c:pt>
                <c:pt idx="6">
                  <c:v>0.534730749679826</c:v>
                </c:pt>
                <c:pt idx="7">
                  <c:v>0.733211991618869</c:v>
                </c:pt>
                <c:pt idx="8">
                  <c:v>0.947285611025422</c:v>
                </c:pt>
                <c:pt idx="9">
                  <c:v>1.16196219229243</c:v>
                </c:pt>
                <c:pt idx="10">
                  <c:v>1.12527124252117</c:v>
                </c:pt>
                <c:pt idx="11">
                  <c:v>1.03258532630037</c:v>
                </c:pt>
                <c:pt idx="12">
                  <c:v>1.09236175608872</c:v>
                </c:pt>
                <c:pt idx="13">
                  <c:v>1.2216112427265</c:v>
                </c:pt>
                <c:pt idx="14">
                  <c:v>1.40593924465983</c:v>
                </c:pt>
                <c:pt idx="15">
                  <c:v>1.64354672819573</c:v>
                </c:pt>
                <c:pt idx="16">
                  <c:v>1.73831632484231</c:v>
                </c:pt>
                <c:pt idx="17">
                  <c:v>1.93581645282088</c:v>
                </c:pt>
                <c:pt idx="18">
                  <c:v>2.24765386548</c:v>
                </c:pt>
                <c:pt idx="19">
                  <c:v>2.60728365679933</c:v>
                </c:pt>
                <c:pt idx="20">
                  <c:v>2.9540833652668</c:v>
                </c:pt>
                <c:pt idx="21">
                  <c:v>3.30402211720946</c:v>
                </c:pt>
                <c:pt idx="22">
                  <c:v>3.63406780917775</c:v>
                </c:pt>
                <c:pt idx="23">
                  <c:v>4.13653855745697</c:v>
                </c:pt>
                <c:pt idx="24">
                  <c:v>4.51672596071512</c:v>
                </c:pt>
                <c:pt idx="25">
                  <c:v>5.32449169180649</c:v>
                </c:pt>
                <c:pt idx="26">
                  <c:v>5.75328401560344</c:v>
                </c:pt>
                <c:pt idx="27">
                  <c:v>6.31073389309403</c:v>
                </c:pt>
                <c:pt idx="28">
                  <c:v>6.98142392961544</c:v>
                </c:pt>
                <c:pt idx="29">
                  <c:v>7.20496558846821</c:v>
                </c:pt>
                <c:pt idx="30">
                  <c:v>7.67666688419337</c:v>
                </c:pt>
                <c:pt idx="31">
                  <c:v>8.14684714396336</c:v>
                </c:pt>
                <c:pt idx="32">
                  <c:v>8.91529208917314</c:v>
                </c:pt>
                <c:pt idx="33">
                  <c:v>10.6611076983351</c:v>
                </c:pt>
                <c:pt idx="34">
                  <c:v>12.3537710993608</c:v>
                </c:pt>
                <c:pt idx="35">
                  <c:v>14.6275439876777</c:v>
                </c:pt>
                <c:pt idx="36">
                  <c:v>18.3179485767247</c:v>
                </c:pt>
                <c:pt idx="37">
                  <c:v>22.4404701001392</c:v>
                </c:pt>
                <c:pt idx="38">
                  <c:v>24.3727151947225</c:v>
                </c:pt>
                <c:pt idx="39">
                  <c:v>28.3324540310235</c:v>
                </c:pt>
                <c:pt idx="40">
                  <c:v>35.1466812037696</c:v>
                </c:pt>
                <c:pt idx="41">
                  <c:v>46.5344809251645</c:v>
                </c:pt>
                <c:pt idx="42">
                  <c:v>55.8271819055558</c:v>
                </c:pt>
                <c:pt idx="43">
                  <c:v>64.2865470480665</c:v>
                </c:pt>
                <c:pt idx="44">
                  <c:v>71.5241827647671</c:v>
                </c:pt>
                <c:pt idx="45">
                  <c:v>77.8496490365222</c:v>
                </c:pt>
                <c:pt idx="46">
                  <c:v>85.5530243700163</c:v>
                </c:pt>
                <c:pt idx="47">
                  <c:v>93.1915190034715</c:v>
                </c:pt>
                <c:pt idx="48">
                  <c:v>107.679576113419</c:v>
                </c:pt>
                <c:pt idx="49">
                  <c:v>121.726095041425</c:v>
                </c:pt>
                <c:pt idx="50">
                  <c:v>137.999380893532</c:v>
                </c:pt>
                <c:pt idx="51">
                  <c:v>163.957073998785</c:v>
                </c:pt>
                <c:pt idx="52">
                  <c:v>199.4207691357</c:v>
                </c:pt>
                <c:pt idx="53">
                  <c:v>236.176082788613</c:v>
                </c:pt>
                <c:pt idx="54">
                  <c:v>279.356506465075</c:v>
                </c:pt>
                <c:pt idx="55">
                  <c:v>332.786707994319</c:v>
                </c:pt>
                <c:pt idx="56">
                  <c:v>425.217104579039</c:v>
                </c:pt>
                <c:pt idx="57">
                  <c:v>512.313110568462</c:v>
                </c:pt>
                <c:pt idx="58">
                  <c:v>640.787639033774</c:v>
                </c:pt>
                <c:pt idx="59">
                  <c:v>801.217200889622</c:v>
                </c:pt>
                <c:pt idx="60">
                  <c:v>949.48330283275</c:v>
                </c:pt>
                <c:pt idx="61">
                  <c:v>1100.54485152565</c:v>
                </c:pt>
                <c:pt idx="62">
                  <c:v>1325.67248698132</c:v>
                </c:pt>
                <c:pt idx="63">
                  <c:v>1548.38504876828</c:v>
                </c:pt>
                <c:pt idx="64">
                  <c:v>1803.32071196485</c:v>
                </c:pt>
                <c:pt idx="65">
                  <c:v>2365.62941864445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Ningxia!$AA$15:$AA$93</c:f>
              <c:numCache>
                <c:formatCode>0.0</c:formatCode>
                <c:ptCount val="79"/>
                <c:pt idx="0">
                  <c:v>0.121794154369274</c:v>
                </c:pt>
                <c:pt idx="1">
                  <c:v>0.156956741726535</c:v>
                </c:pt>
                <c:pt idx="2">
                  <c:v>0.202387125333217</c:v>
                </c:pt>
                <c:pt idx="3">
                  <c:v>0.25031513332838</c:v>
                </c:pt>
                <c:pt idx="4">
                  <c:v>0.335402039152106</c:v>
                </c:pt>
                <c:pt idx="5">
                  <c:v>0.428935988809311</c:v>
                </c:pt>
                <c:pt idx="6">
                  <c:v>0.595585151612716</c:v>
                </c:pt>
                <c:pt idx="7">
                  <c:v>0.817383602327874</c:v>
                </c:pt>
                <c:pt idx="8">
                  <c:v>1.06321407465404</c:v>
                </c:pt>
                <c:pt idx="9">
                  <c:v>1.33577717505472</c:v>
                </c:pt>
                <c:pt idx="10">
                  <c:v>1.3273271190229</c:v>
                </c:pt>
                <c:pt idx="11">
                  <c:v>1.24184637929824</c:v>
                </c:pt>
                <c:pt idx="12">
                  <c:v>1.31994951143643</c:v>
                </c:pt>
                <c:pt idx="13">
                  <c:v>1.47444428320477</c:v>
                </c:pt>
                <c:pt idx="14">
                  <c:v>1.68625446282602</c:v>
                </c:pt>
                <c:pt idx="15">
                  <c:v>1.97064630022689</c:v>
                </c:pt>
                <c:pt idx="16">
                  <c:v>2.10951454115466</c:v>
                </c:pt>
                <c:pt idx="17">
                  <c:v>2.35934296780261</c:v>
                </c:pt>
                <c:pt idx="18">
                  <c:v>2.72428455732265</c:v>
                </c:pt>
                <c:pt idx="19">
                  <c:v>3.14058323082734</c:v>
                </c:pt>
                <c:pt idx="20">
                  <c:v>3.55952128251225</c:v>
                </c:pt>
                <c:pt idx="21">
                  <c:v>3.98984602414635</c:v>
                </c:pt>
                <c:pt idx="22">
                  <c:v>4.40806673408706</c:v>
                </c:pt>
                <c:pt idx="23">
                  <c:v>5.00912194451038</c:v>
                </c:pt>
                <c:pt idx="24">
                  <c:v>5.49866361140895</c:v>
                </c:pt>
                <c:pt idx="25">
                  <c:v>6.50305330331483</c:v>
                </c:pt>
                <c:pt idx="26">
                  <c:v>7.06035952837039</c:v>
                </c:pt>
                <c:pt idx="27">
                  <c:v>7.77306252405255</c:v>
                </c:pt>
                <c:pt idx="28">
                  <c:v>8.6778376791192</c:v>
                </c:pt>
                <c:pt idx="29">
                  <c:v>9.07958133487995</c:v>
                </c:pt>
                <c:pt idx="30">
                  <c:v>9.73896380855099</c:v>
                </c:pt>
                <c:pt idx="31">
                  <c:v>10.3729839946577</c:v>
                </c:pt>
                <c:pt idx="32">
                  <c:v>11.3615896039039</c:v>
                </c:pt>
                <c:pt idx="33">
                  <c:v>13.4749830156995</c:v>
                </c:pt>
                <c:pt idx="34">
                  <c:v>15.5192545708644</c:v>
                </c:pt>
                <c:pt idx="35">
                  <c:v>18.3073632183357</c:v>
                </c:pt>
                <c:pt idx="36">
                  <c:v>22.9741685845379</c:v>
                </c:pt>
                <c:pt idx="37">
                  <c:v>28.3234924412973</c:v>
                </c:pt>
                <c:pt idx="38">
                  <c:v>30.913148270875</c:v>
                </c:pt>
                <c:pt idx="39">
                  <c:v>36.024764601475</c:v>
                </c:pt>
                <c:pt idx="40">
                  <c:v>44.8333330301319</c:v>
                </c:pt>
                <c:pt idx="41">
                  <c:v>59.5016148582891</c:v>
                </c:pt>
                <c:pt idx="42">
                  <c:v>71.526075858303</c:v>
                </c:pt>
                <c:pt idx="43">
                  <c:v>82.4896142475028</c:v>
                </c:pt>
                <c:pt idx="44">
                  <c:v>91.7929596029475</c:v>
                </c:pt>
                <c:pt idx="45">
                  <c:v>99.9881140122523</c:v>
                </c:pt>
                <c:pt idx="46">
                  <c:v>109.554000184653</c:v>
                </c:pt>
                <c:pt idx="47">
                  <c:v>118.699924826213</c:v>
                </c:pt>
                <c:pt idx="48">
                  <c:v>136.295660728732</c:v>
                </c:pt>
                <c:pt idx="49">
                  <c:v>152.844164832535</c:v>
                </c:pt>
                <c:pt idx="50">
                  <c:v>171.982967395481</c:v>
                </c:pt>
                <c:pt idx="51">
                  <c:v>201.973791826424</c:v>
                </c:pt>
                <c:pt idx="52">
                  <c:v>243.64011248181</c:v>
                </c:pt>
                <c:pt idx="53">
                  <c:v>286.228396731611</c:v>
                </c:pt>
                <c:pt idx="54">
                  <c:v>336.157188606247</c:v>
                </c:pt>
                <c:pt idx="55">
                  <c:v>399.208930410734</c:v>
                </c:pt>
                <c:pt idx="56">
                  <c:v>507.842014534782</c:v>
                </c:pt>
                <c:pt idx="57">
                  <c:v>607.734181530346</c:v>
                </c:pt>
                <c:pt idx="58">
                  <c:v>756.234186350095</c:v>
                </c:pt>
                <c:pt idx="59">
                  <c:v>945.671065385195</c:v>
                </c:pt>
                <c:pt idx="60">
                  <c:v>1120.20974393237</c:v>
                </c:pt>
                <c:pt idx="61">
                  <c:v>1299.0344241678</c:v>
                </c:pt>
                <c:pt idx="62">
                  <c:v>1559.29401902256</c:v>
                </c:pt>
                <c:pt idx="63">
                  <c:v>1815.98508540589</c:v>
                </c:pt>
                <c:pt idx="64">
                  <c:v>2116.66888576482</c:v>
                </c:pt>
                <c:pt idx="65">
                  <c:v>2760.05093565031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Ningxia!$AV$15:$AV$93</c:f>
              <c:numCache>
                <c:formatCode>0.0</c:formatCode>
                <c:ptCount val="79"/>
                <c:pt idx="0">
                  <c:v>0.119332429624215</c:v>
                </c:pt>
                <c:pt idx="1">
                  <c:v>0.149103449536813</c:v>
                </c:pt>
                <c:pt idx="2">
                  <c:v>0.187994936969842</c:v>
                </c:pt>
                <c:pt idx="3">
                  <c:v>0.227891245543489</c:v>
                </c:pt>
                <c:pt idx="4">
                  <c:v>0.302692648151604</c:v>
                </c:pt>
                <c:pt idx="5">
                  <c:v>0.381696060382014</c:v>
                </c:pt>
                <c:pt idx="6">
                  <c:v>0.531627543392757</c:v>
                </c:pt>
                <c:pt idx="7">
                  <c:v>0.730105742038907</c:v>
                </c:pt>
                <c:pt idx="8">
                  <c:v>0.944081795334492</c:v>
                </c:pt>
                <c:pt idx="9">
                  <c:v>1.15813528204464</c:v>
                </c:pt>
                <c:pt idx="10">
                  <c:v>1.1214926046744</c:v>
                </c:pt>
                <c:pt idx="11">
                  <c:v>1.02911041523182</c:v>
                </c:pt>
                <c:pt idx="12">
                  <c:v>1.08891897657851</c:v>
                </c:pt>
                <c:pt idx="13">
                  <c:v>1.21807733750749</c:v>
                </c:pt>
                <c:pt idx="14">
                  <c:v>1.40228722252415</c:v>
                </c:pt>
                <c:pt idx="15">
                  <c:v>1.63953944885834</c:v>
                </c:pt>
                <c:pt idx="16">
                  <c:v>1.73397622147436</c:v>
                </c:pt>
                <c:pt idx="17">
                  <c:v>1.93102338808385</c:v>
                </c:pt>
                <c:pt idx="18">
                  <c:v>2.24239942062339</c:v>
                </c:pt>
                <c:pt idx="19">
                  <c:v>2.60154439477788</c:v>
                </c:pt>
                <c:pt idx="20">
                  <c:v>2.94770026738558</c:v>
                </c:pt>
                <c:pt idx="21">
                  <c:v>3.29689959271722</c:v>
                </c:pt>
                <c:pt idx="22">
                  <c:v>3.62610222920987</c:v>
                </c:pt>
                <c:pt idx="23">
                  <c:v>4.12760519413543</c:v>
                </c:pt>
                <c:pt idx="24">
                  <c:v>4.50668786439294</c:v>
                </c:pt>
                <c:pt idx="25">
                  <c:v>5.31240654520077</c:v>
                </c:pt>
                <c:pt idx="26">
                  <c:v>5.73978794057319</c:v>
                </c:pt>
                <c:pt idx="27">
                  <c:v>6.29547676736875</c:v>
                </c:pt>
                <c:pt idx="28">
                  <c:v>6.96346356977398</c:v>
                </c:pt>
                <c:pt idx="29">
                  <c:v>7.18470213759439</c:v>
                </c:pt>
                <c:pt idx="30">
                  <c:v>7.65379465470611</c:v>
                </c:pt>
                <c:pt idx="31">
                  <c:v>8.12147219096774</c:v>
                </c:pt>
                <c:pt idx="32">
                  <c:v>8.88664233469738</c:v>
                </c:pt>
                <c:pt idx="33">
                  <c:v>10.6273416177817</c:v>
                </c:pt>
                <c:pt idx="34">
                  <c:v>12.3150091967146</c:v>
                </c:pt>
                <c:pt idx="35">
                  <c:v>14.5817142623008</c:v>
                </c:pt>
                <c:pt idx="36">
                  <c:v>18.2590448658881</c:v>
                </c:pt>
                <c:pt idx="37">
                  <c:v>22.3647900295681</c:v>
                </c:pt>
                <c:pt idx="38">
                  <c:v>24.2870462503433</c:v>
                </c:pt>
                <c:pt idx="39">
                  <c:v>28.2308760782427</c:v>
                </c:pt>
                <c:pt idx="40">
                  <c:v>35.0197157285514</c:v>
                </c:pt>
                <c:pt idx="41">
                  <c:v>46.3707968973957</c:v>
                </c:pt>
                <c:pt idx="42">
                  <c:v>55.6328899609852</c:v>
                </c:pt>
                <c:pt idx="43">
                  <c:v>64.0588630365595</c:v>
                </c:pt>
                <c:pt idx="44">
                  <c:v>71.2535500659518</c:v>
                </c:pt>
                <c:pt idx="45">
                  <c:v>77.556448322264</c:v>
                </c:pt>
                <c:pt idx="46">
                  <c:v>85.2345995304015</c:v>
                </c:pt>
                <c:pt idx="47">
                  <c:v>92.8519449762254</c:v>
                </c:pt>
                <c:pt idx="48">
                  <c:v>107.301678942216</c:v>
                </c:pt>
                <c:pt idx="49">
                  <c:v>121.311296815783</c:v>
                </c:pt>
                <c:pt idx="50">
                  <c:v>137.550567385752</c:v>
                </c:pt>
                <c:pt idx="51">
                  <c:v>163.464369022304</c:v>
                </c:pt>
                <c:pt idx="52">
                  <c:v>198.864978520312</c:v>
                </c:pt>
                <c:pt idx="53">
                  <c:v>235.552742034241</c:v>
                </c:pt>
                <c:pt idx="54">
                  <c:v>278.654571906772</c:v>
                </c:pt>
                <c:pt idx="55">
                  <c:v>331.986401695165</c:v>
                </c:pt>
                <c:pt idx="56">
                  <c:v>424.259179700626</c:v>
                </c:pt>
                <c:pt idx="57">
                  <c:v>511.230785056577</c:v>
                </c:pt>
                <c:pt idx="58">
                  <c:v>639.520180095306</c:v>
                </c:pt>
                <c:pt idx="59">
                  <c:v>799.691867499527</c:v>
                </c:pt>
                <c:pt idx="60">
                  <c:v>947.716055261035</c:v>
                </c:pt>
                <c:pt idx="61">
                  <c:v>1098.51638225245</c:v>
                </c:pt>
                <c:pt idx="62">
                  <c:v>1323.32129560867</c:v>
                </c:pt>
                <c:pt idx="63">
                  <c:v>1545.6988689627</c:v>
                </c:pt>
                <c:pt idx="64">
                  <c:v>1800.21032730304</c:v>
                </c:pt>
                <c:pt idx="65">
                  <c:v>2361.8386575764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Ningxia!$E$15:$E$93</c:f>
              <c:numCache>
                <c:formatCode>0.000</c:formatCode>
                <c:ptCount val="79"/>
                <c:pt idx="0">
                  <c:v>0.0178244861211605</c:v>
                </c:pt>
                <c:pt idx="1">
                  <c:v>0.0221965674474958</c:v>
                </c:pt>
                <c:pt idx="2">
                  <c:v>0.0278355793861757</c:v>
                </c:pt>
                <c:pt idx="3">
                  <c:v>0.0331554079002332</c:v>
                </c:pt>
                <c:pt idx="4">
                  <c:v>0.0428473992099352</c:v>
                </c:pt>
                <c:pt idx="5">
                  <c:v>0.050701043500307</c:v>
                </c:pt>
                <c:pt idx="6">
                  <c:v>0.0694610119064331</c:v>
                </c:pt>
                <c:pt idx="7">
                  <c:v>0.0936760107454973</c:v>
                </c:pt>
                <c:pt idx="8">
                  <c:v>0.117701311389723</c:v>
                </c:pt>
                <c:pt idx="9">
                  <c:v>0.12283502560367</c:v>
                </c:pt>
                <c:pt idx="10">
                  <c:v>0.123157039869491</c:v>
                </c:pt>
                <c:pt idx="11">
                  <c:v>0.126253898246083</c:v>
                </c:pt>
                <c:pt idx="12">
                  <c:v>0.139593204519105</c:v>
                </c:pt>
                <c:pt idx="13">
                  <c:v>0.159194638552535</c:v>
                </c:pt>
                <c:pt idx="14">
                  <c:v>0.187972704890974</c:v>
                </c:pt>
                <c:pt idx="15">
                  <c:v>0.214939577300532</c:v>
                </c:pt>
                <c:pt idx="16">
                  <c:v>0.226735979306622</c:v>
                </c:pt>
                <c:pt idx="17">
                  <c:v>0.247899268661123</c:v>
                </c:pt>
                <c:pt idx="18">
                  <c:v>0.286719695475864</c:v>
                </c:pt>
                <c:pt idx="19">
                  <c:v>0.335592809927492</c:v>
                </c:pt>
                <c:pt idx="20">
                  <c:v>0.37945181495394</c:v>
                </c:pt>
                <c:pt idx="21">
                  <c:v>0.423781083361648</c:v>
                </c:pt>
                <c:pt idx="22">
                  <c:v>0.465177049021623</c:v>
                </c:pt>
                <c:pt idx="23">
                  <c:v>0.528115179225509</c:v>
                </c:pt>
                <c:pt idx="24">
                  <c:v>0.574671947922594</c:v>
                </c:pt>
                <c:pt idx="25">
                  <c:v>0.629602123585135</c:v>
                </c:pt>
                <c:pt idx="26">
                  <c:v>0.680817639582483</c:v>
                </c:pt>
                <c:pt idx="27">
                  <c:v>0.737037513709915</c:v>
                </c:pt>
                <c:pt idx="28">
                  <c:v>0.770436542834089</c:v>
                </c:pt>
                <c:pt idx="29">
                  <c:v>0.779610732720796</c:v>
                </c:pt>
                <c:pt idx="30">
                  <c:v>0.810201303136594</c:v>
                </c:pt>
                <c:pt idx="31">
                  <c:v>0.850345844802167</c:v>
                </c:pt>
                <c:pt idx="32">
                  <c:v>0.90154175284217</c:v>
                </c:pt>
                <c:pt idx="33">
                  <c:v>1</c:v>
                </c:pt>
                <c:pt idx="34">
                  <c:v>1.10471114150095</c:v>
                </c:pt>
                <c:pt idx="35">
                  <c:v>1.21137291793378</c:v>
                </c:pt>
                <c:pt idx="36">
                  <c:v>1.29117864453493</c:v>
                </c:pt>
                <c:pt idx="37">
                  <c:v>1.34295562161731</c:v>
                </c:pt>
                <c:pt idx="38">
                  <c:v>1.40029544614643</c:v>
                </c:pt>
                <c:pt idx="39">
                  <c:v>1.47234194432445</c:v>
                </c:pt>
                <c:pt idx="40">
                  <c:v>1.54434830789331</c:v>
                </c:pt>
                <c:pt idx="41">
                  <c:v>1.6294829788136</c:v>
                </c:pt>
                <c:pt idx="42">
                  <c:v>1.71586223089214</c:v>
                </c:pt>
                <c:pt idx="43">
                  <c:v>1.80214547625524</c:v>
                </c:pt>
                <c:pt idx="44">
                  <c:v>1.88822363680714</c:v>
                </c:pt>
                <c:pt idx="45">
                  <c:v>1.9906092070359</c:v>
                </c:pt>
                <c:pt idx="46">
                  <c:v>2.13148573465646</c:v>
                </c:pt>
                <c:pt idx="47">
                  <c:v>2.31549065819372</c:v>
                </c:pt>
                <c:pt idx="48">
                  <c:v>2.54198029230094</c:v>
                </c:pt>
                <c:pt idx="49">
                  <c:v>2.82509825440468</c:v>
                </c:pt>
                <c:pt idx="50">
                  <c:v>3.16279131780962</c:v>
                </c:pt>
                <c:pt idx="51">
                  <c:v>3.65444459187792</c:v>
                </c:pt>
                <c:pt idx="52">
                  <c:v>4.21056537014505</c:v>
                </c:pt>
                <c:pt idx="53">
                  <c:v>4.88515087401281</c:v>
                </c:pt>
                <c:pt idx="54">
                  <c:v>5.70404401432024</c:v>
                </c:pt>
                <c:pt idx="55">
                  <c:v>6.58173344041553</c:v>
                </c:pt>
                <c:pt idx="56">
                  <c:v>7.73815899722134</c:v>
                </c:pt>
                <c:pt idx="57">
                  <c:v>9.30574613649001</c:v>
                </c:pt>
                <c:pt idx="58">
                  <c:v>11.2089663449401</c:v>
                </c:pt>
                <c:pt idx="59">
                  <c:v>13.0796848328399</c:v>
                </c:pt>
                <c:pt idx="60">
                  <c:v>15.2877814966664</c:v>
                </c:pt>
                <c:pt idx="61">
                  <c:v>17.7591025008582</c:v>
                </c:pt>
                <c:pt idx="62">
                  <c:v>21.2275691331079</c:v>
                </c:pt>
                <c:pt idx="63">
                  <c:v>25.4240721181179</c:v>
                </c:pt>
                <c:pt idx="64">
                  <c:v>29.7545057440471</c:v>
                </c:pt>
                <c:pt idx="65">
                  <c:v>37.0572761459612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Ningxia!$AC$15:$AC$93</c:f>
              <c:numCache>
                <c:formatCode>0.000</c:formatCode>
                <c:ptCount val="79"/>
                <c:pt idx="1">
                  <c:v>0.0180367770349177</c:v>
                </c:pt>
                <c:pt idx="2">
                  <c:v>0.0232746470056967</c:v>
                </c:pt>
                <c:pt idx="3">
                  <c:v>0.0283912907152795</c:v>
                </c:pt>
                <c:pt idx="4">
                  <c:v>0.0371526374313073</c:v>
                </c:pt>
                <c:pt idx="5">
                  <c:v>0.0446735062749846</c:v>
                </c:pt>
                <c:pt idx="6">
                  <c:v>0.0611640097573904</c:v>
                </c:pt>
                <c:pt idx="7">
                  <c:v>0.0825668399250073</c:v>
                </c:pt>
                <c:pt idx="8">
                  <c:v>0.10445030636205</c:v>
                </c:pt>
                <c:pt idx="9">
                  <c:v>0.11164873164595</c:v>
                </c:pt>
                <c:pt idx="10">
                  <c:v>0.114878743327082</c:v>
                </c:pt>
                <c:pt idx="11">
                  <c:v>0.120091908695936</c:v>
                </c:pt>
                <c:pt idx="12">
                  <c:v>0.133409615159422</c:v>
                </c:pt>
                <c:pt idx="13">
                  <c:v>0.151970725262527</c:v>
                </c:pt>
                <c:pt idx="14">
                  <c:v>0.178320816082234</c:v>
                </c:pt>
                <c:pt idx="15">
                  <c:v>0.203847115278163</c:v>
                </c:pt>
                <c:pt idx="16">
                  <c:v>0.217637591125534</c:v>
                </c:pt>
                <c:pt idx="17">
                  <c:v>0.238984037734204</c:v>
                </c:pt>
                <c:pt idx="18">
                  <c:v>0.274883673067337</c:v>
                </c:pt>
                <c:pt idx="19">
                  <c:v>0.319757802723053</c:v>
                </c:pt>
                <c:pt idx="20">
                  <c:v>0.36167600009866</c:v>
                </c:pt>
                <c:pt idx="21">
                  <c:v>0.404811852783244</c:v>
                </c:pt>
                <c:pt idx="22">
                  <c:v>0.446350254049053</c:v>
                </c:pt>
                <c:pt idx="23">
                  <c:v>0.505892097538463</c:v>
                </c:pt>
                <c:pt idx="24">
                  <c:v>0.553426022419658</c:v>
                </c:pt>
                <c:pt idx="25">
                  <c:v>0.608297242372096</c:v>
                </c:pt>
                <c:pt idx="26">
                  <c:v>0.660931227341678</c:v>
                </c:pt>
                <c:pt idx="27">
                  <c:v>0.718159197062656</c:v>
                </c:pt>
                <c:pt idx="28">
                  <c:v>0.757580672348077</c:v>
                </c:pt>
                <c:pt idx="29">
                  <c:v>0.777243968331723</c:v>
                </c:pt>
                <c:pt idx="30">
                  <c:v>0.813195894258108</c:v>
                </c:pt>
                <c:pt idx="31">
                  <c:v>0.856597979453159</c:v>
                </c:pt>
                <c:pt idx="32">
                  <c:v>0.908990183930285</c:v>
                </c:pt>
                <c:pt idx="33">
                  <c:v>1</c:v>
                </c:pt>
                <c:pt idx="34">
                  <c:v>1.09802772331351</c:v>
                </c:pt>
                <c:pt idx="35">
                  <c:v>1.19960223823575</c:v>
                </c:pt>
                <c:pt idx="36">
                  <c:v>1.28131722006696</c:v>
                </c:pt>
                <c:pt idx="37">
                  <c:v>1.34118100391927</c:v>
                </c:pt>
                <c:pt idx="38">
                  <c:v>1.40532371099112</c:v>
                </c:pt>
                <c:pt idx="39">
                  <c:v>1.48127585181792</c:v>
                </c:pt>
                <c:pt idx="40">
                  <c:v>1.55763529204195</c:v>
                </c:pt>
                <c:pt idx="41">
                  <c:v>1.64477880243665</c:v>
                </c:pt>
                <c:pt idx="42">
                  <c:v>1.73356569315568</c:v>
                </c:pt>
                <c:pt idx="43">
                  <c:v>1.82310654410966</c:v>
                </c:pt>
                <c:pt idx="44">
                  <c:v>1.91309107712596</c:v>
                </c:pt>
                <c:pt idx="45">
                  <c:v>2.01690014979302</c:v>
                </c:pt>
                <c:pt idx="46">
                  <c:v>2.15213853416374</c:v>
                </c:pt>
                <c:pt idx="47">
                  <c:v>2.32421933914474</c:v>
                </c:pt>
                <c:pt idx="48">
                  <c:v>2.53383553050803</c:v>
                </c:pt>
                <c:pt idx="49">
                  <c:v>2.79308466439693</c:v>
                </c:pt>
                <c:pt idx="50">
                  <c:v>3.10247969630526</c:v>
                </c:pt>
                <c:pt idx="51">
                  <c:v>3.54170657172547</c:v>
                </c:pt>
                <c:pt idx="52">
                  <c:v>4.04261290208876</c:v>
                </c:pt>
                <c:pt idx="53">
                  <c:v>4.65410451911112</c:v>
                </c:pt>
                <c:pt idx="54">
                  <c:v>5.3994802403939</c:v>
                </c:pt>
                <c:pt idx="55">
                  <c:v>6.21338377142015</c:v>
                </c:pt>
                <c:pt idx="56">
                  <c:v>7.27428725205913</c:v>
                </c:pt>
                <c:pt idx="57">
                  <c:v>8.69118781743859</c:v>
                </c:pt>
                <c:pt idx="58">
                  <c:v>10.4133946640467</c:v>
                </c:pt>
                <c:pt idx="59">
                  <c:v>12.1521729810068</c:v>
                </c:pt>
                <c:pt idx="60">
                  <c:v>14.1988171704767</c:v>
                </c:pt>
                <c:pt idx="61">
                  <c:v>16.5025798703805</c:v>
                </c:pt>
                <c:pt idx="62">
                  <c:v>19.6593808248023</c:v>
                </c:pt>
                <c:pt idx="63">
                  <c:v>23.4816822550102</c:v>
                </c:pt>
                <c:pt idx="64">
                  <c:v>27.504474834438</c:v>
                </c:pt>
                <c:pt idx="65">
                  <c:v>34.0667433899205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Ningxia!$AX$15:$AX$93</c:f>
              <c:numCache>
                <c:formatCode>General</c:formatCode>
                <c:ptCount val="79"/>
                <c:pt idx="1" c:formatCode="0.000">
                  <c:v>0.0217255229151183</c:v>
                </c:pt>
                <c:pt idx="2" c:formatCode="0.000">
                  <c:v>0.0274125829892726</c:v>
                </c:pt>
                <c:pt idx="3" c:formatCode="0.000">
                  <c:v>0.0327739855103573</c:v>
                </c:pt>
                <c:pt idx="4" c:formatCode="0.000">
                  <c:v>0.0425137494492594</c:v>
                </c:pt>
                <c:pt idx="5" c:formatCode="0.000">
                  <c:v>0.0504056032399986</c:v>
                </c:pt>
                <c:pt idx="6" c:formatCode="0.000">
                  <c:v>0.0692250288861103</c:v>
                </c:pt>
                <c:pt idx="7" c:formatCode="0.000">
                  <c:v>0.0935123759006747</c:v>
                </c:pt>
                <c:pt idx="8" c:formatCode="0.000">
                  <c:v>0.117598615689082</c:v>
                </c:pt>
                <c:pt idx="9" c:formatCode="0.000">
                  <c:v>0.122739020487702</c:v>
                </c:pt>
                <c:pt idx="10" c:formatCode="0.000">
                  <c:v>0.123072694153177</c:v>
                </c:pt>
                <c:pt idx="11" c:formatCode="0.000">
                  <c:v>0.126186074652531</c:v>
                </c:pt>
                <c:pt idx="12" c:formatCode="0.000">
                  <c:v>0.139549718024579</c:v>
                </c:pt>
                <c:pt idx="13" c:formatCode="0.000">
                  <c:v>0.159187887142938</c:v>
                </c:pt>
                <c:pt idx="14" c:formatCode="0.000">
                  <c:v>0.188026686575556</c:v>
                </c:pt>
                <c:pt idx="15" c:formatCode="0.000">
                  <c:v>0.215041035917754</c:v>
                </c:pt>
                <c:pt idx="16" c:formatCode="0.000">
                  <c:v>0.22682875535562</c:v>
                </c:pt>
                <c:pt idx="17" c:formatCode="0.000">
                  <c:v>0.248009853871949</c:v>
                </c:pt>
                <c:pt idx="18" c:formatCode="0.000">
                  <c:v>0.28688843043443</c:v>
                </c:pt>
                <c:pt idx="19" c:formatCode="0.000">
                  <c:v>0.335850245506312</c:v>
                </c:pt>
                <c:pt idx="20" c:formatCode="0.000">
                  <c:v>0.37976505808275</c:v>
                </c:pt>
                <c:pt idx="21" c:formatCode="0.000">
                  <c:v>0.424137224766552</c:v>
                </c:pt>
                <c:pt idx="22" c:formatCode="0.000">
                  <c:v>0.4655552779754</c:v>
                </c:pt>
                <c:pt idx="23" c:formatCode="0.000">
                  <c:v>0.528564542793545</c:v>
                </c:pt>
                <c:pt idx="24" c:formatCode="0.000">
                  <c:v>0.575126645698148</c:v>
                </c:pt>
                <c:pt idx="25" c:formatCode="0.000">
                  <c:v>0.630076703325042</c:v>
                </c:pt>
                <c:pt idx="26" c:formatCode="0.000">
                  <c:v>0.681285094799827</c:v>
                </c:pt>
                <c:pt idx="27" c:formatCode="0.000">
                  <c:v>0.737497880132281</c:v>
                </c:pt>
                <c:pt idx="28" c:formatCode="0.000">
                  <c:v>0.770808077388466</c:v>
                </c:pt>
                <c:pt idx="29" c:formatCode="0.000">
                  <c:v>0.779837095844182</c:v>
                </c:pt>
                <c:pt idx="30" c:formatCode="0.000">
                  <c:v>0.810331677674126</c:v>
                </c:pt>
                <c:pt idx="31" c:formatCode="0.000">
                  <c:v>0.850377350926786</c:v>
                </c:pt>
                <c:pt idx="32" c:formatCode="0.000">
                  <c:v>0.901490972082726</c:v>
                </c:pt>
                <c:pt idx="33" c:formatCode="0.000">
                  <c:v>1</c:v>
                </c:pt>
                <c:pt idx="34" c:formatCode="0.000">
                  <c:v>1.10479264409189</c:v>
                </c:pt>
                <c:pt idx="35" c:formatCode="0.000">
                  <c:v>1.21150061313211</c:v>
                </c:pt>
                <c:pt idx="36" c:formatCode="0.000">
                  <c:v>1.29121481441916</c:v>
                </c:pt>
                <c:pt idx="37" c:formatCode="0.000">
                  <c:v>1.34279279021887</c:v>
                </c:pt>
                <c:pt idx="38" c:formatCode="0.000">
                  <c:v>1.39994644472015</c:v>
                </c:pt>
                <c:pt idx="39" c:formatCode="0.000">
                  <c:v>1.47182089812224</c:v>
                </c:pt>
                <c:pt idx="40" c:formatCode="0.000">
                  <c:v>1.54367805577515</c:v>
                </c:pt>
                <c:pt idx="41" c:formatCode="0.000">
                  <c:v>1.62843091654329</c:v>
                </c:pt>
                <c:pt idx="42" c:formatCode="0.000">
                  <c:v>1.71425186798663</c:v>
                </c:pt>
                <c:pt idx="43" c:formatCode="0.000">
                  <c:v>1.80013909821229</c:v>
                </c:pt>
                <c:pt idx="44" c:formatCode="0.000">
                  <c:v>1.8859115502738</c:v>
                </c:pt>
                <c:pt idx="45" c:formatCode="0.000">
                  <c:v>1.98831011806028</c:v>
                </c:pt>
                <c:pt idx="46" c:formatCode="0.000">
                  <c:v>2.12874605539898</c:v>
                </c:pt>
                <c:pt idx="47" c:formatCode="0.000">
                  <c:v>2.31253608064965</c:v>
                </c:pt>
                <c:pt idx="48" c:formatCode="0.000">
                  <c:v>2.5390328350264</c:v>
                </c:pt>
                <c:pt idx="49" c:formatCode="0.000">
                  <c:v>2.82211342946216</c:v>
                </c:pt>
                <c:pt idx="50" c:formatCode="0.000">
                  <c:v>3.16039673976163</c:v>
                </c:pt>
                <c:pt idx="51" c:formatCode="0.000">
                  <c:v>3.65239534483721</c:v>
                </c:pt>
                <c:pt idx="52" c:formatCode="0.000">
                  <c:v>4.20727065497074</c:v>
                </c:pt>
                <c:pt idx="53" c:formatCode="0.000">
                  <c:v>4.8839639089494</c:v>
                </c:pt>
                <c:pt idx="54" c:formatCode="0.000">
                  <c:v>5.70727805390686</c:v>
                </c:pt>
                <c:pt idx="55" c:formatCode="0.000">
                  <c:v>6.59080046009046</c:v>
                </c:pt>
                <c:pt idx="56" c:formatCode="0.000">
                  <c:v>7.75629860517989</c:v>
                </c:pt>
                <c:pt idx="57" c:formatCode="0.000">
                  <c:v>9.33273891254524</c:v>
                </c:pt>
                <c:pt idx="58" c:formatCode="0.000">
                  <c:v>11.2437932682767</c:v>
                </c:pt>
                <c:pt idx="59" c:formatCode="0.000">
                  <c:v>13.1220252269946</c:v>
                </c:pt>
                <c:pt idx="60" c:formatCode="0.000">
                  <c:v>15.3388521363651</c:v>
                </c:pt>
                <c:pt idx="61" c:formatCode="0.000">
                  <c:v>17.8194946554406</c:v>
                </c:pt>
                <c:pt idx="62" c:formatCode="0.000">
                  <c:v>21.3034634760367</c:v>
                </c:pt>
                <c:pt idx="63" c:formatCode="0.000">
                  <c:v>25.5225479265387</c:v>
                </c:pt>
                <c:pt idx="64" c:formatCode="0.000">
                  <c:v>29.8715667990823</c:v>
                </c:pt>
                <c:pt idx="65" c:formatCode="0.000">
                  <c:v>37.2410542134275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Ningxia!$G$15:$G$93</c:f>
              <c:numCache>
                <c:formatCode>0.000</c:formatCode>
                <c:ptCount val="79"/>
                <c:pt idx="1">
                  <c:v>0.021276033127055</c:v>
                </c:pt>
                <c:pt idx="2">
                  <c:v>0.0266259360563659</c:v>
                </c:pt>
                <c:pt idx="3">
                  <c:v>0.0324782134314991</c:v>
                </c:pt>
                <c:pt idx="4">
                  <c:v>0.0405025797762062</c:v>
                </c:pt>
                <c:pt idx="5">
                  <c:v>0.049879860477824</c:v>
                </c:pt>
                <c:pt idx="6">
                  <c:v>0.0641362060901108</c:v>
                </c:pt>
                <c:pt idx="7">
                  <c:v>0.0871996984639203</c:v>
                </c:pt>
                <c:pt idx="8">
                  <c:v>0.113051577451056</c:v>
                </c:pt>
                <c:pt idx="9">
                  <c:v>0.128421850359445</c:v>
                </c:pt>
                <c:pt idx="10">
                  <c:v>0.130776369987618</c:v>
                </c:pt>
                <c:pt idx="11">
                  <c:v>0.132163758079866</c:v>
                </c:pt>
                <c:pt idx="12">
                  <c:v>0.140686734078156</c:v>
                </c:pt>
                <c:pt idx="13">
                  <c:v>0.158179117088453</c:v>
                </c:pt>
                <c:pt idx="14">
                  <c:v>0.184024355601591</c:v>
                </c:pt>
                <c:pt idx="15">
                  <c:v>0.213806430831285</c:v>
                </c:pt>
                <c:pt idx="16">
                  <c:v>0.234176412750717</c:v>
                </c:pt>
                <c:pt idx="17">
                  <c:v>0.251283690942906</c:v>
                </c:pt>
                <c:pt idx="18">
                  <c:v>0.283247009595079</c:v>
                </c:pt>
                <c:pt idx="19">
                  <c:v>0.330282721294128</c:v>
                </c:pt>
                <c:pt idx="20">
                  <c:v>0.379878749476356</c:v>
                </c:pt>
                <c:pt idx="21">
                  <c:v>0.426782272331475</c:v>
                </c:pt>
                <c:pt idx="22">
                  <c:v>0.472158765756969</c:v>
                </c:pt>
                <c:pt idx="23">
                  <c:v>0.52764402160989</c:v>
                </c:pt>
                <c:pt idx="24">
                  <c:v>0.585772546509105</c:v>
                </c:pt>
                <c:pt idx="25">
                  <c:v>0.639213977914767</c:v>
                </c:pt>
                <c:pt idx="26">
                  <c:v>0.695062695740709</c:v>
                </c:pt>
                <c:pt idx="27">
                  <c:v>0.751481365885661</c:v>
                </c:pt>
                <c:pt idx="28">
                  <c:v>0.797794116368357</c:v>
                </c:pt>
                <c:pt idx="29">
                  <c:v>0.81769660808091</c:v>
                </c:pt>
                <c:pt idx="30">
                  <c:v>0.836207579003958</c:v>
                </c:pt>
                <c:pt idx="31">
                  <c:v>0.872307239200679</c:v>
                </c:pt>
                <c:pt idx="32">
                  <c:v>0.919983264084682</c:v>
                </c:pt>
                <c:pt idx="33">
                  <c:v>1</c:v>
                </c:pt>
                <c:pt idx="34">
                  <c:v>1.109341183066</c:v>
                </c:pt>
                <c:pt idx="35">
                  <c:v>1.22275678453445</c:v>
                </c:pt>
                <c:pt idx="36">
                  <c:v>1.32184905185496</c:v>
                </c:pt>
                <c:pt idx="37">
                  <c:v>1.3899707335975</c:v>
                </c:pt>
                <c:pt idx="38">
                  <c:v>1.4456319787086</c:v>
                </c:pt>
                <c:pt idx="39">
                  <c:v>1.51261839346426</c:v>
                </c:pt>
                <c:pt idx="40">
                  <c:v>1.58891249908726</c:v>
                </c:pt>
                <c:pt idx="41">
                  <c:v>1.67980686020241</c:v>
                </c:pt>
                <c:pt idx="42">
                  <c:v>1.78238266046914</c:v>
                </c:pt>
                <c:pt idx="43">
                  <c:v>1.88000509519977</c:v>
                </c:pt>
                <c:pt idx="44">
                  <c:v>1.97370991290683</c:v>
                </c:pt>
                <c:pt idx="45">
                  <c:v>2.07791137707019</c:v>
                </c:pt>
                <c:pt idx="46">
                  <c:v>2.21985669604613</c:v>
                </c:pt>
                <c:pt idx="47">
                  <c:v>2.4104942927896</c:v>
                </c:pt>
                <c:pt idx="48">
                  <c:v>2.65454106720778</c:v>
                </c:pt>
                <c:pt idx="49">
                  <c:v>2.95569362227649</c:v>
                </c:pt>
                <c:pt idx="50">
                  <c:v>3.32211578839942</c:v>
                </c:pt>
                <c:pt idx="51">
                  <c:v>3.79903117215306</c:v>
                </c:pt>
                <c:pt idx="52">
                  <c:v>4.4271055937716</c:v>
                </c:pt>
                <c:pt idx="53">
                  <c:v>5.20292741290311</c:v>
                </c:pt>
                <c:pt idx="54">
                  <c:v>6.12211558101198</c:v>
                </c:pt>
                <c:pt idx="55">
                  <c:v>7.18716898309537</c:v>
                </c:pt>
                <c:pt idx="56">
                  <c:v>8.56146501115056</c:v>
                </c:pt>
                <c:pt idx="57">
                  <c:v>10.3749819155535</c:v>
                </c:pt>
                <c:pt idx="58">
                  <c:v>12.5869185576124</c:v>
                </c:pt>
                <c:pt idx="59">
                  <c:v>14.9141447853525</c:v>
                </c:pt>
                <c:pt idx="60">
                  <c:v>17.3963671282337</c:v>
                </c:pt>
                <c:pt idx="61">
                  <c:v>20.2756776150782</c:v>
                </c:pt>
                <c:pt idx="62">
                  <c:v>23.9295382285802</c:v>
                </c:pt>
                <c:pt idx="63">
                  <c:v>28.6319797280404</c:v>
                </c:pt>
                <c:pt idx="64">
                  <c:v>33.9394431440064</c:v>
                </c:pt>
                <c:pt idx="65">
                  <c:v>43.8313422164192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Ningxia!$AE$15:$AE$93</c:f>
              <c:numCache>
                <c:formatCode>0.000</c:formatCode>
                <c:ptCount val="79"/>
                <c:pt idx="0">
                  <c:v>0.0122684931432759</c:v>
                </c:pt>
                <c:pt idx="1">
                  <c:v>0.0141958542345853</c:v>
                </c:pt>
                <c:pt idx="2">
                  <c:v>0.0185950541118365</c:v>
                </c:pt>
                <c:pt idx="3">
                  <c:v>0.0234729531043483</c:v>
                </c:pt>
                <c:pt idx="4">
                  <c:v>0.0300693670619068</c:v>
                </c:pt>
                <c:pt idx="5">
                  <c:v>0.0378665707190096</c:v>
                </c:pt>
                <c:pt idx="6">
                  <c:v>0.049271562812622</c:v>
                </c:pt>
                <c:pt idx="7">
                  <c:v>0.0670607371431206</c:v>
                </c:pt>
                <c:pt idx="8">
                  <c:v>0.0875944235680584</c:v>
                </c:pt>
                <c:pt idx="9">
                  <c:v>0.102193481406711</c:v>
                </c:pt>
                <c:pt idx="10">
                  <c:v>0.10874313581147</c:v>
                </c:pt>
                <c:pt idx="11">
                  <c:v>0.114516828709986</c:v>
                </c:pt>
                <c:pt idx="12">
                  <c:v>0.12486731405717</c:v>
                </c:pt>
                <c:pt idx="13">
                  <c:v>0.141294198676444</c:v>
                </c:pt>
                <c:pt idx="14">
                  <c:v>0.163764512755119</c:v>
                </c:pt>
                <c:pt idx="15">
                  <c:v>0.189628988265316</c:v>
                </c:pt>
                <c:pt idx="16">
                  <c:v>0.210120360237877</c:v>
                </c:pt>
                <c:pt idx="17">
                  <c:v>0.228901799581775</c:v>
                </c:pt>
                <c:pt idx="18">
                  <c:v>0.257829003004731</c:v>
                </c:pt>
                <c:pt idx="19">
                  <c:v>0.29768348967382</c:v>
                </c:pt>
                <c:pt idx="20">
                  <c:v>0.340766969807486</c:v>
                </c:pt>
                <c:pt idx="21">
                  <c:v>0.383680862442812</c:v>
                </c:pt>
                <c:pt idx="22">
                  <c:v>0.427040813938636</c:v>
                </c:pt>
                <c:pt idx="23">
                  <c:v>0.478502260494925</c:v>
                </c:pt>
                <c:pt idx="24">
                  <c:v>0.533413260248326</c:v>
                </c:pt>
                <c:pt idx="25">
                  <c:v>0.587052386116972</c:v>
                </c:pt>
                <c:pt idx="26">
                  <c:v>0.643753474563473</c:v>
                </c:pt>
                <c:pt idx="27">
                  <c:v>0.702308968005161</c:v>
                </c:pt>
                <c:pt idx="28">
                  <c:v>0.7554599628015</c:v>
                </c:pt>
                <c:pt idx="29">
                  <c:v>0.791642114966169</c:v>
                </c:pt>
                <c:pt idx="30">
                  <c:v>0.826113974098719</c:v>
                </c:pt>
                <c:pt idx="31">
                  <c:v>0.871459455564235</c:v>
                </c:pt>
                <c:pt idx="32">
                  <c:v>0.924572231915632</c:v>
                </c:pt>
                <c:pt idx="33">
                  <c:v>1</c:v>
                </c:pt>
                <c:pt idx="34">
                  <c:v>1.09680872314574</c:v>
                </c:pt>
                <c:pt idx="35">
                  <c:v>1.199358960234</c:v>
                </c:pt>
                <c:pt idx="36">
                  <c:v>1.2954781455335</c:v>
                </c:pt>
                <c:pt idx="37">
                  <c:v>1.37349746284472</c:v>
                </c:pt>
                <c:pt idx="38">
                  <c:v>1.44417976536111</c:v>
                </c:pt>
                <c:pt idx="39">
                  <c:v>1.52251265105241</c:v>
                </c:pt>
                <c:pt idx="40">
                  <c:v>1.60812312483904</c:v>
                </c:pt>
                <c:pt idx="41">
                  <c:v>1.7055555511997</c:v>
                </c:pt>
                <c:pt idx="42">
                  <c:v>1.81532878726718</c:v>
                </c:pt>
                <c:pt idx="43">
                  <c:v>1.92609625832038</c:v>
                </c:pt>
                <c:pt idx="44">
                  <c:v>2.03303779151033</c:v>
                </c:pt>
                <c:pt idx="45">
                  <c:v>2.14938333289188</c:v>
                </c:pt>
                <c:pt idx="46">
                  <c:v>2.29675238076499</c:v>
                </c:pt>
                <c:pt idx="47">
                  <c:v>2.48142523740492</c:v>
                </c:pt>
                <c:pt idx="48">
                  <c:v>2.70886934566366</c:v>
                </c:pt>
                <c:pt idx="49">
                  <c:v>2.98102164127839</c:v>
                </c:pt>
                <c:pt idx="50">
                  <c:v>3.30700515947909</c:v>
                </c:pt>
                <c:pt idx="51">
                  <c:v>3.72089224930568</c:v>
                </c:pt>
                <c:pt idx="52">
                  <c:v>4.25852674190496</c:v>
                </c:pt>
                <c:pt idx="53">
                  <c:v>4.91552784873988</c:v>
                </c:pt>
                <c:pt idx="54">
                  <c:v>5.68197967205853</c:v>
                </c:pt>
                <c:pt idx="55">
                  <c:v>6.58766834205804</c:v>
                </c:pt>
                <c:pt idx="56">
                  <c:v>7.76280162737294</c:v>
                </c:pt>
                <c:pt idx="57">
                  <c:v>9.29094466412099</c:v>
                </c:pt>
                <c:pt idx="58">
                  <c:v>11.1576908139126</c:v>
                </c:pt>
                <c:pt idx="59">
                  <c:v>13.2005675405995</c:v>
                </c:pt>
                <c:pt idx="60">
                  <c:v>15.429069489718</c:v>
                </c:pt>
                <c:pt idx="61">
                  <c:v>18.0010938667039</c:v>
                </c:pt>
                <c:pt idx="62">
                  <c:v>21.2004518465173</c:v>
                </c:pt>
                <c:pt idx="63">
                  <c:v>25.2369481001096</c:v>
                </c:pt>
                <c:pt idx="64">
                  <c:v>29.8693527085967</c:v>
                </c:pt>
                <c:pt idx="65">
                  <c:v>37.9458831390805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Ningxia!$AZ$15:$AZ$93</c:f>
              <c:numCache>
                <c:formatCode>0.000</c:formatCode>
                <c:ptCount val="79"/>
                <c:pt idx="0">
                  <c:v>0.0189511101834844</c:v>
                </c:pt>
                <c:pt idx="1">
                  <c:v>0.0213878905243744</c:v>
                </c:pt>
                <c:pt idx="2">
                  <c:v>0.0269619253724111</c:v>
                </c:pt>
                <c:pt idx="3">
                  <c:v>0.0320753262353215</c:v>
                </c:pt>
                <c:pt idx="4">
                  <c:v>0.0402112450250045</c:v>
                </c:pt>
                <c:pt idx="5">
                  <c:v>0.0495759267105326</c:v>
                </c:pt>
                <c:pt idx="6">
                  <c:v>0.0640547075866974</c:v>
                </c:pt>
                <c:pt idx="7">
                  <c:v>0.0872066704959928</c:v>
                </c:pt>
                <c:pt idx="8">
                  <c:v>0.113037672845008</c:v>
                </c:pt>
                <c:pt idx="9">
                  <c:v>0.128059558088079</c:v>
                </c:pt>
                <c:pt idx="10">
                  <c:v>0.130370554056088</c:v>
                </c:pt>
                <c:pt idx="11">
                  <c:v>0.131770643046239</c:v>
                </c:pt>
                <c:pt idx="12">
                  <c:v>0.140492533551447</c:v>
                </c:pt>
                <c:pt idx="13">
                  <c:v>0.158102258537229</c:v>
                </c:pt>
                <c:pt idx="14">
                  <c:v>0.18409267269435</c:v>
                </c:pt>
                <c:pt idx="15">
                  <c:v>0.213778311434257</c:v>
                </c:pt>
                <c:pt idx="16">
                  <c:v>0.23381016475079</c:v>
                </c:pt>
                <c:pt idx="17">
                  <c:v>0.251116689585415</c:v>
                </c:pt>
                <c:pt idx="18">
                  <c:v>0.283398580668589</c:v>
                </c:pt>
                <c:pt idx="19">
                  <c:v>0.330521581628351</c:v>
                </c:pt>
                <c:pt idx="20">
                  <c:v>0.379892547710899</c:v>
                </c:pt>
                <c:pt idx="21">
                  <c:v>0.426714264776086</c:v>
                </c:pt>
                <c:pt idx="22">
                  <c:v>0.471949597721601</c:v>
                </c:pt>
                <c:pt idx="23">
                  <c:v>0.527786419199835</c:v>
                </c:pt>
                <c:pt idx="24">
                  <c:v>0.585442987004619</c:v>
                </c:pt>
                <c:pt idx="25">
                  <c:v>0.638993856824881</c:v>
                </c:pt>
                <c:pt idx="26">
                  <c:v>0.694675738240965</c:v>
                </c:pt>
                <c:pt idx="27">
                  <c:v>0.751110816708339</c:v>
                </c:pt>
                <c:pt idx="28">
                  <c:v>0.796868263811539</c:v>
                </c:pt>
                <c:pt idx="29">
                  <c:v>0.816221457782072</c:v>
                </c:pt>
                <c:pt idx="30">
                  <c:v>0.835191342383819</c:v>
                </c:pt>
                <c:pt idx="31">
                  <c:v>0.871453628717306</c:v>
                </c:pt>
                <c:pt idx="32">
                  <c:v>0.919230230759305</c:v>
                </c:pt>
                <c:pt idx="33">
                  <c:v>1</c:v>
                </c:pt>
                <c:pt idx="34">
                  <c:v>1.1089564082402</c:v>
                </c:pt>
                <c:pt idx="35">
                  <c:v>1.22192290796699</c:v>
                </c:pt>
                <c:pt idx="36">
                  <c:v>1.32004486159247</c:v>
                </c:pt>
                <c:pt idx="37">
                  <c:v>1.38755188020431</c:v>
                </c:pt>
                <c:pt idx="38">
                  <c:v>1.44330839955833</c:v>
                </c:pt>
                <c:pt idx="39">
                  <c:v>1.51052265425194</c:v>
                </c:pt>
                <c:pt idx="40">
                  <c:v>1.58653587426312</c:v>
                </c:pt>
                <c:pt idx="41">
                  <c:v>1.67580101736706</c:v>
                </c:pt>
                <c:pt idx="42">
                  <c:v>1.77730210743399</c:v>
                </c:pt>
                <c:pt idx="43">
                  <c:v>1.87699257567643</c:v>
                </c:pt>
                <c:pt idx="44">
                  <c:v>1.97091700689486</c:v>
                </c:pt>
                <c:pt idx="45">
                  <c:v>2.07531962178343</c:v>
                </c:pt>
                <c:pt idx="46">
                  <c:v>2.21779308752804</c:v>
                </c:pt>
                <c:pt idx="47">
                  <c:v>2.40882785422318</c:v>
                </c:pt>
                <c:pt idx="48">
                  <c:v>2.65248969924503</c:v>
                </c:pt>
                <c:pt idx="49">
                  <c:v>2.95240217890388</c:v>
                </c:pt>
                <c:pt idx="50">
                  <c:v>3.3175286009593</c:v>
                </c:pt>
                <c:pt idx="51">
                  <c:v>3.79395192146619</c:v>
                </c:pt>
                <c:pt idx="52">
                  <c:v>4.42115636407037</c:v>
                </c:pt>
                <c:pt idx="53">
                  <c:v>5.1873291649298</c:v>
                </c:pt>
                <c:pt idx="54">
                  <c:v>6.09436919453575</c:v>
                </c:pt>
                <c:pt idx="55">
                  <c:v>7.14418047356702</c:v>
                </c:pt>
                <c:pt idx="56">
                  <c:v>8.49159775595159</c:v>
                </c:pt>
                <c:pt idx="57">
                  <c:v>10.2677551050703</c:v>
                </c:pt>
                <c:pt idx="58">
                  <c:v>12.4462053262153</c:v>
                </c:pt>
                <c:pt idx="59">
                  <c:v>14.7315086175371</c:v>
                </c:pt>
                <c:pt idx="60">
                  <c:v>17.1870586358949</c:v>
                </c:pt>
                <c:pt idx="61">
                  <c:v>20.0296161965247</c:v>
                </c:pt>
                <c:pt idx="62">
                  <c:v>23.6483280683624</c:v>
                </c:pt>
                <c:pt idx="63">
                  <c:v>28.2549028513001</c:v>
                </c:pt>
                <c:pt idx="64">
                  <c:v>33.4815062253019</c:v>
                </c:pt>
                <c:pt idx="65">
                  <c:v>43.1560629992743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Ningxia!$G$53:$G$76</c:f>
              <c:numCache>
                <c:formatCode>0.000</c:formatCode>
                <c:ptCount val="24"/>
                <c:pt idx="0">
                  <c:v>1.4456319787086</c:v>
                </c:pt>
                <c:pt idx="1">
                  <c:v>1.51261839346426</c:v>
                </c:pt>
                <c:pt idx="2">
                  <c:v>1.58891249908726</c:v>
                </c:pt>
                <c:pt idx="3">
                  <c:v>1.67980686020241</c:v>
                </c:pt>
                <c:pt idx="4">
                  <c:v>1.78238266046914</c:v>
                </c:pt>
                <c:pt idx="5">
                  <c:v>1.88000509519977</c:v>
                </c:pt>
                <c:pt idx="6">
                  <c:v>1.97370991290683</c:v>
                </c:pt>
                <c:pt idx="7">
                  <c:v>2.07791137707019</c:v>
                </c:pt>
                <c:pt idx="8">
                  <c:v>2.21985669604613</c:v>
                </c:pt>
                <c:pt idx="9">
                  <c:v>2.4104942927896</c:v>
                </c:pt>
                <c:pt idx="10">
                  <c:v>2.65454106720778</c:v>
                </c:pt>
                <c:pt idx="11">
                  <c:v>2.95569362227649</c:v>
                </c:pt>
                <c:pt idx="12">
                  <c:v>3.32211578839942</c:v>
                </c:pt>
                <c:pt idx="13">
                  <c:v>3.79903117215306</c:v>
                </c:pt>
                <c:pt idx="14">
                  <c:v>4.4271055937716</c:v>
                </c:pt>
                <c:pt idx="15">
                  <c:v>5.20292741290311</c:v>
                </c:pt>
                <c:pt idx="16">
                  <c:v>6.12211558101198</c:v>
                </c:pt>
                <c:pt idx="17">
                  <c:v>7.18716898309537</c:v>
                </c:pt>
                <c:pt idx="18">
                  <c:v>8.56146501115056</c:v>
                </c:pt>
                <c:pt idx="19">
                  <c:v>10.3749819155535</c:v>
                </c:pt>
                <c:pt idx="20">
                  <c:v>12.5869185576124</c:v>
                </c:pt>
                <c:pt idx="21">
                  <c:v>14.9141447853525</c:v>
                </c:pt>
                <c:pt idx="22">
                  <c:v>17.3963671282337</c:v>
                </c:pt>
                <c:pt idx="23">
                  <c:v>20.2756776150782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Ningxia!$AE$53:$AE$76</c:f>
              <c:numCache>
                <c:formatCode>0.000</c:formatCode>
                <c:ptCount val="24"/>
                <c:pt idx="0">
                  <c:v>1.44417976536111</c:v>
                </c:pt>
                <c:pt idx="1">
                  <c:v>1.52251265105241</c:v>
                </c:pt>
                <c:pt idx="2">
                  <c:v>1.60812312483904</c:v>
                </c:pt>
                <c:pt idx="3">
                  <c:v>1.7055555511997</c:v>
                </c:pt>
                <c:pt idx="4">
                  <c:v>1.81532878726718</c:v>
                </c:pt>
                <c:pt idx="5">
                  <c:v>1.92609625832038</c:v>
                </c:pt>
                <c:pt idx="6">
                  <c:v>2.03303779151033</c:v>
                </c:pt>
                <c:pt idx="7">
                  <c:v>2.14938333289188</c:v>
                </c:pt>
                <c:pt idx="8">
                  <c:v>2.29675238076499</c:v>
                </c:pt>
                <c:pt idx="9">
                  <c:v>2.48142523740492</c:v>
                </c:pt>
                <c:pt idx="10">
                  <c:v>2.70886934566366</c:v>
                </c:pt>
                <c:pt idx="11">
                  <c:v>2.98102164127839</c:v>
                </c:pt>
                <c:pt idx="12">
                  <c:v>3.30700515947909</c:v>
                </c:pt>
                <c:pt idx="13">
                  <c:v>3.72089224930568</c:v>
                </c:pt>
                <c:pt idx="14">
                  <c:v>4.25852674190496</c:v>
                </c:pt>
                <c:pt idx="15">
                  <c:v>4.91552784873988</c:v>
                </c:pt>
                <c:pt idx="16">
                  <c:v>5.68197967205853</c:v>
                </c:pt>
                <c:pt idx="17">
                  <c:v>6.58766834205804</c:v>
                </c:pt>
                <c:pt idx="18">
                  <c:v>7.76280162737294</c:v>
                </c:pt>
                <c:pt idx="19">
                  <c:v>9.29094466412099</c:v>
                </c:pt>
                <c:pt idx="20">
                  <c:v>11.1576908139126</c:v>
                </c:pt>
                <c:pt idx="21">
                  <c:v>13.2005675405995</c:v>
                </c:pt>
                <c:pt idx="22">
                  <c:v>15.429069489718</c:v>
                </c:pt>
                <c:pt idx="23">
                  <c:v>18.0010938667039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Ningxia!$AZ$53:$AZ$76</c:f>
              <c:numCache>
                <c:formatCode>0.000</c:formatCode>
                <c:ptCount val="24"/>
                <c:pt idx="0">
                  <c:v>1.44330839955833</c:v>
                </c:pt>
                <c:pt idx="1">
                  <c:v>1.51052265425194</c:v>
                </c:pt>
                <c:pt idx="2">
                  <c:v>1.58653587426312</c:v>
                </c:pt>
                <c:pt idx="3">
                  <c:v>1.67580101736706</c:v>
                </c:pt>
                <c:pt idx="4">
                  <c:v>1.77730210743399</c:v>
                </c:pt>
                <c:pt idx="5">
                  <c:v>1.87699257567643</c:v>
                </c:pt>
                <c:pt idx="6">
                  <c:v>1.97091700689486</c:v>
                </c:pt>
                <c:pt idx="7">
                  <c:v>2.07531962178343</c:v>
                </c:pt>
                <c:pt idx="8">
                  <c:v>2.21779308752804</c:v>
                </c:pt>
                <c:pt idx="9">
                  <c:v>2.40882785422318</c:v>
                </c:pt>
                <c:pt idx="10">
                  <c:v>2.65248969924503</c:v>
                </c:pt>
                <c:pt idx="11">
                  <c:v>2.95240217890388</c:v>
                </c:pt>
                <c:pt idx="12">
                  <c:v>3.3175286009593</c:v>
                </c:pt>
                <c:pt idx="13">
                  <c:v>3.79395192146619</c:v>
                </c:pt>
                <c:pt idx="14">
                  <c:v>4.42115636407037</c:v>
                </c:pt>
                <c:pt idx="15">
                  <c:v>5.1873291649298</c:v>
                </c:pt>
                <c:pt idx="16">
                  <c:v>6.09436919453575</c:v>
                </c:pt>
                <c:pt idx="17">
                  <c:v>7.14418047356702</c:v>
                </c:pt>
                <c:pt idx="18">
                  <c:v>8.49159775595159</c:v>
                </c:pt>
                <c:pt idx="19">
                  <c:v>10.2677551050703</c:v>
                </c:pt>
                <c:pt idx="20">
                  <c:v>12.4462053262153</c:v>
                </c:pt>
                <c:pt idx="21">
                  <c:v>14.7315086175371</c:v>
                </c:pt>
                <c:pt idx="22">
                  <c:v>17.1870586358949</c:v>
                </c:pt>
                <c:pt idx="23">
                  <c:v>20.0296161965247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Ningxia!$E$15:$E$93</c:f>
              <c:numCache>
                <c:formatCode>0.000</c:formatCode>
                <c:ptCount val="79"/>
                <c:pt idx="0">
                  <c:v>0.0178244861211605</c:v>
                </c:pt>
                <c:pt idx="1">
                  <c:v>0.0221965674474958</c:v>
                </c:pt>
                <c:pt idx="2">
                  <c:v>0.0278355793861757</c:v>
                </c:pt>
                <c:pt idx="3">
                  <c:v>0.0331554079002332</c:v>
                </c:pt>
                <c:pt idx="4">
                  <c:v>0.0428473992099352</c:v>
                </c:pt>
                <c:pt idx="5">
                  <c:v>0.050701043500307</c:v>
                </c:pt>
                <c:pt idx="6">
                  <c:v>0.0694610119064331</c:v>
                </c:pt>
                <c:pt idx="7">
                  <c:v>0.0936760107454973</c:v>
                </c:pt>
                <c:pt idx="8">
                  <c:v>0.117701311389723</c:v>
                </c:pt>
                <c:pt idx="9">
                  <c:v>0.12283502560367</c:v>
                </c:pt>
                <c:pt idx="10">
                  <c:v>0.123157039869491</c:v>
                </c:pt>
                <c:pt idx="11">
                  <c:v>0.126253898246083</c:v>
                </c:pt>
                <c:pt idx="12">
                  <c:v>0.139593204519105</c:v>
                </c:pt>
                <c:pt idx="13">
                  <c:v>0.159194638552535</c:v>
                </c:pt>
                <c:pt idx="14">
                  <c:v>0.187972704890974</c:v>
                </c:pt>
                <c:pt idx="15">
                  <c:v>0.214939577300532</c:v>
                </c:pt>
                <c:pt idx="16">
                  <c:v>0.226735979306622</c:v>
                </c:pt>
                <c:pt idx="17">
                  <c:v>0.247899268661123</c:v>
                </c:pt>
                <c:pt idx="18">
                  <c:v>0.286719695475864</c:v>
                </c:pt>
                <c:pt idx="19">
                  <c:v>0.335592809927492</c:v>
                </c:pt>
                <c:pt idx="20">
                  <c:v>0.37945181495394</c:v>
                </c:pt>
                <c:pt idx="21">
                  <c:v>0.423781083361648</c:v>
                </c:pt>
                <c:pt idx="22">
                  <c:v>0.465177049021623</c:v>
                </c:pt>
                <c:pt idx="23">
                  <c:v>0.528115179225509</c:v>
                </c:pt>
                <c:pt idx="24">
                  <c:v>0.574671947922594</c:v>
                </c:pt>
                <c:pt idx="25">
                  <c:v>0.629602123585135</c:v>
                </c:pt>
                <c:pt idx="26">
                  <c:v>0.680817639582483</c:v>
                </c:pt>
                <c:pt idx="27">
                  <c:v>0.737037513709915</c:v>
                </c:pt>
                <c:pt idx="28">
                  <c:v>0.770436542834089</c:v>
                </c:pt>
                <c:pt idx="29">
                  <c:v>0.779610732720796</c:v>
                </c:pt>
                <c:pt idx="30">
                  <c:v>0.810201303136594</c:v>
                </c:pt>
                <c:pt idx="31">
                  <c:v>0.850345844802167</c:v>
                </c:pt>
                <c:pt idx="32">
                  <c:v>0.90154175284217</c:v>
                </c:pt>
                <c:pt idx="33">
                  <c:v>1</c:v>
                </c:pt>
                <c:pt idx="34">
                  <c:v>1.10471114150095</c:v>
                </c:pt>
                <c:pt idx="35">
                  <c:v>1.21137291793378</c:v>
                </c:pt>
                <c:pt idx="36">
                  <c:v>1.29117864453493</c:v>
                </c:pt>
                <c:pt idx="37">
                  <c:v>1.34295562161731</c:v>
                </c:pt>
                <c:pt idx="38">
                  <c:v>1.40029544614643</c:v>
                </c:pt>
                <c:pt idx="39">
                  <c:v>1.47234194432445</c:v>
                </c:pt>
                <c:pt idx="40">
                  <c:v>1.54434830789331</c:v>
                </c:pt>
                <c:pt idx="41">
                  <c:v>1.6294829788136</c:v>
                </c:pt>
                <c:pt idx="42">
                  <c:v>1.71586223089214</c:v>
                </c:pt>
                <c:pt idx="43">
                  <c:v>1.80214547625524</c:v>
                </c:pt>
                <c:pt idx="44">
                  <c:v>1.88822363680714</c:v>
                </c:pt>
                <c:pt idx="45">
                  <c:v>1.9906092070359</c:v>
                </c:pt>
                <c:pt idx="46">
                  <c:v>2.13148573465646</c:v>
                </c:pt>
                <c:pt idx="47">
                  <c:v>2.31549065819372</c:v>
                </c:pt>
                <c:pt idx="48">
                  <c:v>2.54198029230094</c:v>
                </c:pt>
                <c:pt idx="49">
                  <c:v>2.82509825440468</c:v>
                </c:pt>
                <c:pt idx="50">
                  <c:v>3.16279131780962</c:v>
                </c:pt>
                <c:pt idx="51">
                  <c:v>3.65444459187792</c:v>
                </c:pt>
                <c:pt idx="52">
                  <c:v>4.21056537014505</c:v>
                </c:pt>
                <c:pt idx="53">
                  <c:v>4.88515087401281</c:v>
                </c:pt>
                <c:pt idx="54">
                  <c:v>5.70404401432024</c:v>
                </c:pt>
                <c:pt idx="55">
                  <c:v>6.58173344041553</c:v>
                </c:pt>
                <c:pt idx="56">
                  <c:v>7.73815899722134</c:v>
                </c:pt>
                <c:pt idx="57">
                  <c:v>9.30574613649001</c:v>
                </c:pt>
                <c:pt idx="58">
                  <c:v>11.2089663449401</c:v>
                </c:pt>
                <c:pt idx="59">
                  <c:v>13.0796848328399</c:v>
                </c:pt>
                <c:pt idx="60">
                  <c:v>15.2877814966664</c:v>
                </c:pt>
                <c:pt idx="61">
                  <c:v>17.7591025008582</c:v>
                </c:pt>
                <c:pt idx="62">
                  <c:v>21.2275691331079</c:v>
                </c:pt>
                <c:pt idx="63">
                  <c:v>25.4240721181179</c:v>
                </c:pt>
                <c:pt idx="64">
                  <c:v>29.7545057440471</c:v>
                </c:pt>
                <c:pt idx="65">
                  <c:v>37.0572761459612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Ningxia!$G$15:$G$93</c:f>
              <c:numCache>
                <c:formatCode>0.000</c:formatCode>
                <c:ptCount val="79"/>
                <c:pt idx="1">
                  <c:v>0.021276033127055</c:v>
                </c:pt>
                <c:pt idx="2">
                  <c:v>0.0266259360563659</c:v>
                </c:pt>
                <c:pt idx="3">
                  <c:v>0.0324782134314991</c:v>
                </c:pt>
                <c:pt idx="4">
                  <c:v>0.0405025797762062</c:v>
                </c:pt>
                <c:pt idx="5">
                  <c:v>0.049879860477824</c:v>
                </c:pt>
                <c:pt idx="6">
                  <c:v>0.0641362060901108</c:v>
                </c:pt>
                <c:pt idx="7">
                  <c:v>0.0871996984639203</c:v>
                </c:pt>
                <c:pt idx="8">
                  <c:v>0.113051577451056</c:v>
                </c:pt>
                <c:pt idx="9">
                  <c:v>0.128421850359445</c:v>
                </c:pt>
                <c:pt idx="10">
                  <c:v>0.130776369987618</c:v>
                </c:pt>
                <c:pt idx="11">
                  <c:v>0.132163758079866</c:v>
                </c:pt>
                <c:pt idx="12">
                  <c:v>0.140686734078156</c:v>
                </c:pt>
                <c:pt idx="13">
                  <c:v>0.158179117088453</c:v>
                </c:pt>
                <c:pt idx="14">
                  <c:v>0.184024355601591</c:v>
                </c:pt>
                <c:pt idx="15">
                  <c:v>0.213806430831285</c:v>
                </c:pt>
                <c:pt idx="16">
                  <c:v>0.234176412750717</c:v>
                </c:pt>
                <c:pt idx="17">
                  <c:v>0.251283690942906</c:v>
                </c:pt>
                <c:pt idx="18">
                  <c:v>0.283247009595079</c:v>
                </c:pt>
                <c:pt idx="19">
                  <c:v>0.330282721294128</c:v>
                </c:pt>
                <c:pt idx="20">
                  <c:v>0.379878749476356</c:v>
                </c:pt>
                <c:pt idx="21">
                  <c:v>0.426782272331475</c:v>
                </c:pt>
                <c:pt idx="22">
                  <c:v>0.472158765756969</c:v>
                </c:pt>
                <c:pt idx="23">
                  <c:v>0.52764402160989</c:v>
                </c:pt>
                <c:pt idx="24">
                  <c:v>0.585772546509105</c:v>
                </c:pt>
                <c:pt idx="25">
                  <c:v>0.639213977914767</c:v>
                </c:pt>
                <c:pt idx="26">
                  <c:v>0.695062695740709</c:v>
                </c:pt>
                <c:pt idx="27">
                  <c:v>0.751481365885661</c:v>
                </c:pt>
                <c:pt idx="28">
                  <c:v>0.797794116368357</c:v>
                </c:pt>
                <c:pt idx="29">
                  <c:v>0.81769660808091</c:v>
                </c:pt>
                <c:pt idx="30">
                  <c:v>0.836207579003958</c:v>
                </c:pt>
                <c:pt idx="31">
                  <c:v>0.872307239200679</c:v>
                </c:pt>
                <c:pt idx="32">
                  <c:v>0.919983264084682</c:v>
                </c:pt>
                <c:pt idx="33">
                  <c:v>1</c:v>
                </c:pt>
                <c:pt idx="34">
                  <c:v>1.109341183066</c:v>
                </c:pt>
                <c:pt idx="35">
                  <c:v>1.22275678453445</c:v>
                </c:pt>
                <c:pt idx="36">
                  <c:v>1.32184905185496</c:v>
                </c:pt>
                <c:pt idx="37">
                  <c:v>1.3899707335975</c:v>
                </c:pt>
                <c:pt idx="38">
                  <c:v>1.4456319787086</c:v>
                </c:pt>
                <c:pt idx="39">
                  <c:v>1.51261839346426</c:v>
                </c:pt>
                <c:pt idx="40">
                  <c:v>1.58891249908726</c:v>
                </c:pt>
                <c:pt idx="41">
                  <c:v>1.67980686020241</c:v>
                </c:pt>
                <c:pt idx="42">
                  <c:v>1.78238266046914</c:v>
                </c:pt>
                <c:pt idx="43">
                  <c:v>1.88000509519977</c:v>
                </c:pt>
                <c:pt idx="44">
                  <c:v>1.97370991290683</c:v>
                </c:pt>
                <c:pt idx="45">
                  <c:v>2.07791137707019</c:v>
                </c:pt>
                <c:pt idx="46">
                  <c:v>2.21985669604613</c:v>
                </c:pt>
                <c:pt idx="47">
                  <c:v>2.4104942927896</c:v>
                </c:pt>
                <c:pt idx="48">
                  <c:v>2.65454106720778</c:v>
                </c:pt>
                <c:pt idx="49">
                  <c:v>2.95569362227649</c:v>
                </c:pt>
                <c:pt idx="50">
                  <c:v>3.32211578839942</c:v>
                </c:pt>
                <c:pt idx="51">
                  <c:v>3.79903117215306</c:v>
                </c:pt>
                <c:pt idx="52">
                  <c:v>4.4271055937716</c:v>
                </c:pt>
                <c:pt idx="53">
                  <c:v>5.20292741290311</c:v>
                </c:pt>
                <c:pt idx="54">
                  <c:v>6.12211558101198</c:v>
                </c:pt>
                <c:pt idx="55">
                  <c:v>7.18716898309537</c:v>
                </c:pt>
                <c:pt idx="56">
                  <c:v>8.56146501115056</c:v>
                </c:pt>
                <c:pt idx="57">
                  <c:v>10.3749819155535</c:v>
                </c:pt>
                <c:pt idx="58">
                  <c:v>12.5869185576124</c:v>
                </c:pt>
                <c:pt idx="59">
                  <c:v>14.9141447853525</c:v>
                </c:pt>
                <c:pt idx="60">
                  <c:v>17.3963671282337</c:v>
                </c:pt>
                <c:pt idx="61">
                  <c:v>20.2756776150782</c:v>
                </c:pt>
                <c:pt idx="62">
                  <c:v>23.9295382285802</c:v>
                </c:pt>
                <c:pt idx="63">
                  <c:v>28.6319797280404</c:v>
                </c:pt>
                <c:pt idx="64">
                  <c:v>33.9394431440064</c:v>
                </c:pt>
                <c:pt idx="65">
                  <c:v>43.8313422164192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Ningxia!$AC$15:$AC$93</c:f>
              <c:numCache>
                <c:formatCode>0.000</c:formatCode>
                <c:ptCount val="79"/>
                <c:pt idx="1">
                  <c:v>0.0180367770349177</c:v>
                </c:pt>
                <c:pt idx="2">
                  <c:v>0.0232746470056967</c:v>
                </c:pt>
                <c:pt idx="3">
                  <c:v>0.0283912907152795</c:v>
                </c:pt>
                <c:pt idx="4">
                  <c:v>0.0371526374313073</c:v>
                </c:pt>
                <c:pt idx="5">
                  <c:v>0.0446735062749846</c:v>
                </c:pt>
                <c:pt idx="6">
                  <c:v>0.0611640097573904</c:v>
                </c:pt>
                <c:pt idx="7">
                  <c:v>0.0825668399250073</c:v>
                </c:pt>
                <c:pt idx="8">
                  <c:v>0.10445030636205</c:v>
                </c:pt>
                <c:pt idx="9">
                  <c:v>0.11164873164595</c:v>
                </c:pt>
                <c:pt idx="10">
                  <c:v>0.114878743327082</c:v>
                </c:pt>
                <c:pt idx="11">
                  <c:v>0.120091908695936</c:v>
                </c:pt>
                <c:pt idx="12">
                  <c:v>0.133409615159422</c:v>
                </c:pt>
                <c:pt idx="13">
                  <c:v>0.151970725262527</c:v>
                </c:pt>
                <c:pt idx="14">
                  <c:v>0.178320816082234</c:v>
                </c:pt>
                <c:pt idx="15">
                  <c:v>0.203847115278163</c:v>
                </c:pt>
                <c:pt idx="16">
                  <c:v>0.217637591125534</c:v>
                </c:pt>
                <c:pt idx="17">
                  <c:v>0.238984037734204</c:v>
                </c:pt>
                <c:pt idx="18">
                  <c:v>0.274883673067337</c:v>
                </c:pt>
                <c:pt idx="19">
                  <c:v>0.319757802723053</c:v>
                </c:pt>
                <c:pt idx="20">
                  <c:v>0.36167600009866</c:v>
                </c:pt>
                <c:pt idx="21">
                  <c:v>0.404811852783244</c:v>
                </c:pt>
                <c:pt idx="22">
                  <c:v>0.446350254049053</c:v>
                </c:pt>
                <c:pt idx="23">
                  <c:v>0.505892097538463</c:v>
                </c:pt>
                <c:pt idx="24">
                  <c:v>0.553426022419658</c:v>
                </c:pt>
                <c:pt idx="25">
                  <c:v>0.608297242372096</c:v>
                </c:pt>
                <c:pt idx="26">
                  <c:v>0.660931227341678</c:v>
                </c:pt>
                <c:pt idx="27">
                  <c:v>0.718159197062656</c:v>
                </c:pt>
                <c:pt idx="28">
                  <c:v>0.757580672348077</c:v>
                </c:pt>
                <c:pt idx="29">
                  <c:v>0.777243968331723</c:v>
                </c:pt>
                <c:pt idx="30">
                  <c:v>0.813195894258108</c:v>
                </c:pt>
                <c:pt idx="31">
                  <c:v>0.856597979453159</c:v>
                </c:pt>
                <c:pt idx="32">
                  <c:v>0.908990183930285</c:v>
                </c:pt>
                <c:pt idx="33">
                  <c:v>1</c:v>
                </c:pt>
                <c:pt idx="34">
                  <c:v>1.09802772331351</c:v>
                </c:pt>
                <c:pt idx="35">
                  <c:v>1.19960223823575</c:v>
                </c:pt>
                <c:pt idx="36">
                  <c:v>1.28131722006696</c:v>
                </c:pt>
                <c:pt idx="37">
                  <c:v>1.34118100391927</c:v>
                </c:pt>
                <c:pt idx="38">
                  <c:v>1.40532371099112</c:v>
                </c:pt>
                <c:pt idx="39">
                  <c:v>1.48127585181792</c:v>
                </c:pt>
                <c:pt idx="40">
                  <c:v>1.55763529204195</c:v>
                </c:pt>
                <c:pt idx="41">
                  <c:v>1.64477880243665</c:v>
                </c:pt>
                <c:pt idx="42">
                  <c:v>1.73356569315568</c:v>
                </c:pt>
                <c:pt idx="43">
                  <c:v>1.82310654410966</c:v>
                </c:pt>
                <c:pt idx="44">
                  <c:v>1.91309107712596</c:v>
                </c:pt>
                <c:pt idx="45">
                  <c:v>2.01690014979302</c:v>
                </c:pt>
                <c:pt idx="46">
                  <c:v>2.15213853416374</c:v>
                </c:pt>
                <c:pt idx="47">
                  <c:v>2.32421933914474</c:v>
                </c:pt>
                <c:pt idx="48">
                  <c:v>2.53383553050803</c:v>
                </c:pt>
                <c:pt idx="49">
                  <c:v>2.79308466439693</c:v>
                </c:pt>
                <c:pt idx="50">
                  <c:v>3.10247969630526</c:v>
                </c:pt>
                <c:pt idx="51">
                  <c:v>3.54170657172547</c:v>
                </c:pt>
                <c:pt idx="52">
                  <c:v>4.04261290208876</c:v>
                </c:pt>
                <c:pt idx="53">
                  <c:v>4.65410451911112</c:v>
                </c:pt>
                <c:pt idx="54">
                  <c:v>5.3994802403939</c:v>
                </c:pt>
                <c:pt idx="55">
                  <c:v>6.21338377142015</c:v>
                </c:pt>
                <c:pt idx="56">
                  <c:v>7.27428725205913</c:v>
                </c:pt>
                <c:pt idx="57">
                  <c:v>8.69118781743859</c:v>
                </c:pt>
                <c:pt idx="58">
                  <c:v>10.4133946640467</c:v>
                </c:pt>
                <c:pt idx="59">
                  <c:v>12.1521729810068</c:v>
                </c:pt>
                <c:pt idx="60">
                  <c:v>14.1988171704767</c:v>
                </c:pt>
                <c:pt idx="61">
                  <c:v>16.5025798703805</c:v>
                </c:pt>
                <c:pt idx="62">
                  <c:v>19.6593808248023</c:v>
                </c:pt>
                <c:pt idx="63">
                  <c:v>23.4816822550102</c:v>
                </c:pt>
                <c:pt idx="64">
                  <c:v>27.504474834438</c:v>
                </c:pt>
                <c:pt idx="65">
                  <c:v>34.0667433899205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Ningxia!$AE$15:$AE$93</c:f>
              <c:numCache>
                <c:formatCode>0.000</c:formatCode>
                <c:ptCount val="79"/>
                <c:pt idx="0">
                  <c:v>0.0122684931432759</c:v>
                </c:pt>
                <c:pt idx="1">
                  <c:v>0.0141958542345853</c:v>
                </c:pt>
                <c:pt idx="2">
                  <c:v>0.0185950541118365</c:v>
                </c:pt>
                <c:pt idx="3">
                  <c:v>0.0234729531043483</c:v>
                </c:pt>
                <c:pt idx="4">
                  <c:v>0.0300693670619068</c:v>
                </c:pt>
                <c:pt idx="5">
                  <c:v>0.0378665707190096</c:v>
                </c:pt>
                <c:pt idx="6">
                  <c:v>0.049271562812622</c:v>
                </c:pt>
                <c:pt idx="7">
                  <c:v>0.0670607371431206</c:v>
                </c:pt>
                <c:pt idx="8">
                  <c:v>0.0875944235680584</c:v>
                </c:pt>
                <c:pt idx="9">
                  <c:v>0.102193481406711</c:v>
                </c:pt>
                <c:pt idx="10">
                  <c:v>0.10874313581147</c:v>
                </c:pt>
                <c:pt idx="11">
                  <c:v>0.114516828709986</c:v>
                </c:pt>
                <c:pt idx="12">
                  <c:v>0.12486731405717</c:v>
                </c:pt>
                <c:pt idx="13">
                  <c:v>0.141294198676444</c:v>
                </c:pt>
                <c:pt idx="14">
                  <c:v>0.163764512755119</c:v>
                </c:pt>
                <c:pt idx="15">
                  <c:v>0.189628988265316</c:v>
                </c:pt>
                <c:pt idx="16">
                  <c:v>0.210120360237877</c:v>
                </c:pt>
                <c:pt idx="17">
                  <c:v>0.228901799581775</c:v>
                </c:pt>
                <c:pt idx="18">
                  <c:v>0.257829003004731</c:v>
                </c:pt>
                <c:pt idx="19">
                  <c:v>0.29768348967382</c:v>
                </c:pt>
                <c:pt idx="20">
                  <c:v>0.340766969807486</c:v>
                </c:pt>
                <c:pt idx="21">
                  <c:v>0.383680862442812</c:v>
                </c:pt>
                <c:pt idx="22">
                  <c:v>0.427040813938636</c:v>
                </c:pt>
                <c:pt idx="23">
                  <c:v>0.478502260494925</c:v>
                </c:pt>
                <c:pt idx="24">
                  <c:v>0.533413260248326</c:v>
                </c:pt>
                <c:pt idx="25">
                  <c:v>0.587052386116972</c:v>
                </c:pt>
                <c:pt idx="26">
                  <c:v>0.643753474563473</c:v>
                </c:pt>
                <c:pt idx="27">
                  <c:v>0.702308968005161</c:v>
                </c:pt>
                <c:pt idx="28">
                  <c:v>0.7554599628015</c:v>
                </c:pt>
                <c:pt idx="29">
                  <c:v>0.791642114966169</c:v>
                </c:pt>
                <c:pt idx="30">
                  <c:v>0.826113974098719</c:v>
                </c:pt>
                <c:pt idx="31">
                  <c:v>0.871459455564235</c:v>
                </c:pt>
                <c:pt idx="32">
                  <c:v>0.924572231915632</c:v>
                </c:pt>
                <c:pt idx="33">
                  <c:v>1</c:v>
                </c:pt>
                <c:pt idx="34">
                  <c:v>1.09680872314574</c:v>
                </c:pt>
                <c:pt idx="35">
                  <c:v>1.199358960234</c:v>
                </c:pt>
                <c:pt idx="36">
                  <c:v>1.2954781455335</c:v>
                </c:pt>
                <c:pt idx="37">
                  <c:v>1.37349746284472</c:v>
                </c:pt>
                <c:pt idx="38">
                  <c:v>1.44417976536111</c:v>
                </c:pt>
                <c:pt idx="39">
                  <c:v>1.52251265105241</c:v>
                </c:pt>
                <c:pt idx="40">
                  <c:v>1.60812312483904</c:v>
                </c:pt>
                <c:pt idx="41">
                  <c:v>1.7055555511997</c:v>
                </c:pt>
                <c:pt idx="42">
                  <c:v>1.81532878726718</c:v>
                </c:pt>
                <c:pt idx="43">
                  <c:v>1.92609625832038</c:v>
                </c:pt>
                <c:pt idx="44">
                  <c:v>2.03303779151033</c:v>
                </c:pt>
                <c:pt idx="45">
                  <c:v>2.14938333289188</c:v>
                </c:pt>
                <c:pt idx="46">
                  <c:v>2.29675238076499</c:v>
                </c:pt>
                <c:pt idx="47">
                  <c:v>2.48142523740492</c:v>
                </c:pt>
                <c:pt idx="48">
                  <c:v>2.70886934566366</c:v>
                </c:pt>
                <c:pt idx="49">
                  <c:v>2.98102164127839</c:v>
                </c:pt>
                <c:pt idx="50">
                  <c:v>3.30700515947909</c:v>
                </c:pt>
                <c:pt idx="51">
                  <c:v>3.72089224930568</c:v>
                </c:pt>
                <c:pt idx="52">
                  <c:v>4.25852674190496</c:v>
                </c:pt>
                <c:pt idx="53">
                  <c:v>4.91552784873988</c:v>
                </c:pt>
                <c:pt idx="54">
                  <c:v>5.68197967205853</c:v>
                </c:pt>
                <c:pt idx="55">
                  <c:v>6.58766834205804</c:v>
                </c:pt>
                <c:pt idx="56">
                  <c:v>7.76280162737294</c:v>
                </c:pt>
                <c:pt idx="57">
                  <c:v>9.29094466412099</c:v>
                </c:pt>
                <c:pt idx="58">
                  <c:v>11.1576908139126</c:v>
                </c:pt>
                <c:pt idx="59">
                  <c:v>13.2005675405995</c:v>
                </c:pt>
                <c:pt idx="60">
                  <c:v>15.429069489718</c:v>
                </c:pt>
                <c:pt idx="61">
                  <c:v>18.0010938667039</c:v>
                </c:pt>
                <c:pt idx="62">
                  <c:v>21.2004518465173</c:v>
                </c:pt>
                <c:pt idx="63">
                  <c:v>25.2369481001096</c:v>
                </c:pt>
                <c:pt idx="64">
                  <c:v>29.8693527085967</c:v>
                </c:pt>
                <c:pt idx="65">
                  <c:v>37.9458831390805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Ningxia!$E$15:$E$93</c:f>
              <c:numCache>
                <c:formatCode>0.000</c:formatCode>
                <c:ptCount val="79"/>
                <c:pt idx="0">
                  <c:v>0.0178244861211605</c:v>
                </c:pt>
                <c:pt idx="1">
                  <c:v>0.0221965674474958</c:v>
                </c:pt>
                <c:pt idx="2">
                  <c:v>0.0278355793861757</c:v>
                </c:pt>
                <c:pt idx="3">
                  <c:v>0.0331554079002332</c:v>
                </c:pt>
                <c:pt idx="4">
                  <c:v>0.0428473992099352</c:v>
                </c:pt>
                <c:pt idx="5">
                  <c:v>0.050701043500307</c:v>
                </c:pt>
                <c:pt idx="6">
                  <c:v>0.0694610119064331</c:v>
                </c:pt>
                <c:pt idx="7">
                  <c:v>0.0936760107454973</c:v>
                </c:pt>
                <c:pt idx="8">
                  <c:v>0.117701311389723</c:v>
                </c:pt>
                <c:pt idx="9">
                  <c:v>0.12283502560367</c:v>
                </c:pt>
                <c:pt idx="10">
                  <c:v>0.123157039869491</c:v>
                </c:pt>
                <c:pt idx="11">
                  <c:v>0.126253898246083</c:v>
                </c:pt>
                <c:pt idx="12">
                  <c:v>0.139593204519105</c:v>
                </c:pt>
                <c:pt idx="13">
                  <c:v>0.159194638552535</c:v>
                </c:pt>
                <c:pt idx="14">
                  <c:v>0.187972704890974</c:v>
                </c:pt>
                <c:pt idx="15">
                  <c:v>0.214939577300532</c:v>
                </c:pt>
                <c:pt idx="16">
                  <c:v>0.226735979306622</c:v>
                </c:pt>
                <c:pt idx="17">
                  <c:v>0.247899268661123</c:v>
                </c:pt>
                <c:pt idx="18">
                  <c:v>0.286719695475864</c:v>
                </c:pt>
                <c:pt idx="19">
                  <c:v>0.335592809927492</c:v>
                </c:pt>
                <c:pt idx="20">
                  <c:v>0.37945181495394</c:v>
                </c:pt>
                <c:pt idx="21">
                  <c:v>0.423781083361648</c:v>
                </c:pt>
                <c:pt idx="22">
                  <c:v>0.465177049021623</c:v>
                </c:pt>
                <c:pt idx="23">
                  <c:v>0.528115179225509</c:v>
                </c:pt>
                <c:pt idx="24">
                  <c:v>0.574671947922594</c:v>
                </c:pt>
                <c:pt idx="25">
                  <c:v>0.629602123585135</c:v>
                </c:pt>
                <c:pt idx="26">
                  <c:v>0.680817639582483</c:v>
                </c:pt>
                <c:pt idx="27">
                  <c:v>0.737037513709915</c:v>
                </c:pt>
                <c:pt idx="28">
                  <c:v>0.770436542834089</c:v>
                </c:pt>
                <c:pt idx="29">
                  <c:v>0.779610732720796</c:v>
                </c:pt>
                <c:pt idx="30">
                  <c:v>0.810201303136594</c:v>
                </c:pt>
                <c:pt idx="31">
                  <c:v>0.850345844802167</c:v>
                </c:pt>
                <c:pt idx="32">
                  <c:v>0.90154175284217</c:v>
                </c:pt>
                <c:pt idx="33">
                  <c:v>1</c:v>
                </c:pt>
                <c:pt idx="34">
                  <c:v>1.10471114150095</c:v>
                </c:pt>
                <c:pt idx="35">
                  <c:v>1.21137291793378</c:v>
                </c:pt>
                <c:pt idx="36">
                  <c:v>1.29117864453493</c:v>
                </c:pt>
                <c:pt idx="37">
                  <c:v>1.34295562161731</c:v>
                </c:pt>
                <c:pt idx="38">
                  <c:v>1.40029544614643</c:v>
                </c:pt>
                <c:pt idx="39">
                  <c:v>1.47234194432445</c:v>
                </c:pt>
                <c:pt idx="40">
                  <c:v>1.54434830789331</c:v>
                </c:pt>
                <c:pt idx="41">
                  <c:v>1.6294829788136</c:v>
                </c:pt>
                <c:pt idx="42">
                  <c:v>1.71586223089214</c:v>
                </c:pt>
                <c:pt idx="43">
                  <c:v>1.80214547625524</c:v>
                </c:pt>
                <c:pt idx="44">
                  <c:v>1.88822363680714</c:v>
                </c:pt>
                <c:pt idx="45">
                  <c:v>1.9906092070359</c:v>
                </c:pt>
                <c:pt idx="46">
                  <c:v>2.13148573465646</c:v>
                </c:pt>
                <c:pt idx="47">
                  <c:v>2.31549065819372</c:v>
                </c:pt>
                <c:pt idx="48">
                  <c:v>2.54198029230094</c:v>
                </c:pt>
                <c:pt idx="49">
                  <c:v>2.82509825440468</c:v>
                </c:pt>
                <c:pt idx="50">
                  <c:v>3.16279131780962</c:v>
                </c:pt>
                <c:pt idx="51">
                  <c:v>3.65444459187792</c:v>
                </c:pt>
                <c:pt idx="52">
                  <c:v>4.21056537014505</c:v>
                </c:pt>
                <c:pt idx="53">
                  <c:v>4.88515087401281</c:v>
                </c:pt>
                <c:pt idx="54">
                  <c:v>5.70404401432024</c:v>
                </c:pt>
                <c:pt idx="55">
                  <c:v>6.58173344041553</c:v>
                </c:pt>
                <c:pt idx="56">
                  <c:v>7.73815899722134</c:v>
                </c:pt>
                <c:pt idx="57">
                  <c:v>9.30574613649001</c:v>
                </c:pt>
                <c:pt idx="58">
                  <c:v>11.2089663449401</c:v>
                </c:pt>
                <c:pt idx="59">
                  <c:v>13.0796848328399</c:v>
                </c:pt>
                <c:pt idx="60">
                  <c:v>15.2877814966664</c:v>
                </c:pt>
                <c:pt idx="61">
                  <c:v>17.7591025008582</c:v>
                </c:pt>
                <c:pt idx="62">
                  <c:v>21.2275691331079</c:v>
                </c:pt>
                <c:pt idx="63">
                  <c:v>25.4240721181179</c:v>
                </c:pt>
                <c:pt idx="64">
                  <c:v>29.7545057440471</c:v>
                </c:pt>
                <c:pt idx="65">
                  <c:v>37.0572761459612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Ningxia!$AE$15:$AE$93</c:f>
              <c:numCache>
                <c:formatCode>0.000</c:formatCode>
                <c:ptCount val="79"/>
                <c:pt idx="0">
                  <c:v>0.0122684931432759</c:v>
                </c:pt>
                <c:pt idx="1">
                  <c:v>0.0141958542345853</c:v>
                </c:pt>
                <c:pt idx="2">
                  <c:v>0.0185950541118365</c:v>
                </c:pt>
                <c:pt idx="3">
                  <c:v>0.0234729531043483</c:v>
                </c:pt>
                <c:pt idx="4">
                  <c:v>0.0300693670619068</c:v>
                </c:pt>
                <c:pt idx="5">
                  <c:v>0.0378665707190096</c:v>
                </c:pt>
                <c:pt idx="6">
                  <c:v>0.049271562812622</c:v>
                </c:pt>
                <c:pt idx="7">
                  <c:v>0.0670607371431206</c:v>
                </c:pt>
                <c:pt idx="8">
                  <c:v>0.0875944235680584</c:v>
                </c:pt>
                <c:pt idx="9">
                  <c:v>0.102193481406711</c:v>
                </c:pt>
                <c:pt idx="10">
                  <c:v>0.10874313581147</c:v>
                </c:pt>
                <c:pt idx="11">
                  <c:v>0.114516828709986</c:v>
                </c:pt>
                <c:pt idx="12">
                  <c:v>0.12486731405717</c:v>
                </c:pt>
                <c:pt idx="13">
                  <c:v>0.141294198676444</c:v>
                </c:pt>
                <c:pt idx="14">
                  <c:v>0.163764512755119</c:v>
                </c:pt>
                <c:pt idx="15">
                  <c:v>0.189628988265316</c:v>
                </c:pt>
                <c:pt idx="16">
                  <c:v>0.210120360237877</c:v>
                </c:pt>
                <c:pt idx="17">
                  <c:v>0.228901799581775</c:v>
                </c:pt>
                <c:pt idx="18">
                  <c:v>0.257829003004731</c:v>
                </c:pt>
                <c:pt idx="19">
                  <c:v>0.29768348967382</c:v>
                </c:pt>
                <c:pt idx="20">
                  <c:v>0.340766969807486</c:v>
                </c:pt>
                <c:pt idx="21">
                  <c:v>0.383680862442812</c:v>
                </c:pt>
                <c:pt idx="22">
                  <c:v>0.427040813938636</c:v>
                </c:pt>
                <c:pt idx="23">
                  <c:v>0.478502260494925</c:v>
                </c:pt>
                <c:pt idx="24">
                  <c:v>0.533413260248326</c:v>
                </c:pt>
                <c:pt idx="25">
                  <c:v>0.587052386116972</c:v>
                </c:pt>
                <c:pt idx="26">
                  <c:v>0.643753474563473</c:v>
                </c:pt>
                <c:pt idx="27">
                  <c:v>0.702308968005161</c:v>
                </c:pt>
                <c:pt idx="28">
                  <c:v>0.7554599628015</c:v>
                </c:pt>
                <c:pt idx="29">
                  <c:v>0.791642114966169</c:v>
                </c:pt>
                <c:pt idx="30">
                  <c:v>0.826113974098719</c:v>
                </c:pt>
                <c:pt idx="31">
                  <c:v>0.871459455564235</c:v>
                </c:pt>
                <c:pt idx="32">
                  <c:v>0.924572231915632</c:v>
                </c:pt>
                <c:pt idx="33">
                  <c:v>1</c:v>
                </c:pt>
                <c:pt idx="34">
                  <c:v>1.09680872314574</c:v>
                </c:pt>
                <c:pt idx="35">
                  <c:v>1.199358960234</c:v>
                </c:pt>
                <c:pt idx="36">
                  <c:v>1.2954781455335</c:v>
                </c:pt>
                <c:pt idx="37">
                  <c:v>1.37349746284472</c:v>
                </c:pt>
                <c:pt idx="38">
                  <c:v>1.44417976536111</c:v>
                </c:pt>
                <c:pt idx="39">
                  <c:v>1.52251265105241</c:v>
                </c:pt>
                <c:pt idx="40">
                  <c:v>1.60812312483904</c:v>
                </c:pt>
                <c:pt idx="41">
                  <c:v>1.7055555511997</c:v>
                </c:pt>
                <c:pt idx="42">
                  <c:v>1.81532878726718</c:v>
                </c:pt>
                <c:pt idx="43">
                  <c:v>1.92609625832038</c:v>
                </c:pt>
                <c:pt idx="44">
                  <c:v>2.03303779151033</c:v>
                </c:pt>
                <c:pt idx="45">
                  <c:v>2.14938333289188</c:v>
                </c:pt>
                <c:pt idx="46">
                  <c:v>2.29675238076499</c:v>
                </c:pt>
                <c:pt idx="47">
                  <c:v>2.48142523740492</c:v>
                </c:pt>
                <c:pt idx="48">
                  <c:v>2.70886934566366</c:v>
                </c:pt>
                <c:pt idx="49">
                  <c:v>2.98102164127839</c:v>
                </c:pt>
                <c:pt idx="50">
                  <c:v>3.30700515947909</c:v>
                </c:pt>
                <c:pt idx="51">
                  <c:v>3.72089224930568</c:v>
                </c:pt>
                <c:pt idx="52">
                  <c:v>4.25852674190496</c:v>
                </c:pt>
                <c:pt idx="53">
                  <c:v>4.91552784873988</c:v>
                </c:pt>
                <c:pt idx="54">
                  <c:v>5.68197967205853</c:v>
                </c:pt>
                <c:pt idx="55">
                  <c:v>6.58766834205804</c:v>
                </c:pt>
                <c:pt idx="56">
                  <c:v>7.76280162737294</c:v>
                </c:pt>
                <c:pt idx="57">
                  <c:v>9.29094466412099</c:v>
                </c:pt>
                <c:pt idx="58">
                  <c:v>11.1576908139126</c:v>
                </c:pt>
                <c:pt idx="59">
                  <c:v>13.2005675405995</c:v>
                </c:pt>
                <c:pt idx="60">
                  <c:v>15.429069489718</c:v>
                </c:pt>
                <c:pt idx="61">
                  <c:v>18.0010938667039</c:v>
                </c:pt>
                <c:pt idx="62">
                  <c:v>21.2004518465173</c:v>
                </c:pt>
                <c:pt idx="63">
                  <c:v>25.2369481001096</c:v>
                </c:pt>
                <c:pt idx="64">
                  <c:v>29.8693527085967</c:v>
                </c:pt>
                <c:pt idx="65">
                  <c:v>37.9458831390805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Ningxia!$D$15:$D$93</c:f>
              <c:numCache>
                <c:formatCode>0.000</c:formatCode>
                <c:ptCount val="79"/>
                <c:pt idx="1">
                  <c:v>1.24528512612462</c:v>
                </c:pt>
                <c:pt idx="2">
                  <c:v>1.25404882768557</c:v>
                </c:pt>
                <c:pt idx="3">
                  <c:v>1.19111614097386</c:v>
                </c:pt>
                <c:pt idx="4">
                  <c:v>1.29232007456719</c:v>
                </c:pt>
                <c:pt idx="5">
                  <c:v>1.18329337218094</c:v>
                </c:pt>
                <c:pt idx="6">
                  <c:v>1.37001148518792</c:v>
                </c:pt>
                <c:pt idx="7">
                  <c:v>1.34861281421703</c:v>
                </c:pt>
                <c:pt idx="8">
                  <c:v>1.25647228626653</c:v>
                </c:pt>
                <c:pt idx="9">
                  <c:v>1.04361645722832</c:v>
                </c:pt>
                <c:pt idx="10">
                  <c:v>1.00262151828633</c:v>
                </c:pt>
                <c:pt idx="11">
                  <c:v>1.02514560580437</c:v>
                </c:pt>
                <c:pt idx="12">
                  <c:v>1.10565460915133</c:v>
                </c:pt>
                <c:pt idx="13">
                  <c:v>1.14041825388963</c:v>
                </c:pt>
                <c:pt idx="14">
                  <c:v>1.18077283632226</c:v>
                </c:pt>
                <c:pt idx="15">
                  <c:v>1.14346163941833</c:v>
                </c:pt>
                <c:pt idx="16">
                  <c:v>1.05488240999747</c:v>
                </c:pt>
                <c:pt idx="17">
                  <c:v>1.09333891083021</c:v>
                </c:pt>
                <c:pt idx="18">
                  <c:v>1.15659758507722</c:v>
                </c:pt>
                <c:pt idx="19">
                  <c:v>1.17045607686809</c:v>
                </c:pt>
                <c:pt idx="20">
                  <c:v>1.13069113440161</c:v>
                </c:pt>
                <c:pt idx="21">
                  <c:v>1.11682449960897</c:v>
                </c:pt>
                <c:pt idx="22">
                  <c:v>1.09768242917216</c:v>
                </c:pt>
                <c:pt idx="23">
                  <c:v>1.13529930235436</c:v>
                </c:pt>
                <c:pt idx="24">
                  <c:v>1.08815646762011</c:v>
                </c:pt>
                <c:pt idx="25">
                  <c:v>1.09558527410484</c:v>
                </c:pt>
                <c:pt idx="26">
                  <c:v>1.08134584379371</c:v>
                </c:pt>
                <c:pt idx="27">
                  <c:v>1.08257699398316</c:v>
                </c:pt>
                <c:pt idx="28">
                  <c:v>1.04531523633859</c:v>
                </c:pt>
                <c:pt idx="29">
                  <c:v>1.01190778133778</c:v>
                </c:pt>
                <c:pt idx="30">
                  <c:v>1.03923826229154</c:v>
                </c:pt>
                <c:pt idx="31">
                  <c:v>1.04954884855178</c:v>
                </c:pt>
                <c:pt idx="32">
                  <c:v>1.06020598366293</c:v>
                </c:pt>
                <c:pt idx="33">
                  <c:v>1.10921096759793</c:v>
                </c:pt>
                <c:pt idx="34">
                  <c:v>1.10471114150095</c:v>
                </c:pt>
                <c:pt idx="35">
                  <c:v>1.0965517341374</c:v>
                </c:pt>
                <c:pt idx="36">
                  <c:v>1.06588039522732</c:v>
                </c:pt>
                <c:pt idx="37">
                  <c:v>1.04010055254672</c:v>
                </c:pt>
                <c:pt idx="38">
                  <c:v>1.04269673815436</c:v>
                </c:pt>
                <c:pt idx="39">
                  <c:v>1.05145092657146</c:v>
                </c:pt>
                <c:pt idx="40">
                  <c:v>1.04890600573217</c:v>
                </c:pt>
                <c:pt idx="41">
                  <c:v>1.05512659967001</c:v>
                </c:pt>
                <c:pt idx="42">
                  <c:v>1.05301022054335</c:v>
                </c:pt>
                <c:pt idx="43">
                  <c:v>1.05028564870167</c:v>
                </c:pt>
                <c:pt idx="44">
                  <c:v>1.04776426858212</c:v>
                </c:pt>
                <c:pt idx="45">
                  <c:v>1.05422322241548</c:v>
                </c:pt>
                <c:pt idx="46">
                  <c:v>1.07077055964708</c:v>
                </c:pt>
                <c:pt idx="47">
                  <c:v>1.08632707249477</c:v>
                </c:pt>
                <c:pt idx="48">
                  <c:v>1.0978149634531</c:v>
                </c:pt>
                <c:pt idx="49">
                  <c:v>1.11137693040392</c:v>
                </c:pt>
                <c:pt idx="50">
                  <c:v>1.11953321017364</c:v>
                </c:pt>
                <c:pt idx="51">
                  <c:v>1.15544916646881</c:v>
                </c:pt>
                <c:pt idx="52">
                  <c:v>1.15217655221894</c:v>
                </c:pt>
                <c:pt idx="53">
                  <c:v>1.1602125711314</c:v>
                </c:pt>
                <c:pt idx="54">
                  <c:v>1.16762903775677</c:v>
                </c:pt>
                <c:pt idx="55">
                  <c:v>1.15387143295034</c:v>
                </c:pt>
                <c:pt idx="56">
                  <c:v>1.1757022777168</c:v>
                </c:pt>
                <c:pt idx="57">
                  <c:v>1.2025788226672</c:v>
                </c:pt>
                <c:pt idx="58">
                  <c:v>1.20452096807016</c:v>
                </c:pt>
                <c:pt idx="59">
                  <c:v>1.16689482601081</c:v>
                </c:pt>
                <c:pt idx="60">
                  <c:v>1.16881879739812</c:v>
                </c:pt>
                <c:pt idx="61">
                  <c:v>1.16165334419063</c:v>
                </c:pt>
                <c:pt idx="62">
                  <c:v>1.19530641439127</c:v>
                </c:pt>
                <c:pt idx="63">
                  <c:v>1.19769117032175</c:v>
                </c:pt>
                <c:pt idx="64">
                  <c:v>1.17032808929311</c:v>
                </c:pt>
                <c:pt idx="65">
                  <c:v>1.24543410214015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Ningxia!$B$15:$B$93</c:f>
              <c:numCache>
                <c:formatCode>0.0</c:formatCode>
                <c:ptCount val="79"/>
                <c:pt idx="0">
                  <c:v>0.189844286820342</c:v>
                </c:pt>
                <c:pt idx="1">
                  <c:v>0.236410266657108</c:v>
                </c:pt>
                <c:pt idx="2">
                  <c:v>0.29650257849288</c:v>
                </c:pt>
                <c:pt idx="3">
                  <c:v>0.353182262706165</c:v>
                </c:pt>
                <c:pt idx="4">
                  <c:v>0.456441867757873</c:v>
                </c:pt>
                <c:pt idx="5">
                  <c:v>0.540112724135377</c:v>
                </c:pt>
                <c:pt idx="6">
                  <c:v>0.739972316421994</c:v>
                </c:pt>
                <c:pt idx="7">
                  <c:v>0.998016055090139</c:v>
                </c:pt>
                <c:pt idx="8">
                  <c:v>1.25400182363185</c:v>
                </c:pt>
                <c:pt idx="9">
                  <c:v>1.3086996892038</c:v>
                </c:pt>
                <c:pt idx="10">
                  <c:v>1.31234238350351</c:v>
                </c:pt>
                <c:pt idx="11">
                  <c:v>1.34555064133427</c:v>
                </c:pt>
                <c:pt idx="12">
                  <c:v>1.48773138591868</c:v>
                </c:pt>
                <c:pt idx="13">
                  <c:v>1.69665217267426</c:v>
                </c:pt>
                <c:pt idx="14">
                  <c:v>2.00342787069016</c:v>
                </c:pt>
                <c:pt idx="15">
                  <c:v>2.29090020069535</c:v>
                </c:pt>
                <c:pt idx="16">
                  <c:v>2.41662031596304</c:v>
                </c:pt>
                <c:pt idx="17">
                  <c:v>2.64222757421628</c:v>
                </c:pt>
                <c:pt idx="18">
                  <c:v>3.05600552249326</c:v>
                </c:pt>
                <c:pt idx="19">
                  <c:v>3.57706928619093</c:v>
                </c:pt>
                <c:pt idx="20">
                  <c:v>4.04463253171524</c:v>
                </c:pt>
                <c:pt idx="21">
                  <c:v>4.51718894479555</c:v>
                </c:pt>
                <c:pt idx="22">
                  <c:v>4.95848357220666</c:v>
                </c:pt>
                <c:pt idx="23">
                  <c:v>5.62939332996155</c:v>
                </c:pt>
                <c:pt idx="24">
                  <c:v>6.12568122018029</c:v>
                </c:pt>
                <c:pt idx="25">
                  <c:v>6.71127313458564</c:v>
                </c:pt>
                <c:pt idx="26">
                  <c:v>7.25727358088375</c:v>
                </c:pt>
                <c:pt idx="27">
                  <c:v>7.85663648676968</c:v>
                </c:pt>
                <c:pt idx="28">
                  <c:v>8.21276886892651</c:v>
                </c:pt>
                <c:pt idx="29">
                  <c:v>8.31096923084141</c:v>
                </c:pt>
                <c:pt idx="30">
                  <c:v>8.63740626482804</c:v>
                </c:pt>
                <c:pt idx="31">
                  <c:v>9.06548684882134</c:v>
                </c:pt>
                <c:pt idx="32">
                  <c:v>9.61133906327134</c:v>
                </c:pt>
                <c:pt idx="33">
                  <c:v>10.6611076983351</c:v>
                </c:pt>
                <c:pt idx="34">
                  <c:v>11.7779640629518</c:v>
                </c:pt>
                <c:pt idx="35">
                  <c:v>12.9154965759558</c:v>
                </c:pt>
                <c:pt idx="36">
                  <c:v>13.766448714592</c:v>
                </c:pt>
                <c:pt idx="37">
                  <c:v>14.3186069407596</c:v>
                </c:pt>
                <c:pt idx="38">
                  <c:v>14.9301880213582</c:v>
                </c:pt>
                <c:pt idx="39">
                  <c:v>15.6983892503118</c:v>
                </c:pt>
                <c:pt idx="40">
                  <c:v>16.4655644988374</c:v>
                </c:pt>
                <c:pt idx="41">
                  <c:v>17.3749703824391</c:v>
                </c:pt>
                <c:pt idx="42">
                  <c:v>18.3091473726703</c:v>
                </c:pt>
                <c:pt idx="43">
                  <c:v>19.2503242369681</c:v>
                </c:pt>
                <c:pt idx="44">
                  <c:v>20.1801172361475</c:v>
                </c:pt>
                <c:pt idx="45">
                  <c:v>21.2934387550477</c:v>
                </c:pt>
                <c:pt idx="46">
                  <c:v>22.8372194969384</c:v>
                </c:pt>
                <c:pt idx="47">
                  <c:v>24.8705105012426</c:v>
                </c:pt>
                <c:pt idx="48">
                  <c:v>27.3970845012491</c:v>
                </c:pt>
                <c:pt idx="49">
                  <c:v>30.5663806572461</c:v>
                </c:pt>
                <c:pt idx="50">
                  <c:v>34.3721211681059</c:v>
                </c:pt>
                <c:pt idx="51">
                  <c:v>39.7233469540558</c:v>
                </c:pt>
                <c:pt idx="52">
                  <c:v>46.2217725513337</c:v>
                </c:pt>
                <c:pt idx="53">
                  <c:v>54.4017513367019</c:v>
                </c:pt>
                <c:pt idx="54">
                  <c:v>64.1525350976779</c:v>
                </c:pt>
                <c:pt idx="55">
                  <c:v>75.0102049595184</c:v>
                </c:pt>
                <c:pt idx="56">
                  <c:v>90.138935743525</c:v>
                </c:pt>
                <c:pt idx="57">
                  <c:v>109.664054423366</c:v>
                </c:pt>
                <c:pt idx="58">
                  <c:v>132.852847811589</c:v>
                </c:pt>
                <c:pt idx="59">
                  <c:v>154.846614704882</c:v>
                </c:pt>
                <c:pt idx="60">
                  <c:v>181.087620000855</c:v>
                </c:pt>
                <c:pt idx="61">
                  <c:v>210.780251436187</c:v>
                </c:pt>
                <c:pt idx="62">
                  <c:v>252.277534578415</c:v>
                </c:pt>
                <c:pt idx="63">
                  <c:v>302.063115639378</c:v>
                </c:pt>
                <c:pt idx="64">
                  <c:v>355.778593189204</c:v>
                </c:pt>
                <c:pt idx="65">
                  <c:v>477.806053314384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Ningxia!$Z$15:$Z$93</c:f>
              <c:numCache>
                <c:formatCode>0.0</c:formatCode>
                <c:ptCount val="79"/>
                <c:pt idx="0">
                  <c:v>0.187715682083727</c:v>
                </c:pt>
                <c:pt idx="1">
                  <c:v>0.243045264203475</c:v>
                </c:pt>
                <c:pt idx="2">
                  <c:v>0.313625473098165</c:v>
                </c:pt>
                <c:pt idx="3">
                  <c:v>0.382572160182179</c:v>
                </c:pt>
                <c:pt idx="4">
                  <c:v>0.500631158375309</c:v>
                </c:pt>
                <c:pt idx="5">
                  <c:v>0.601974738307163</c:v>
                </c:pt>
                <c:pt idx="6">
                  <c:v>0.824183992652916</c:v>
                </c:pt>
                <c:pt idx="7">
                  <c:v>1.11258676564945</c:v>
                </c:pt>
                <c:pt idx="8">
                  <c:v>1.40746610421324</c:v>
                </c:pt>
                <c:pt idx="9">
                  <c:v>1.50446476265356</c:v>
                </c:pt>
                <c:pt idx="10">
                  <c:v>1.54798911519734</c:v>
                </c:pt>
                <c:pt idx="11">
                  <c:v>1.61823643000067</c:v>
                </c:pt>
                <c:pt idx="12">
                  <c:v>1.79769229840422</c:v>
                </c:pt>
                <c:pt idx="13">
                  <c:v>2.04780294179609</c:v>
                </c:pt>
                <c:pt idx="14">
                  <c:v>2.40286996805377</c:v>
                </c:pt>
                <c:pt idx="15">
                  <c:v>2.74683641617259</c:v>
                </c:pt>
                <c:pt idx="16">
                  <c:v>2.93266284399432</c:v>
                </c:pt>
                <c:pt idx="17">
                  <c:v>3.22030584949169</c:v>
                </c:pt>
                <c:pt idx="18">
                  <c:v>3.70405282587546</c:v>
                </c:pt>
                <c:pt idx="19">
                  <c:v>4.30873096083054</c:v>
                </c:pt>
                <c:pt idx="20">
                  <c:v>4.87357795851558</c:v>
                </c:pt>
                <c:pt idx="21">
                  <c:v>5.45483284080807</c:v>
                </c:pt>
                <c:pt idx="22">
                  <c:v>6.01456209236416</c:v>
                </c:pt>
                <c:pt idx="23">
                  <c:v>6.8168874221074</c:v>
                </c:pt>
                <c:pt idx="24">
                  <c:v>7.45740625255103</c:v>
                </c:pt>
                <c:pt idx="25">
                  <c:v>8.19679500946086</c:v>
                </c:pt>
                <c:pt idx="26">
                  <c:v>8.90603706297455</c:v>
                </c:pt>
                <c:pt idx="27">
                  <c:v>9.6771829829877</c:v>
                </c:pt>
                <c:pt idx="28">
                  <c:v>10.2083866929126</c:v>
                </c:pt>
                <c:pt idx="29">
                  <c:v>10.4733492723249</c:v>
                </c:pt>
                <c:pt idx="30">
                  <c:v>10.9578008635646</c:v>
                </c:pt>
                <c:pt idx="31">
                  <c:v>11.5426432244139</c:v>
                </c:pt>
                <c:pt idx="32">
                  <c:v>12.2486272898982</c:v>
                </c:pt>
                <c:pt idx="33">
                  <c:v>13.4749830156995</c:v>
                </c:pt>
                <c:pt idx="34">
                  <c:v>14.7959049224168</c:v>
                </c:pt>
                <c:pt idx="35">
                  <c:v>16.1646197858218</c:v>
                </c:pt>
                <c:pt idx="36">
                  <c:v>17.2657277781256</c:v>
                </c:pt>
                <c:pt idx="37">
                  <c:v>18.0723912487911</c:v>
                </c:pt>
                <c:pt idx="38">
                  <c:v>18.9367131371652</c:v>
                </c:pt>
                <c:pt idx="39">
                  <c:v>19.9601669448123</c:v>
                </c:pt>
                <c:pt idx="40">
                  <c:v>20.9878681771644</c:v>
                </c:pt>
                <c:pt idx="41">
                  <c:v>22.1657000231246</c:v>
                </c:pt>
                <c:pt idx="42">
                  <c:v>23.3792652678017</c:v>
                </c:pt>
                <c:pt idx="43">
                  <c:v>24.6099794337133</c:v>
                </c:pt>
                <c:pt idx="44">
                  <c:v>25.8367345333331</c:v>
                </c:pt>
                <c:pt idx="45">
                  <c:v>27.2563194150858</c:v>
                </c:pt>
                <c:pt idx="46">
                  <c:v>29.1285425064114</c:v>
                </c:pt>
                <c:pt idx="47">
                  <c:v>31.5311444359744</c:v>
                </c:pt>
                <c:pt idx="48">
                  <c:v>34.4867086787394</c:v>
                </c:pt>
                <c:pt idx="49">
                  <c:v>38.1649640921736</c:v>
                </c:pt>
                <c:pt idx="50">
                  <c:v>42.5812126782732</c:v>
                </c:pt>
                <c:pt idx="51">
                  <c:v>48.6777712883547</c:v>
                </c:pt>
                <c:pt idx="52">
                  <c:v>56.1124103558607</c:v>
                </c:pt>
                <c:pt idx="53">
                  <c:v>65.4859441575817</c:v>
                </c:pt>
                <c:pt idx="54">
                  <c:v>76.7379135821123</c:v>
                </c:pt>
                <c:pt idx="55">
                  <c:v>89.4400983794198</c:v>
                </c:pt>
                <c:pt idx="56">
                  <c:v>106.877525369425</c:v>
                </c:pt>
                <c:pt idx="57">
                  <c:v>129.332260923855</c:v>
                </c:pt>
                <c:pt idx="58">
                  <c:v>156.164440970582</c:v>
                </c:pt>
                <c:pt idx="59">
                  <c:v>182.45989529011</c:v>
                </c:pt>
                <c:pt idx="60">
                  <c:v>213.635351187733</c:v>
                </c:pt>
                <c:pt idx="61">
                  <c:v>249.005925878948</c:v>
                </c:pt>
                <c:pt idx="62">
                  <c:v>297.196600361631</c:v>
                </c:pt>
                <c:pt idx="63">
                  <c:v>355.036381305865</c:v>
                </c:pt>
                <c:pt idx="64">
                  <c:v>418.335393485663</c:v>
                </c:pt>
                <c:pt idx="65">
                  <c:v>553.720774175073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Ningxia!$AU$15:$AU$93</c:f>
              <c:numCache>
                <c:formatCode>0.0</c:formatCode>
                <c:ptCount val="79"/>
                <c:pt idx="0">
                  <c:v>0.183921539893454</c:v>
                </c:pt>
                <c:pt idx="1">
                  <c:v>0.230884553843907</c:v>
                </c:pt>
                <c:pt idx="2">
                  <c:v>0.291322884052792</c:v>
                </c:pt>
                <c:pt idx="3">
                  <c:v>0.348300340194794</c:v>
                </c:pt>
                <c:pt idx="4">
                  <c:v>0.451808138850058</c:v>
                </c:pt>
                <c:pt idx="5">
                  <c:v>0.535677565081829</c:v>
                </c:pt>
                <c:pt idx="6">
                  <c:v>0.7356780304735</c:v>
                </c:pt>
                <c:pt idx="7">
                  <c:v>0.993787964186886</c:v>
                </c:pt>
                <c:pt idx="8">
                  <c:v>1.2497606627061</c:v>
                </c:pt>
                <c:pt idx="9">
                  <c:v>1.30438950055471</c:v>
                </c:pt>
                <c:pt idx="10">
                  <c:v>1.30793556458658</c:v>
                </c:pt>
                <c:pt idx="11">
                  <c:v>1.34102252273935</c:v>
                </c:pt>
                <c:pt idx="12">
                  <c:v>1.48304252611231</c:v>
                </c:pt>
                <c:pt idx="13">
                  <c:v>1.69174405808088</c:v>
                </c:pt>
                <c:pt idx="14">
                  <c:v>1.998223831498</c:v>
                </c:pt>
                <c:pt idx="15">
                  <c:v>2.28531455053963</c:v>
                </c:pt>
                <c:pt idx="16">
                  <c:v>2.41058667190041</c:v>
                </c:pt>
                <c:pt idx="17">
                  <c:v>2.63568544167332</c:v>
                </c:pt>
                <c:pt idx="18">
                  <c:v>3.04886135641589</c:v>
                </c:pt>
                <c:pt idx="19">
                  <c:v>3.56919529141143</c:v>
                </c:pt>
                <c:pt idx="20">
                  <c:v>4.03589300674209</c:v>
                </c:pt>
                <c:pt idx="21">
                  <c:v>4.50745118041201</c:v>
                </c:pt>
                <c:pt idx="22">
                  <c:v>4.94761498100589</c:v>
                </c:pt>
                <c:pt idx="23">
                  <c:v>5.6172359633136</c:v>
                </c:pt>
                <c:pt idx="24">
                  <c:v>6.11206733732311</c:v>
                </c:pt>
                <c:pt idx="25">
                  <c:v>6.69604037164091</c:v>
                </c:pt>
                <c:pt idx="26">
                  <c:v>7.24024944154055</c:v>
                </c:pt>
                <c:pt idx="27">
                  <c:v>7.83764191455556</c:v>
                </c:pt>
                <c:pt idx="28">
                  <c:v>8.19164076015274</c:v>
                </c:pt>
                <c:pt idx="29">
                  <c:v>8.28759522375489</c:v>
                </c:pt>
                <c:pt idx="30">
                  <c:v>8.6116715623531</c:v>
                </c:pt>
                <c:pt idx="31">
                  <c:v>9.03725061232319</c:v>
                </c:pt>
                <c:pt idx="32">
                  <c:v>9.58045252566923</c:v>
                </c:pt>
                <c:pt idx="33">
                  <c:v>10.6273416177817</c:v>
                </c:pt>
                <c:pt idx="34">
                  <c:v>11.7410088455768</c:v>
                </c:pt>
                <c:pt idx="35">
                  <c:v>12.8750308859069</c:v>
                </c:pt>
                <c:pt idx="36">
                  <c:v>13.722180934773</c:v>
                </c:pt>
                <c:pt idx="37">
                  <c:v>14.2703177035502</c:v>
                </c:pt>
                <c:pt idx="38">
                  <c:v>14.87770911464</c:v>
                </c:pt>
                <c:pt idx="39">
                  <c:v>15.6415434845353</c:v>
                </c:pt>
                <c:pt idx="40">
                  <c:v>16.4041190924031</c:v>
                </c:pt>
                <c:pt idx="41">
                  <c:v>17.308588705951</c:v>
                </c:pt>
                <c:pt idx="42">
                  <c:v>18.2374038311431</c:v>
                </c:pt>
                <c:pt idx="43">
                  <c:v>19.1727789471016</c:v>
                </c:pt>
                <c:pt idx="44">
                  <c:v>20.0963664301837</c:v>
                </c:pt>
                <c:pt idx="45">
                  <c:v>21.203087543207</c:v>
                </c:pt>
                <c:pt idx="46">
                  <c:v>22.7397870122431</c:v>
                </c:pt>
                <c:pt idx="47">
                  <c:v>24.7653420091071</c:v>
                </c:pt>
                <c:pt idx="48">
                  <c:v>27.2833139414179</c:v>
                </c:pt>
                <c:pt idx="49">
                  <c:v>30.4429723998745</c:v>
                </c:pt>
                <c:pt idx="50">
                  <c:v>34.2378878118618</c:v>
                </c:pt>
                <c:pt idx="51">
                  <c:v>39.576919491308</c:v>
                </c:pt>
                <c:pt idx="52">
                  <c:v>46.0611921760659</c:v>
                </c:pt>
                <c:pt idx="53">
                  <c:v>54.2241315030966</c:v>
                </c:pt>
                <c:pt idx="54">
                  <c:v>63.9543441602851</c:v>
                </c:pt>
                <c:pt idx="55">
                  <c:v>74.7872235911037</c:v>
                </c:pt>
                <c:pt idx="56">
                  <c:v>89.8851830340986</c:v>
                </c:pt>
                <c:pt idx="57">
                  <c:v>109.371717588917</c:v>
                </c:pt>
                <c:pt idx="58">
                  <c:v>132.512961734079</c:v>
                </c:pt>
                <c:pt idx="59">
                  <c:v>154.449958959596</c:v>
                </c:pt>
                <c:pt idx="60">
                  <c:v>180.624276202026</c:v>
                </c:pt>
                <c:pt idx="61">
                  <c:v>210.238322910651</c:v>
                </c:pt>
                <c:pt idx="62">
                  <c:v>251.642059556342</c:v>
                </c:pt>
                <c:pt idx="63">
                  <c:v>301.315502346105</c:v>
                </c:pt>
                <c:pt idx="64">
                  <c:v>354.896832906799</c:v>
                </c:pt>
                <c:pt idx="65">
                  <c:v>476.740911737121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Ningxia!$G$15:$G$93</c:f>
              <c:numCache>
                <c:formatCode>0.000</c:formatCode>
                <c:ptCount val="79"/>
                <c:pt idx="1">
                  <c:v>0.021276033127055</c:v>
                </c:pt>
                <c:pt idx="2">
                  <c:v>0.0266259360563659</c:v>
                </c:pt>
                <c:pt idx="3">
                  <c:v>0.0324782134314991</c:v>
                </c:pt>
                <c:pt idx="4">
                  <c:v>0.0405025797762062</c:v>
                </c:pt>
                <c:pt idx="5">
                  <c:v>0.049879860477824</c:v>
                </c:pt>
                <c:pt idx="6">
                  <c:v>0.0641362060901108</c:v>
                </c:pt>
                <c:pt idx="7">
                  <c:v>0.0871996984639203</c:v>
                </c:pt>
                <c:pt idx="8">
                  <c:v>0.113051577451056</c:v>
                </c:pt>
                <c:pt idx="9">
                  <c:v>0.128421850359445</c:v>
                </c:pt>
                <c:pt idx="10">
                  <c:v>0.130776369987618</c:v>
                </c:pt>
                <c:pt idx="11">
                  <c:v>0.132163758079866</c:v>
                </c:pt>
                <c:pt idx="12">
                  <c:v>0.140686734078156</c:v>
                </c:pt>
                <c:pt idx="13">
                  <c:v>0.158179117088453</c:v>
                </c:pt>
                <c:pt idx="14">
                  <c:v>0.184024355601591</c:v>
                </c:pt>
                <c:pt idx="15">
                  <c:v>0.213806430831285</c:v>
                </c:pt>
                <c:pt idx="16">
                  <c:v>0.234176412750717</c:v>
                </c:pt>
                <c:pt idx="17">
                  <c:v>0.251283690942906</c:v>
                </c:pt>
                <c:pt idx="18">
                  <c:v>0.283247009595079</c:v>
                </c:pt>
                <c:pt idx="19">
                  <c:v>0.330282721294128</c:v>
                </c:pt>
                <c:pt idx="20">
                  <c:v>0.379878749476356</c:v>
                </c:pt>
                <c:pt idx="21">
                  <c:v>0.426782272331475</c:v>
                </c:pt>
                <c:pt idx="22">
                  <c:v>0.472158765756969</c:v>
                </c:pt>
                <c:pt idx="23">
                  <c:v>0.52764402160989</c:v>
                </c:pt>
                <c:pt idx="24">
                  <c:v>0.585772546509105</c:v>
                </c:pt>
                <c:pt idx="25">
                  <c:v>0.639213977914767</c:v>
                </c:pt>
                <c:pt idx="26">
                  <c:v>0.695062695740709</c:v>
                </c:pt>
                <c:pt idx="27">
                  <c:v>0.751481365885661</c:v>
                </c:pt>
                <c:pt idx="28">
                  <c:v>0.797794116368357</c:v>
                </c:pt>
                <c:pt idx="29">
                  <c:v>0.81769660808091</c:v>
                </c:pt>
                <c:pt idx="30">
                  <c:v>0.836207579003958</c:v>
                </c:pt>
                <c:pt idx="31">
                  <c:v>0.872307239200679</c:v>
                </c:pt>
                <c:pt idx="32">
                  <c:v>0.919983264084682</c:v>
                </c:pt>
                <c:pt idx="33">
                  <c:v>1</c:v>
                </c:pt>
                <c:pt idx="34">
                  <c:v>1.109341183066</c:v>
                </c:pt>
                <c:pt idx="35">
                  <c:v>1.22275678453445</c:v>
                </c:pt>
                <c:pt idx="36">
                  <c:v>1.32184905185496</c:v>
                </c:pt>
                <c:pt idx="37">
                  <c:v>1.3899707335975</c:v>
                </c:pt>
                <c:pt idx="38">
                  <c:v>1.4456319787086</c:v>
                </c:pt>
                <c:pt idx="39">
                  <c:v>1.51261839346426</c:v>
                </c:pt>
                <c:pt idx="40">
                  <c:v>1.58891249908726</c:v>
                </c:pt>
                <c:pt idx="41">
                  <c:v>1.67980686020241</c:v>
                </c:pt>
                <c:pt idx="42">
                  <c:v>1.78238266046914</c:v>
                </c:pt>
                <c:pt idx="43">
                  <c:v>1.88000509519977</c:v>
                </c:pt>
                <c:pt idx="44">
                  <c:v>1.97370991290683</c:v>
                </c:pt>
                <c:pt idx="45">
                  <c:v>2.07791137707019</c:v>
                </c:pt>
                <c:pt idx="46">
                  <c:v>2.21985669604613</c:v>
                </c:pt>
                <c:pt idx="47">
                  <c:v>2.4104942927896</c:v>
                </c:pt>
                <c:pt idx="48">
                  <c:v>2.65454106720778</c:v>
                </c:pt>
                <c:pt idx="49">
                  <c:v>2.95569362227649</c:v>
                </c:pt>
                <c:pt idx="50">
                  <c:v>3.32211578839942</c:v>
                </c:pt>
                <c:pt idx="51">
                  <c:v>3.79903117215306</c:v>
                </c:pt>
                <c:pt idx="52">
                  <c:v>4.4271055937716</c:v>
                </c:pt>
                <c:pt idx="53">
                  <c:v>5.20292741290311</c:v>
                </c:pt>
                <c:pt idx="54">
                  <c:v>6.12211558101198</c:v>
                </c:pt>
                <c:pt idx="55">
                  <c:v>7.18716898309537</c:v>
                </c:pt>
                <c:pt idx="56">
                  <c:v>8.56146501115056</c:v>
                </c:pt>
                <c:pt idx="57">
                  <c:v>10.3749819155535</c:v>
                </c:pt>
                <c:pt idx="58">
                  <c:v>12.5869185576124</c:v>
                </c:pt>
                <c:pt idx="59">
                  <c:v>14.9141447853525</c:v>
                </c:pt>
                <c:pt idx="60">
                  <c:v>17.3963671282337</c:v>
                </c:pt>
                <c:pt idx="61">
                  <c:v>20.2756776150782</c:v>
                </c:pt>
                <c:pt idx="62">
                  <c:v>23.9295382285802</c:v>
                </c:pt>
                <c:pt idx="63">
                  <c:v>28.6319797280404</c:v>
                </c:pt>
                <c:pt idx="64">
                  <c:v>33.9394431440064</c:v>
                </c:pt>
                <c:pt idx="65">
                  <c:v>43.8313422164192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Ningxia!$AE$15:$AE$93</c:f>
              <c:numCache>
                <c:formatCode>0.000</c:formatCode>
                <c:ptCount val="79"/>
                <c:pt idx="0">
                  <c:v>0.0122684931432759</c:v>
                </c:pt>
                <c:pt idx="1">
                  <c:v>0.0141958542345853</c:v>
                </c:pt>
                <c:pt idx="2">
                  <c:v>0.0185950541118365</c:v>
                </c:pt>
                <c:pt idx="3">
                  <c:v>0.0234729531043483</c:v>
                </c:pt>
                <c:pt idx="4">
                  <c:v>0.0300693670619068</c:v>
                </c:pt>
                <c:pt idx="5">
                  <c:v>0.0378665707190096</c:v>
                </c:pt>
                <c:pt idx="6">
                  <c:v>0.049271562812622</c:v>
                </c:pt>
                <c:pt idx="7">
                  <c:v>0.0670607371431206</c:v>
                </c:pt>
                <c:pt idx="8">
                  <c:v>0.0875944235680584</c:v>
                </c:pt>
                <c:pt idx="9">
                  <c:v>0.102193481406711</c:v>
                </c:pt>
                <c:pt idx="10">
                  <c:v>0.10874313581147</c:v>
                </c:pt>
                <c:pt idx="11">
                  <c:v>0.114516828709986</c:v>
                </c:pt>
                <c:pt idx="12">
                  <c:v>0.12486731405717</c:v>
                </c:pt>
                <c:pt idx="13">
                  <c:v>0.141294198676444</c:v>
                </c:pt>
                <c:pt idx="14">
                  <c:v>0.163764512755119</c:v>
                </c:pt>
                <c:pt idx="15">
                  <c:v>0.189628988265316</c:v>
                </c:pt>
                <c:pt idx="16">
                  <c:v>0.210120360237877</c:v>
                </c:pt>
                <c:pt idx="17">
                  <c:v>0.228901799581775</c:v>
                </c:pt>
                <c:pt idx="18">
                  <c:v>0.257829003004731</c:v>
                </c:pt>
                <c:pt idx="19">
                  <c:v>0.29768348967382</c:v>
                </c:pt>
                <c:pt idx="20">
                  <c:v>0.340766969807486</c:v>
                </c:pt>
                <c:pt idx="21">
                  <c:v>0.383680862442812</c:v>
                </c:pt>
                <c:pt idx="22">
                  <c:v>0.427040813938636</c:v>
                </c:pt>
                <c:pt idx="23">
                  <c:v>0.478502260494925</c:v>
                </c:pt>
                <c:pt idx="24">
                  <c:v>0.533413260248326</c:v>
                </c:pt>
                <c:pt idx="25">
                  <c:v>0.587052386116972</c:v>
                </c:pt>
                <c:pt idx="26">
                  <c:v>0.643753474563473</c:v>
                </c:pt>
                <c:pt idx="27">
                  <c:v>0.702308968005161</c:v>
                </c:pt>
                <c:pt idx="28">
                  <c:v>0.7554599628015</c:v>
                </c:pt>
                <c:pt idx="29">
                  <c:v>0.791642114966169</c:v>
                </c:pt>
                <c:pt idx="30">
                  <c:v>0.826113974098719</c:v>
                </c:pt>
                <c:pt idx="31">
                  <c:v>0.871459455564235</c:v>
                </c:pt>
                <c:pt idx="32">
                  <c:v>0.924572231915632</c:v>
                </c:pt>
                <c:pt idx="33">
                  <c:v>1</c:v>
                </c:pt>
                <c:pt idx="34">
                  <c:v>1.09680872314574</c:v>
                </c:pt>
                <c:pt idx="35">
                  <c:v>1.199358960234</c:v>
                </c:pt>
                <c:pt idx="36">
                  <c:v>1.2954781455335</c:v>
                </c:pt>
                <c:pt idx="37">
                  <c:v>1.37349746284472</c:v>
                </c:pt>
                <c:pt idx="38">
                  <c:v>1.44417976536111</c:v>
                </c:pt>
                <c:pt idx="39">
                  <c:v>1.52251265105241</c:v>
                </c:pt>
                <c:pt idx="40">
                  <c:v>1.60812312483904</c:v>
                </c:pt>
                <c:pt idx="41">
                  <c:v>1.7055555511997</c:v>
                </c:pt>
                <c:pt idx="42">
                  <c:v>1.81532878726718</c:v>
                </c:pt>
                <c:pt idx="43">
                  <c:v>1.92609625832038</c:v>
                </c:pt>
                <c:pt idx="44">
                  <c:v>2.03303779151033</c:v>
                </c:pt>
                <c:pt idx="45">
                  <c:v>2.14938333289188</c:v>
                </c:pt>
                <c:pt idx="46">
                  <c:v>2.29675238076499</c:v>
                </c:pt>
                <c:pt idx="47">
                  <c:v>2.48142523740492</c:v>
                </c:pt>
                <c:pt idx="48">
                  <c:v>2.70886934566366</c:v>
                </c:pt>
                <c:pt idx="49">
                  <c:v>2.98102164127839</c:v>
                </c:pt>
                <c:pt idx="50">
                  <c:v>3.30700515947909</c:v>
                </c:pt>
                <c:pt idx="51">
                  <c:v>3.72089224930568</c:v>
                </c:pt>
                <c:pt idx="52">
                  <c:v>4.25852674190496</c:v>
                </c:pt>
                <c:pt idx="53">
                  <c:v>4.91552784873988</c:v>
                </c:pt>
                <c:pt idx="54">
                  <c:v>5.68197967205853</c:v>
                </c:pt>
                <c:pt idx="55">
                  <c:v>6.58766834205804</c:v>
                </c:pt>
                <c:pt idx="56">
                  <c:v>7.76280162737294</c:v>
                </c:pt>
                <c:pt idx="57">
                  <c:v>9.29094466412099</c:v>
                </c:pt>
                <c:pt idx="58">
                  <c:v>11.1576908139126</c:v>
                </c:pt>
                <c:pt idx="59">
                  <c:v>13.2005675405995</c:v>
                </c:pt>
                <c:pt idx="60">
                  <c:v>15.429069489718</c:v>
                </c:pt>
                <c:pt idx="61">
                  <c:v>18.0010938667039</c:v>
                </c:pt>
                <c:pt idx="62">
                  <c:v>21.2004518465173</c:v>
                </c:pt>
                <c:pt idx="63">
                  <c:v>25.2369481001096</c:v>
                </c:pt>
                <c:pt idx="64">
                  <c:v>29.8693527085967</c:v>
                </c:pt>
                <c:pt idx="65">
                  <c:v>37.9458831390805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Ningxia!$E$15:$E$93</c:f>
              <c:numCache>
                <c:formatCode>0.000</c:formatCode>
                <c:ptCount val="79"/>
                <c:pt idx="0">
                  <c:v>0.0178244861211605</c:v>
                </c:pt>
                <c:pt idx="1">
                  <c:v>0.0221965674474958</c:v>
                </c:pt>
                <c:pt idx="2">
                  <c:v>0.0278355793861757</c:v>
                </c:pt>
                <c:pt idx="3">
                  <c:v>0.0331554079002332</c:v>
                </c:pt>
                <c:pt idx="4">
                  <c:v>0.0428473992099352</c:v>
                </c:pt>
                <c:pt idx="5">
                  <c:v>0.050701043500307</c:v>
                </c:pt>
                <c:pt idx="6">
                  <c:v>0.0694610119064331</c:v>
                </c:pt>
                <c:pt idx="7">
                  <c:v>0.0936760107454973</c:v>
                </c:pt>
                <c:pt idx="8">
                  <c:v>0.117701311389723</c:v>
                </c:pt>
                <c:pt idx="9">
                  <c:v>0.12283502560367</c:v>
                </c:pt>
                <c:pt idx="10">
                  <c:v>0.123157039869491</c:v>
                </c:pt>
                <c:pt idx="11">
                  <c:v>0.126253898246083</c:v>
                </c:pt>
                <c:pt idx="12">
                  <c:v>0.139593204519105</c:v>
                </c:pt>
                <c:pt idx="13">
                  <c:v>0.159194638552535</c:v>
                </c:pt>
                <c:pt idx="14">
                  <c:v>0.187972704890974</c:v>
                </c:pt>
                <c:pt idx="15">
                  <c:v>0.214939577300532</c:v>
                </c:pt>
                <c:pt idx="16">
                  <c:v>0.226735979306622</c:v>
                </c:pt>
                <c:pt idx="17">
                  <c:v>0.247899268661123</c:v>
                </c:pt>
                <c:pt idx="18">
                  <c:v>0.286719695475864</c:v>
                </c:pt>
                <c:pt idx="19">
                  <c:v>0.335592809927492</c:v>
                </c:pt>
                <c:pt idx="20">
                  <c:v>0.37945181495394</c:v>
                </c:pt>
                <c:pt idx="21">
                  <c:v>0.423781083361648</c:v>
                </c:pt>
                <c:pt idx="22">
                  <c:v>0.465177049021623</c:v>
                </c:pt>
                <c:pt idx="23">
                  <c:v>0.528115179225509</c:v>
                </c:pt>
                <c:pt idx="24">
                  <c:v>0.574671947922594</c:v>
                </c:pt>
                <c:pt idx="25">
                  <c:v>0.629602123585135</c:v>
                </c:pt>
                <c:pt idx="26">
                  <c:v>0.680817639582483</c:v>
                </c:pt>
                <c:pt idx="27">
                  <c:v>0.737037513709915</c:v>
                </c:pt>
                <c:pt idx="28">
                  <c:v>0.770436542834089</c:v>
                </c:pt>
                <c:pt idx="29">
                  <c:v>0.779610732720796</c:v>
                </c:pt>
                <c:pt idx="30">
                  <c:v>0.810201303136594</c:v>
                </c:pt>
                <c:pt idx="31">
                  <c:v>0.850345844802167</c:v>
                </c:pt>
                <c:pt idx="32">
                  <c:v>0.90154175284217</c:v>
                </c:pt>
                <c:pt idx="33">
                  <c:v>1</c:v>
                </c:pt>
                <c:pt idx="34">
                  <c:v>1.10471114150095</c:v>
                </c:pt>
                <c:pt idx="35">
                  <c:v>1.21137291793378</c:v>
                </c:pt>
                <c:pt idx="36">
                  <c:v>1.29117864453493</c:v>
                </c:pt>
                <c:pt idx="37">
                  <c:v>1.34295562161731</c:v>
                </c:pt>
                <c:pt idx="38">
                  <c:v>1.40029544614643</c:v>
                </c:pt>
                <c:pt idx="39">
                  <c:v>1.47234194432445</c:v>
                </c:pt>
                <c:pt idx="40">
                  <c:v>1.54434830789331</c:v>
                </c:pt>
                <c:pt idx="41">
                  <c:v>1.6294829788136</c:v>
                </c:pt>
                <c:pt idx="42">
                  <c:v>1.71586223089214</c:v>
                </c:pt>
                <c:pt idx="43">
                  <c:v>1.80214547625524</c:v>
                </c:pt>
                <c:pt idx="44">
                  <c:v>1.88822363680714</c:v>
                </c:pt>
                <c:pt idx="45">
                  <c:v>1.9906092070359</c:v>
                </c:pt>
                <c:pt idx="46">
                  <c:v>2.13148573465646</c:v>
                </c:pt>
                <c:pt idx="47">
                  <c:v>2.31549065819372</c:v>
                </c:pt>
                <c:pt idx="48">
                  <c:v>2.54198029230094</c:v>
                </c:pt>
                <c:pt idx="49">
                  <c:v>2.82509825440468</c:v>
                </c:pt>
                <c:pt idx="50">
                  <c:v>3.16279131780962</c:v>
                </c:pt>
                <c:pt idx="51">
                  <c:v>3.65444459187792</c:v>
                </c:pt>
                <c:pt idx="52">
                  <c:v>4.21056537014505</c:v>
                </c:pt>
                <c:pt idx="53">
                  <c:v>4.88515087401281</c:v>
                </c:pt>
                <c:pt idx="54">
                  <c:v>5.70404401432024</c:v>
                </c:pt>
                <c:pt idx="55">
                  <c:v>6.58173344041553</c:v>
                </c:pt>
                <c:pt idx="56">
                  <c:v>7.73815899722134</c:v>
                </c:pt>
                <c:pt idx="57">
                  <c:v>9.30574613649001</c:v>
                </c:pt>
                <c:pt idx="58">
                  <c:v>11.2089663449401</c:v>
                </c:pt>
                <c:pt idx="59">
                  <c:v>13.0796848328399</c:v>
                </c:pt>
                <c:pt idx="60">
                  <c:v>15.2877814966664</c:v>
                </c:pt>
                <c:pt idx="61">
                  <c:v>17.7591025008582</c:v>
                </c:pt>
                <c:pt idx="62">
                  <c:v>21.2275691331079</c:v>
                </c:pt>
                <c:pt idx="63">
                  <c:v>25.4240721181179</c:v>
                </c:pt>
                <c:pt idx="64">
                  <c:v>29.7545057440471</c:v>
                </c:pt>
                <c:pt idx="65">
                  <c:v>37.0572761459612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Ningxia!$AX$15:$AX$93</c:f>
              <c:numCache>
                <c:formatCode>General</c:formatCode>
                <c:ptCount val="79"/>
                <c:pt idx="1" c:formatCode="0.000">
                  <c:v>0.0217255229151183</c:v>
                </c:pt>
                <c:pt idx="2" c:formatCode="0.000">
                  <c:v>0.0274125829892726</c:v>
                </c:pt>
                <c:pt idx="3" c:formatCode="0.000">
                  <c:v>0.0327739855103573</c:v>
                </c:pt>
                <c:pt idx="4" c:formatCode="0.000">
                  <c:v>0.0425137494492594</c:v>
                </c:pt>
                <c:pt idx="5" c:formatCode="0.000">
                  <c:v>0.0504056032399986</c:v>
                </c:pt>
                <c:pt idx="6" c:formatCode="0.000">
                  <c:v>0.0692250288861103</c:v>
                </c:pt>
                <c:pt idx="7" c:formatCode="0.000">
                  <c:v>0.0935123759006747</c:v>
                </c:pt>
                <c:pt idx="8" c:formatCode="0.000">
                  <c:v>0.117598615689082</c:v>
                </c:pt>
                <c:pt idx="9" c:formatCode="0.000">
                  <c:v>0.122739020487702</c:v>
                </c:pt>
                <c:pt idx="10" c:formatCode="0.000">
                  <c:v>0.123072694153177</c:v>
                </c:pt>
                <c:pt idx="11" c:formatCode="0.000">
                  <c:v>0.126186074652531</c:v>
                </c:pt>
                <c:pt idx="12" c:formatCode="0.000">
                  <c:v>0.139549718024579</c:v>
                </c:pt>
                <c:pt idx="13" c:formatCode="0.000">
                  <c:v>0.159187887142938</c:v>
                </c:pt>
                <c:pt idx="14" c:formatCode="0.000">
                  <c:v>0.188026686575556</c:v>
                </c:pt>
                <c:pt idx="15" c:formatCode="0.000">
                  <c:v>0.215041035917754</c:v>
                </c:pt>
                <c:pt idx="16" c:formatCode="0.000">
                  <c:v>0.22682875535562</c:v>
                </c:pt>
                <c:pt idx="17" c:formatCode="0.000">
                  <c:v>0.248009853871949</c:v>
                </c:pt>
                <c:pt idx="18" c:formatCode="0.000">
                  <c:v>0.28688843043443</c:v>
                </c:pt>
                <c:pt idx="19" c:formatCode="0.000">
                  <c:v>0.335850245506312</c:v>
                </c:pt>
                <c:pt idx="20" c:formatCode="0.000">
                  <c:v>0.37976505808275</c:v>
                </c:pt>
                <c:pt idx="21" c:formatCode="0.000">
                  <c:v>0.424137224766552</c:v>
                </c:pt>
                <c:pt idx="22" c:formatCode="0.000">
                  <c:v>0.4655552779754</c:v>
                </c:pt>
                <c:pt idx="23" c:formatCode="0.000">
                  <c:v>0.528564542793545</c:v>
                </c:pt>
                <c:pt idx="24" c:formatCode="0.000">
                  <c:v>0.575126645698148</c:v>
                </c:pt>
                <c:pt idx="25" c:formatCode="0.000">
                  <c:v>0.630076703325042</c:v>
                </c:pt>
                <c:pt idx="26" c:formatCode="0.000">
                  <c:v>0.681285094799827</c:v>
                </c:pt>
                <c:pt idx="27" c:formatCode="0.000">
                  <c:v>0.737497880132281</c:v>
                </c:pt>
                <c:pt idx="28" c:formatCode="0.000">
                  <c:v>0.770808077388466</c:v>
                </c:pt>
                <c:pt idx="29" c:formatCode="0.000">
                  <c:v>0.779837095844182</c:v>
                </c:pt>
                <c:pt idx="30" c:formatCode="0.000">
                  <c:v>0.810331677674126</c:v>
                </c:pt>
                <c:pt idx="31" c:formatCode="0.000">
                  <c:v>0.850377350926786</c:v>
                </c:pt>
                <c:pt idx="32" c:formatCode="0.000">
                  <c:v>0.901490972082726</c:v>
                </c:pt>
                <c:pt idx="33" c:formatCode="0.000">
                  <c:v>1</c:v>
                </c:pt>
                <c:pt idx="34" c:formatCode="0.000">
                  <c:v>1.10479264409189</c:v>
                </c:pt>
                <c:pt idx="35" c:formatCode="0.000">
                  <c:v>1.21150061313211</c:v>
                </c:pt>
                <c:pt idx="36" c:formatCode="0.000">
                  <c:v>1.29121481441916</c:v>
                </c:pt>
                <c:pt idx="37" c:formatCode="0.000">
                  <c:v>1.34279279021887</c:v>
                </c:pt>
                <c:pt idx="38" c:formatCode="0.000">
                  <c:v>1.39994644472015</c:v>
                </c:pt>
                <c:pt idx="39" c:formatCode="0.000">
                  <c:v>1.47182089812224</c:v>
                </c:pt>
                <c:pt idx="40" c:formatCode="0.000">
                  <c:v>1.54367805577515</c:v>
                </c:pt>
                <c:pt idx="41" c:formatCode="0.000">
                  <c:v>1.62843091654329</c:v>
                </c:pt>
                <c:pt idx="42" c:formatCode="0.000">
                  <c:v>1.71425186798663</c:v>
                </c:pt>
                <c:pt idx="43" c:formatCode="0.000">
                  <c:v>1.80013909821229</c:v>
                </c:pt>
                <c:pt idx="44" c:formatCode="0.000">
                  <c:v>1.8859115502738</c:v>
                </c:pt>
                <c:pt idx="45" c:formatCode="0.000">
                  <c:v>1.98831011806028</c:v>
                </c:pt>
                <c:pt idx="46" c:formatCode="0.000">
                  <c:v>2.12874605539898</c:v>
                </c:pt>
                <c:pt idx="47" c:formatCode="0.000">
                  <c:v>2.31253608064965</c:v>
                </c:pt>
                <c:pt idx="48" c:formatCode="0.000">
                  <c:v>2.5390328350264</c:v>
                </c:pt>
                <c:pt idx="49" c:formatCode="0.000">
                  <c:v>2.82211342946216</c:v>
                </c:pt>
                <c:pt idx="50" c:formatCode="0.000">
                  <c:v>3.16039673976163</c:v>
                </c:pt>
                <c:pt idx="51" c:formatCode="0.000">
                  <c:v>3.65239534483721</c:v>
                </c:pt>
                <c:pt idx="52" c:formatCode="0.000">
                  <c:v>4.20727065497074</c:v>
                </c:pt>
                <c:pt idx="53" c:formatCode="0.000">
                  <c:v>4.8839639089494</c:v>
                </c:pt>
                <c:pt idx="54" c:formatCode="0.000">
                  <c:v>5.70727805390686</c:v>
                </c:pt>
                <c:pt idx="55" c:formatCode="0.000">
                  <c:v>6.59080046009046</c:v>
                </c:pt>
                <c:pt idx="56" c:formatCode="0.000">
                  <c:v>7.75629860517989</c:v>
                </c:pt>
                <c:pt idx="57" c:formatCode="0.000">
                  <c:v>9.33273891254524</c:v>
                </c:pt>
                <c:pt idx="58" c:formatCode="0.000">
                  <c:v>11.2437932682767</c:v>
                </c:pt>
                <c:pt idx="59" c:formatCode="0.000">
                  <c:v>13.1220252269946</c:v>
                </c:pt>
                <c:pt idx="60" c:formatCode="0.000">
                  <c:v>15.3388521363651</c:v>
                </c:pt>
                <c:pt idx="61" c:formatCode="0.000">
                  <c:v>17.8194946554406</c:v>
                </c:pt>
                <c:pt idx="62" c:formatCode="0.000">
                  <c:v>21.3034634760367</c:v>
                </c:pt>
                <c:pt idx="63" c:formatCode="0.000">
                  <c:v>25.5225479265387</c:v>
                </c:pt>
                <c:pt idx="64" c:formatCode="0.000">
                  <c:v>29.8715667990823</c:v>
                </c:pt>
                <c:pt idx="65" c:formatCode="0.000">
                  <c:v>37.2410542134275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Ningxia!$G$15:$G$93</c:f>
              <c:numCache>
                <c:formatCode>0.000</c:formatCode>
                <c:ptCount val="79"/>
                <c:pt idx="1">
                  <c:v>0.021276033127055</c:v>
                </c:pt>
                <c:pt idx="2">
                  <c:v>0.0266259360563659</c:v>
                </c:pt>
                <c:pt idx="3">
                  <c:v>0.0324782134314991</c:v>
                </c:pt>
                <c:pt idx="4">
                  <c:v>0.0405025797762062</c:v>
                </c:pt>
                <c:pt idx="5">
                  <c:v>0.049879860477824</c:v>
                </c:pt>
                <c:pt idx="6">
                  <c:v>0.0641362060901108</c:v>
                </c:pt>
                <c:pt idx="7">
                  <c:v>0.0871996984639203</c:v>
                </c:pt>
                <c:pt idx="8">
                  <c:v>0.113051577451056</c:v>
                </c:pt>
                <c:pt idx="9">
                  <c:v>0.128421850359445</c:v>
                </c:pt>
                <c:pt idx="10">
                  <c:v>0.130776369987618</c:v>
                </c:pt>
                <c:pt idx="11">
                  <c:v>0.132163758079866</c:v>
                </c:pt>
                <c:pt idx="12">
                  <c:v>0.140686734078156</c:v>
                </c:pt>
                <c:pt idx="13">
                  <c:v>0.158179117088453</c:v>
                </c:pt>
                <c:pt idx="14">
                  <c:v>0.184024355601591</c:v>
                </c:pt>
                <c:pt idx="15">
                  <c:v>0.213806430831285</c:v>
                </c:pt>
                <c:pt idx="16">
                  <c:v>0.234176412750717</c:v>
                </c:pt>
                <c:pt idx="17">
                  <c:v>0.251283690942906</c:v>
                </c:pt>
                <c:pt idx="18">
                  <c:v>0.283247009595079</c:v>
                </c:pt>
                <c:pt idx="19">
                  <c:v>0.330282721294128</c:v>
                </c:pt>
                <c:pt idx="20">
                  <c:v>0.379878749476356</c:v>
                </c:pt>
                <c:pt idx="21">
                  <c:v>0.426782272331475</c:v>
                </c:pt>
                <c:pt idx="22">
                  <c:v>0.472158765756969</c:v>
                </c:pt>
                <c:pt idx="23">
                  <c:v>0.52764402160989</c:v>
                </c:pt>
                <c:pt idx="24">
                  <c:v>0.585772546509105</c:v>
                </c:pt>
                <c:pt idx="25">
                  <c:v>0.639213977914767</c:v>
                </c:pt>
                <c:pt idx="26">
                  <c:v>0.695062695740709</c:v>
                </c:pt>
                <c:pt idx="27">
                  <c:v>0.751481365885661</c:v>
                </c:pt>
                <c:pt idx="28">
                  <c:v>0.797794116368357</c:v>
                </c:pt>
                <c:pt idx="29">
                  <c:v>0.81769660808091</c:v>
                </c:pt>
                <c:pt idx="30">
                  <c:v>0.836207579003958</c:v>
                </c:pt>
                <c:pt idx="31">
                  <c:v>0.872307239200679</c:v>
                </c:pt>
                <c:pt idx="32">
                  <c:v>0.919983264084682</c:v>
                </c:pt>
                <c:pt idx="33">
                  <c:v>1</c:v>
                </c:pt>
                <c:pt idx="34">
                  <c:v>1.109341183066</c:v>
                </c:pt>
                <c:pt idx="35">
                  <c:v>1.22275678453445</c:v>
                </c:pt>
                <c:pt idx="36">
                  <c:v>1.32184905185496</c:v>
                </c:pt>
                <c:pt idx="37">
                  <c:v>1.3899707335975</c:v>
                </c:pt>
                <c:pt idx="38">
                  <c:v>1.4456319787086</c:v>
                </c:pt>
                <c:pt idx="39">
                  <c:v>1.51261839346426</c:v>
                </c:pt>
                <c:pt idx="40">
                  <c:v>1.58891249908726</c:v>
                </c:pt>
                <c:pt idx="41">
                  <c:v>1.67980686020241</c:v>
                </c:pt>
                <c:pt idx="42">
                  <c:v>1.78238266046914</c:v>
                </c:pt>
                <c:pt idx="43">
                  <c:v>1.88000509519977</c:v>
                </c:pt>
                <c:pt idx="44">
                  <c:v>1.97370991290683</c:v>
                </c:pt>
                <c:pt idx="45">
                  <c:v>2.07791137707019</c:v>
                </c:pt>
                <c:pt idx="46">
                  <c:v>2.21985669604613</c:v>
                </c:pt>
                <c:pt idx="47">
                  <c:v>2.4104942927896</c:v>
                </c:pt>
                <c:pt idx="48">
                  <c:v>2.65454106720778</c:v>
                </c:pt>
                <c:pt idx="49">
                  <c:v>2.95569362227649</c:v>
                </c:pt>
                <c:pt idx="50">
                  <c:v>3.32211578839942</c:v>
                </c:pt>
                <c:pt idx="51">
                  <c:v>3.79903117215306</c:v>
                </c:pt>
                <c:pt idx="52">
                  <c:v>4.4271055937716</c:v>
                </c:pt>
                <c:pt idx="53">
                  <c:v>5.20292741290311</c:v>
                </c:pt>
                <c:pt idx="54">
                  <c:v>6.12211558101198</c:v>
                </c:pt>
                <c:pt idx="55">
                  <c:v>7.18716898309537</c:v>
                </c:pt>
                <c:pt idx="56">
                  <c:v>8.56146501115056</c:v>
                </c:pt>
                <c:pt idx="57">
                  <c:v>10.3749819155535</c:v>
                </c:pt>
                <c:pt idx="58">
                  <c:v>12.5869185576124</c:v>
                </c:pt>
                <c:pt idx="59">
                  <c:v>14.9141447853525</c:v>
                </c:pt>
                <c:pt idx="60">
                  <c:v>17.3963671282337</c:v>
                </c:pt>
                <c:pt idx="61">
                  <c:v>20.2756776150782</c:v>
                </c:pt>
                <c:pt idx="62">
                  <c:v>23.9295382285802</c:v>
                </c:pt>
                <c:pt idx="63">
                  <c:v>28.6319797280404</c:v>
                </c:pt>
                <c:pt idx="64">
                  <c:v>33.9394431440064</c:v>
                </c:pt>
                <c:pt idx="65">
                  <c:v>43.8313422164192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Ningxia!$AE$15:$AE$93</c:f>
              <c:numCache>
                <c:formatCode>0.000</c:formatCode>
                <c:ptCount val="79"/>
                <c:pt idx="0">
                  <c:v>0.0122684931432759</c:v>
                </c:pt>
                <c:pt idx="1">
                  <c:v>0.0141958542345853</c:v>
                </c:pt>
                <c:pt idx="2">
                  <c:v>0.0185950541118365</c:v>
                </c:pt>
                <c:pt idx="3">
                  <c:v>0.0234729531043483</c:v>
                </c:pt>
                <c:pt idx="4">
                  <c:v>0.0300693670619068</c:v>
                </c:pt>
                <c:pt idx="5">
                  <c:v>0.0378665707190096</c:v>
                </c:pt>
                <c:pt idx="6">
                  <c:v>0.049271562812622</c:v>
                </c:pt>
                <c:pt idx="7">
                  <c:v>0.0670607371431206</c:v>
                </c:pt>
                <c:pt idx="8">
                  <c:v>0.0875944235680584</c:v>
                </c:pt>
                <c:pt idx="9">
                  <c:v>0.102193481406711</c:v>
                </c:pt>
                <c:pt idx="10">
                  <c:v>0.10874313581147</c:v>
                </c:pt>
                <c:pt idx="11">
                  <c:v>0.114516828709986</c:v>
                </c:pt>
                <c:pt idx="12">
                  <c:v>0.12486731405717</c:v>
                </c:pt>
                <c:pt idx="13">
                  <c:v>0.141294198676444</c:v>
                </c:pt>
                <c:pt idx="14">
                  <c:v>0.163764512755119</c:v>
                </c:pt>
                <c:pt idx="15">
                  <c:v>0.189628988265316</c:v>
                </c:pt>
                <c:pt idx="16">
                  <c:v>0.210120360237877</c:v>
                </c:pt>
                <c:pt idx="17">
                  <c:v>0.228901799581775</c:v>
                </c:pt>
                <c:pt idx="18">
                  <c:v>0.257829003004731</c:v>
                </c:pt>
                <c:pt idx="19">
                  <c:v>0.29768348967382</c:v>
                </c:pt>
                <c:pt idx="20">
                  <c:v>0.340766969807486</c:v>
                </c:pt>
                <c:pt idx="21">
                  <c:v>0.383680862442812</c:v>
                </c:pt>
                <c:pt idx="22">
                  <c:v>0.427040813938636</c:v>
                </c:pt>
                <c:pt idx="23">
                  <c:v>0.478502260494925</c:v>
                </c:pt>
                <c:pt idx="24">
                  <c:v>0.533413260248326</c:v>
                </c:pt>
                <c:pt idx="25">
                  <c:v>0.587052386116972</c:v>
                </c:pt>
                <c:pt idx="26">
                  <c:v>0.643753474563473</c:v>
                </c:pt>
                <c:pt idx="27">
                  <c:v>0.702308968005161</c:v>
                </c:pt>
                <c:pt idx="28">
                  <c:v>0.7554599628015</c:v>
                </c:pt>
                <c:pt idx="29">
                  <c:v>0.791642114966169</c:v>
                </c:pt>
                <c:pt idx="30">
                  <c:v>0.826113974098719</c:v>
                </c:pt>
                <c:pt idx="31">
                  <c:v>0.871459455564235</c:v>
                </c:pt>
                <c:pt idx="32">
                  <c:v>0.924572231915632</c:v>
                </c:pt>
                <c:pt idx="33">
                  <c:v>1</c:v>
                </c:pt>
                <c:pt idx="34">
                  <c:v>1.09680872314574</c:v>
                </c:pt>
                <c:pt idx="35">
                  <c:v>1.199358960234</c:v>
                </c:pt>
                <c:pt idx="36">
                  <c:v>1.2954781455335</c:v>
                </c:pt>
                <c:pt idx="37">
                  <c:v>1.37349746284472</c:v>
                </c:pt>
                <c:pt idx="38">
                  <c:v>1.44417976536111</c:v>
                </c:pt>
                <c:pt idx="39">
                  <c:v>1.52251265105241</c:v>
                </c:pt>
                <c:pt idx="40">
                  <c:v>1.60812312483904</c:v>
                </c:pt>
                <c:pt idx="41">
                  <c:v>1.7055555511997</c:v>
                </c:pt>
                <c:pt idx="42">
                  <c:v>1.81532878726718</c:v>
                </c:pt>
                <c:pt idx="43">
                  <c:v>1.92609625832038</c:v>
                </c:pt>
                <c:pt idx="44">
                  <c:v>2.03303779151033</c:v>
                </c:pt>
                <c:pt idx="45">
                  <c:v>2.14938333289188</c:v>
                </c:pt>
                <c:pt idx="46">
                  <c:v>2.29675238076499</c:v>
                </c:pt>
                <c:pt idx="47">
                  <c:v>2.48142523740492</c:v>
                </c:pt>
                <c:pt idx="48">
                  <c:v>2.70886934566366</c:v>
                </c:pt>
                <c:pt idx="49">
                  <c:v>2.98102164127839</c:v>
                </c:pt>
                <c:pt idx="50">
                  <c:v>3.30700515947909</c:v>
                </c:pt>
                <c:pt idx="51">
                  <c:v>3.72089224930568</c:v>
                </c:pt>
                <c:pt idx="52">
                  <c:v>4.25852674190496</c:v>
                </c:pt>
                <c:pt idx="53">
                  <c:v>4.91552784873988</c:v>
                </c:pt>
                <c:pt idx="54">
                  <c:v>5.68197967205853</c:v>
                </c:pt>
                <c:pt idx="55">
                  <c:v>6.58766834205804</c:v>
                </c:pt>
                <c:pt idx="56">
                  <c:v>7.76280162737294</c:v>
                </c:pt>
                <c:pt idx="57">
                  <c:v>9.29094466412099</c:v>
                </c:pt>
                <c:pt idx="58">
                  <c:v>11.1576908139126</c:v>
                </c:pt>
                <c:pt idx="59">
                  <c:v>13.2005675405995</c:v>
                </c:pt>
                <c:pt idx="60">
                  <c:v>15.429069489718</c:v>
                </c:pt>
                <c:pt idx="61">
                  <c:v>18.0010938667039</c:v>
                </c:pt>
                <c:pt idx="62">
                  <c:v>21.2004518465173</c:v>
                </c:pt>
                <c:pt idx="63">
                  <c:v>25.2369481001096</c:v>
                </c:pt>
                <c:pt idx="64">
                  <c:v>29.8693527085967</c:v>
                </c:pt>
                <c:pt idx="65">
                  <c:v>37.9458831390805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Ningxia!$E$15:$E$93</c:f>
              <c:numCache>
                <c:formatCode>0.000</c:formatCode>
                <c:ptCount val="79"/>
                <c:pt idx="0">
                  <c:v>0.0178244861211605</c:v>
                </c:pt>
                <c:pt idx="1">
                  <c:v>0.0221965674474958</c:v>
                </c:pt>
                <c:pt idx="2">
                  <c:v>0.0278355793861757</c:v>
                </c:pt>
                <c:pt idx="3">
                  <c:v>0.0331554079002332</c:v>
                </c:pt>
                <c:pt idx="4">
                  <c:v>0.0428473992099352</c:v>
                </c:pt>
                <c:pt idx="5">
                  <c:v>0.050701043500307</c:v>
                </c:pt>
                <c:pt idx="6">
                  <c:v>0.0694610119064331</c:v>
                </c:pt>
                <c:pt idx="7">
                  <c:v>0.0936760107454973</c:v>
                </c:pt>
                <c:pt idx="8">
                  <c:v>0.117701311389723</c:v>
                </c:pt>
                <c:pt idx="9">
                  <c:v>0.12283502560367</c:v>
                </c:pt>
                <c:pt idx="10">
                  <c:v>0.123157039869491</c:v>
                </c:pt>
                <c:pt idx="11">
                  <c:v>0.126253898246083</c:v>
                </c:pt>
                <c:pt idx="12">
                  <c:v>0.139593204519105</c:v>
                </c:pt>
                <c:pt idx="13">
                  <c:v>0.159194638552535</c:v>
                </c:pt>
                <c:pt idx="14">
                  <c:v>0.187972704890974</c:v>
                </c:pt>
                <c:pt idx="15">
                  <c:v>0.214939577300532</c:v>
                </c:pt>
                <c:pt idx="16">
                  <c:v>0.226735979306622</c:v>
                </c:pt>
                <c:pt idx="17">
                  <c:v>0.247899268661123</c:v>
                </c:pt>
                <c:pt idx="18">
                  <c:v>0.286719695475864</c:v>
                </c:pt>
                <c:pt idx="19">
                  <c:v>0.335592809927492</c:v>
                </c:pt>
                <c:pt idx="20">
                  <c:v>0.37945181495394</c:v>
                </c:pt>
                <c:pt idx="21">
                  <c:v>0.423781083361648</c:v>
                </c:pt>
                <c:pt idx="22">
                  <c:v>0.465177049021623</c:v>
                </c:pt>
                <c:pt idx="23">
                  <c:v>0.528115179225509</c:v>
                </c:pt>
                <c:pt idx="24">
                  <c:v>0.574671947922594</c:v>
                </c:pt>
                <c:pt idx="25">
                  <c:v>0.629602123585135</c:v>
                </c:pt>
                <c:pt idx="26">
                  <c:v>0.680817639582483</c:v>
                </c:pt>
                <c:pt idx="27">
                  <c:v>0.737037513709915</c:v>
                </c:pt>
                <c:pt idx="28">
                  <c:v>0.770436542834089</c:v>
                </c:pt>
                <c:pt idx="29">
                  <c:v>0.779610732720796</c:v>
                </c:pt>
                <c:pt idx="30">
                  <c:v>0.810201303136594</c:v>
                </c:pt>
                <c:pt idx="31">
                  <c:v>0.850345844802167</c:v>
                </c:pt>
                <c:pt idx="32">
                  <c:v>0.90154175284217</c:v>
                </c:pt>
                <c:pt idx="33">
                  <c:v>1</c:v>
                </c:pt>
                <c:pt idx="34">
                  <c:v>1.10471114150095</c:v>
                </c:pt>
                <c:pt idx="35">
                  <c:v>1.21137291793378</c:v>
                </c:pt>
                <c:pt idx="36">
                  <c:v>1.29117864453493</c:v>
                </c:pt>
                <c:pt idx="37">
                  <c:v>1.34295562161731</c:v>
                </c:pt>
                <c:pt idx="38">
                  <c:v>1.40029544614643</c:v>
                </c:pt>
                <c:pt idx="39">
                  <c:v>1.47234194432445</c:v>
                </c:pt>
                <c:pt idx="40">
                  <c:v>1.54434830789331</c:v>
                </c:pt>
                <c:pt idx="41">
                  <c:v>1.6294829788136</c:v>
                </c:pt>
                <c:pt idx="42">
                  <c:v>1.71586223089214</c:v>
                </c:pt>
                <c:pt idx="43">
                  <c:v>1.80214547625524</c:v>
                </c:pt>
                <c:pt idx="44">
                  <c:v>1.88822363680714</c:v>
                </c:pt>
                <c:pt idx="45">
                  <c:v>1.9906092070359</c:v>
                </c:pt>
                <c:pt idx="46">
                  <c:v>2.13148573465646</c:v>
                </c:pt>
                <c:pt idx="47">
                  <c:v>2.31549065819372</c:v>
                </c:pt>
                <c:pt idx="48">
                  <c:v>2.54198029230094</c:v>
                </c:pt>
                <c:pt idx="49">
                  <c:v>2.82509825440468</c:v>
                </c:pt>
                <c:pt idx="50">
                  <c:v>3.16279131780962</c:v>
                </c:pt>
                <c:pt idx="51">
                  <c:v>3.65444459187792</c:v>
                </c:pt>
                <c:pt idx="52">
                  <c:v>4.21056537014505</c:v>
                </c:pt>
                <c:pt idx="53">
                  <c:v>4.88515087401281</c:v>
                </c:pt>
                <c:pt idx="54">
                  <c:v>5.70404401432024</c:v>
                </c:pt>
                <c:pt idx="55">
                  <c:v>6.58173344041553</c:v>
                </c:pt>
                <c:pt idx="56">
                  <c:v>7.73815899722134</c:v>
                </c:pt>
                <c:pt idx="57">
                  <c:v>9.30574613649001</c:v>
                </c:pt>
                <c:pt idx="58">
                  <c:v>11.2089663449401</c:v>
                </c:pt>
                <c:pt idx="59">
                  <c:v>13.0796848328399</c:v>
                </c:pt>
                <c:pt idx="60">
                  <c:v>15.2877814966664</c:v>
                </c:pt>
                <c:pt idx="61">
                  <c:v>17.7591025008582</c:v>
                </c:pt>
                <c:pt idx="62">
                  <c:v>21.2275691331079</c:v>
                </c:pt>
                <c:pt idx="63">
                  <c:v>25.4240721181179</c:v>
                </c:pt>
                <c:pt idx="64">
                  <c:v>29.7545057440471</c:v>
                </c:pt>
                <c:pt idx="65">
                  <c:v>37.0572761459612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Ningxia!$A$15:$A$93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Ningxia!$AX$15:$AX$93</c:f>
              <c:numCache>
                <c:formatCode>General</c:formatCode>
                <c:ptCount val="79"/>
                <c:pt idx="1" c:formatCode="0.000">
                  <c:v>0.0217255229151183</c:v>
                </c:pt>
                <c:pt idx="2" c:formatCode="0.000">
                  <c:v>0.0274125829892726</c:v>
                </c:pt>
                <c:pt idx="3" c:formatCode="0.000">
                  <c:v>0.0327739855103573</c:v>
                </c:pt>
                <c:pt idx="4" c:formatCode="0.000">
                  <c:v>0.0425137494492594</c:v>
                </c:pt>
                <c:pt idx="5" c:formatCode="0.000">
                  <c:v>0.0504056032399986</c:v>
                </c:pt>
                <c:pt idx="6" c:formatCode="0.000">
                  <c:v>0.0692250288861103</c:v>
                </c:pt>
                <c:pt idx="7" c:formatCode="0.000">
                  <c:v>0.0935123759006747</c:v>
                </c:pt>
                <c:pt idx="8" c:formatCode="0.000">
                  <c:v>0.117598615689082</c:v>
                </c:pt>
                <c:pt idx="9" c:formatCode="0.000">
                  <c:v>0.122739020487702</c:v>
                </c:pt>
                <c:pt idx="10" c:formatCode="0.000">
                  <c:v>0.123072694153177</c:v>
                </c:pt>
                <c:pt idx="11" c:formatCode="0.000">
                  <c:v>0.126186074652531</c:v>
                </c:pt>
                <c:pt idx="12" c:formatCode="0.000">
                  <c:v>0.139549718024579</c:v>
                </c:pt>
                <c:pt idx="13" c:formatCode="0.000">
                  <c:v>0.159187887142938</c:v>
                </c:pt>
                <c:pt idx="14" c:formatCode="0.000">
                  <c:v>0.188026686575556</c:v>
                </c:pt>
                <c:pt idx="15" c:formatCode="0.000">
                  <c:v>0.215041035917754</c:v>
                </c:pt>
                <c:pt idx="16" c:formatCode="0.000">
                  <c:v>0.22682875535562</c:v>
                </c:pt>
                <c:pt idx="17" c:formatCode="0.000">
                  <c:v>0.248009853871949</c:v>
                </c:pt>
                <c:pt idx="18" c:formatCode="0.000">
                  <c:v>0.28688843043443</c:v>
                </c:pt>
                <c:pt idx="19" c:formatCode="0.000">
                  <c:v>0.335850245506312</c:v>
                </c:pt>
                <c:pt idx="20" c:formatCode="0.000">
                  <c:v>0.37976505808275</c:v>
                </c:pt>
                <c:pt idx="21" c:formatCode="0.000">
                  <c:v>0.424137224766552</c:v>
                </c:pt>
                <c:pt idx="22" c:formatCode="0.000">
                  <c:v>0.4655552779754</c:v>
                </c:pt>
                <c:pt idx="23" c:formatCode="0.000">
                  <c:v>0.528564542793545</c:v>
                </c:pt>
                <c:pt idx="24" c:formatCode="0.000">
                  <c:v>0.575126645698148</c:v>
                </c:pt>
                <c:pt idx="25" c:formatCode="0.000">
                  <c:v>0.630076703325042</c:v>
                </c:pt>
                <c:pt idx="26" c:formatCode="0.000">
                  <c:v>0.681285094799827</c:v>
                </c:pt>
                <c:pt idx="27" c:formatCode="0.000">
                  <c:v>0.737497880132281</c:v>
                </c:pt>
                <c:pt idx="28" c:formatCode="0.000">
                  <c:v>0.770808077388466</c:v>
                </c:pt>
                <c:pt idx="29" c:formatCode="0.000">
                  <c:v>0.779837095844182</c:v>
                </c:pt>
                <c:pt idx="30" c:formatCode="0.000">
                  <c:v>0.810331677674126</c:v>
                </c:pt>
                <c:pt idx="31" c:formatCode="0.000">
                  <c:v>0.850377350926786</c:v>
                </c:pt>
                <c:pt idx="32" c:formatCode="0.000">
                  <c:v>0.901490972082726</c:v>
                </c:pt>
                <c:pt idx="33" c:formatCode="0.000">
                  <c:v>1</c:v>
                </c:pt>
                <c:pt idx="34" c:formatCode="0.000">
                  <c:v>1.10479264409189</c:v>
                </c:pt>
                <c:pt idx="35" c:formatCode="0.000">
                  <c:v>1.21150061313211</c:v>
                </c:pt>
                <c:pt idx="36" c:formatCode="0.000">
                  <c:v>1.29121481441916</c:v>
                </c:pt>
                <c:pt idx="37" c:formatCode="0.000">
                  <c:v>1.34279279021887</c:v>
                </c:pt>
                <c:pt idx="38" c:formatCode="0.000">
                  <c:v>1.39994644472015</c:v>
                </c:pt>
                <c:pt idx="39" c:formatCode="0.000">
                  <c:v>1.47182089812224</c:v>
                </c:pt>
                <c:pt idx="40" c:formatCode="0.000">
                  <c:v>1.54367805577515</c:v>
                </c:pt>
                <c:pt idx="41" c:formatCode="0.000">
                  <c:v>1.62843091654329</c:v>
                </c:pt>
                <c:pt idx="42" c:formatCode="0.000">
                  <c:v>1.71425186798663</c:v>
                </c:pt>
                <c:pt idx="43" c:formatCode="0.000">
                  <c:v>1.80013909821229</c:v>
                </c:pt>
                <c:pt idx="44" c:formatCode="0.000">
                  <c:v>1.8859115502738</c:v>
                </c:pt>
                <c:pt idx="45" c:formatCode="0.000">
                  <c:v>1.98831011806028</c:v>
                </c:pt>
                <c:pt idx="46" c:formatCode="0.000">
                  <c:v>2.12874605539898</c:v>
                </c:pt>
                <c:pt idx="47" c:formatCode="0.000">
                  <c:v>2.31253608064965</c:v>
                </c:pt>
                <c:pt idx="48" c:formatCode="0.000">
                  <c:v>2.5390328350264</c:v>
                </c:pt>
                <c:pt idx="49" c:formatCode="0.000">
                  <c:v>2.82211342946216</c:v>
                </c:pt>
                <c:pt idx="50" c:formatCode="0.000">
                  <c:v>3.16039673976163</c:v>
                </c:pt>
                <c:pt idx="51" c:formatCode="0.000">
                  <c:v>3.65239534483721</c:v>
                </c:pt>
                <c:pt idx="52" c:formatCode="0.000">
                  <c:v>4.20727065497074</c:v>
                </c:pt>
                <c:pt idx="53" c:formatCode="0.000">
                  <c:v>4.8839639089494</c:v>
                </c:pt>
                <c:pt idx="54" c:formatCode="0.000">
                  <c:v>5.70727805390686</c:v>
                </c:pt>
                <c:pt idx="55" c:formatCode="0.000">
                  <c:v>6.59080046009046</c:v>
                </c:pt>
                <c:pt idx="56" c:formatCode="0.000">
                  <c:v>7.75629860517989</c:v>
                </c:pt>
                <c:pt idx="57" c:formatCode="0.000">
                  <c:v>9.33273891254524</c:v>
                </c:pt>
                <c:pt idx="58" c:formatCode="0.000">
                  <c:v>11.2437932682767</c:v>
                </c:pt>
                <c:pt idx="59" c:formatCode="0.000">
                  <c:v>13.1220252269946</c:v>
                </c:pt>
                <c:pt idx="60" c:formatCode="0.000">
                  <c:v>15.3388521363651</c:v>
                </c:pt>
                <c:pt idx="61" c:formatCode="0.000">
                  <c:v>17.8194946554406</c:v>
                </c:pt>
                <c:pt idx="62" c:formatCode="0.000">
                  <c:v>21.3034634760367</c:v>
                </c:pt>
                <c:pt idx="63" c:formatCode="0.000">
                  <c:v>25.5225479265387</c:v>
                </c:pt>
                <c:pt idx="64" c:formatCode="0.000">
                  <c:v>29.8715667990823</c:v>
                </c:pt>
                <c:pt idx="65" c:formatCode="0.000">
                  <c:v>37.2410542134275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Ningxia!$G$48:$G$78</c:f>
              <c:numCache>
                <c:formatCode>0.000</c:formatCode>
                <c:ptCount val="31"/>
                <c:pt idx="0">
                  <c:v>1</c:v>
                </c:pt>
                <c:pt idx="1">
                  <c:v>1.109341183066</c:v>
                </c:pt>
                <c:pt idx="2">
                  <c:v>1.22275678453445</c:v>
                </c:pt>
                <c:pt idx="3">
                  <c:v>1.32184905185496</c:v>
                </c:pt>
                <c:pt idx="4">
                  <c:v>1.3899707335975</c:v>
                </c:pt>
                <c:pt idx="5">
                  <c:v>1.4456319787086</c:v>
                </c:pt>
                <c:pt idx="6">
                  <c:v>1.51261839346426</c:v>
                </c:pt>
                <c:pt idx="7">
                  <c:v>1.58891249908726</c:v>
                </c:pt>
                <c:pt idx="8">
                  <c:v>1.67980686020241</c:v>
                </c:pt>
                <c:pt idx="9">
                  <c:v>1.78238266046914</c:v>
                </c:pt>
                <c:pt idx="10">
                  <c:v>1.88000509519977</c:v>
                </c:pt>
                <c:pt idx="11">
                  <c:v>1.97370991290683</c:v>
                </c:pt>
                <c:pt idx="12">
                  <c:v>2.07791137707019</c:v>
                </c:pt>
                <c:pt idx="13">
                  <c:v>2.21985669604613</c:v>
                </c:pt>
                <c:pt idx="14">
                  <c:v>2.4104942927896</c:v>
                </c:pt>
                <c:pt idx="15">
                  <c:v>2.65454106720778</c:v>
                </c:pt>
                <c:pt idx="16">
                  <c:v>2.95569362227649</c:v>
                </c:pt>
                <c:pt idx="17">
                  <c:v>3.32211578839942</c:v>
                </c:pt>
                <c:pt idx="18">
                  <c:v>3.79903117215306</c:v>
                </c:pt>
                <c:pt idx="19">
                  <c:v>4.4271055937716</c:v>
                </c:pt>
                <c:pt idx="20">
                  <c:v>5.20292741290311</c:v>
                </c:pt>
                <c:pt idx="21">
                  <c:v>6.12211558101198</c:v>
                </c:pt>
                <c:pt idx="22">
                  <c:v>7.18716898309537</c:v>
                </c:pt>
                <c:pt idx="23">
                  <c:v>8.56146501115056</c:v>
                </c:pt>
                <c:pt idx="24">
                  <c:v>10.3749819155535</c:v>
                </c:pt>
                <c:pt idx="25">
                  <c:v>12.5869185576124</c:v>
                </c:pt>
                <c:pt idx="26">
                  <c:v>14.9141447853525</c:v>
                </c:pt>
                <c:pt idx="27">
                  <c:v>17.3963671282337</c:v>
                </c:pt>
                <c:pt idx="28">
                  <c:v>20.2756776150782</c:v>
                </c:pt>
                <c:pt idx="29">
                  <c:v>23.9295382285802</c:v>
                </c:pt>
                <c:pt idx="30">
                  <c:v>28.6319797280404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Ningxia!$AE$48:$AE$78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1.09680872314574</c:v>
                </c:pt>
                <c:pt idx="2">
                  <c:v>1.199358960234</c:v>
                </c:pt>
                <c:pt idx="3">
                  <c:v>1.2954781455335</c:v>
                </c:pt>
                <c:pt idx="4">
                  <c:v>1.37349746284472</c:v>
                </c:pt>
                <c:pt idx="5">
                  <c:v>1.44417976536111</c:v>
                </c:pt>
                <c:pt idx="6">
                  <c:v>1.52251265105241</c:v>
                </c:pt>
                <c:pt idx="7">
                  <c:v>1.60812312483904</c:v>
                </c:pt>
                <c:pt idx="8">
                  <c:v>1.7055555511997</c:v>
                </c:pt>
                <c:pt idx="9">
                  <c:v>1.81532878726718</c:v>
                </c:pt>
                <c:pt idx="10">
                  <c:v>1.92609625832038</c:v>
                </c:pt>
                <c:pt idx="11">
                  <c:v>2.03303779151033</c:v>
                </c:pt>
                <c:pt idx="12">
                  <c:v>2.14938333289188</c:v>
                </c:pt>
                <c:pt idx="13">
                  <c:v>2.29675238076499</c:v>
                </c:pt>
                <c:pt idx="14">
                  <c:v>2.48142523740492</c:v>
                </c:pt>
                <c:pt idx="15">
                  <c:v>2.70886934566366</c:v>
                </c:pt>
                <c:pt idx="16">
                  <c:v>2.98102164127839</c:v>
                </c:pt>
                <c:pt idx="17">
                  <c:v>3.30700515947909</c:v>
                </c:pt>
                <c:pt idx="18">
                  <c:v>3.72089224930568</c:v>
                </c:pt>
                <c:pt idx="19">
                  <c:v>4.25852674190496</c:v>
                </c:pt>
                <c:pt idx="20">
                  <c:v>4.91552784873988</c:v>
                </c:pt>
                <c:pt idx="21">
                  <c:v>5.68197967205853</c:v>
                </c:pt>
                <c:pt idx="22">
                  <c:v>6.58766834205804</c:v>
                </c:pt>
                <c:pt idx="23">
                  <c:v>7.76280162737294</c:v>
                </c:pt>
                <c:pt idx="24">
                  <c:v>9.29094466412099</c:v>
                </c:pt>
                <c:pt idx="25">
                  <c:v>11.1576908139126</c:v>
                </c:pt>
                <c:pt idx="26">
                  <c:v>13.2005675405995</c:v>
                </c:pt>
                <c:pt idx="27">
                  <c:v>15.429069489718</c:v>
                </c:pt>
                <c:pt idx="28">
                  <c:v>18.0010938667039</c:v>
                </c:pt>
                <c:pt idx="29">
                  <c:v>21.2004518465173</c:v>
                </c:pt>
                <c:pt idx="30">
                  <c:v>25.2369481001096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Ningxia!$A$48:$A$78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Ningxia!$E$48:$E$78</c:f>
              <c:numCache>
                <c:formatCode>0.000</c:formatCode>
                <c:ptCount val="31"/>
                <c:pt idx="0">
                  <c:v>1</c:v>
                </c:pt>
                <c:pt idx="1">
                  <c:v>1.10471114150095</c:v>
                </c:pt>
                <c:pt idx="2">
                  <c:v>1.21137291793378</c:v>
                </c:pt>
                <c:pt idx="3">
                  <c:v>1.29117864453493</c:v>
                </c:pt>
                <c:pt idx="4">
                  <c:v>1.34295562161731</c:v>
                </c:pt>
                <c:pt idx="5">
                  <c:v>1.40029544614643</c:v>
                </c:pt>
                <c:pt idx="6">
                  <c:v>1.47234194432445</c:v>
                </c:pt>
                <c:pt idx="7">
                  <c:v>1.54434830789331</c:v>
                </c:pt>
                <c:pt idx="8">
                  <c:v>1.6294829788136</c:v>
                </c:pt>
                <c:pt idx="9">
                  <c:v>1.71586223089214</c:v>
                </c:pt>
                <c:pt idx="10">
                  <c:v>1.80214547625524</c:v>
                </c:pt>
                <c:pt idx="11">
                  <c:v>1.88822363680714</c:v>
                </c:pt>
                <c:pt idx="12">
                  <c:v>1.9906092070359</c:v>
                </c:pt>
                <c:pt idx="13">
                  <c:v>2.13148573465646</c:v>
                </c:pt>
                <c:pt idx="14">
                  <c:v>2.31549065819372</c:v>
                </c:pt>
                <c:pt idx="15">
                  <c:v>2.54198029230094</c:v>
                </c:pt>
                <c:pt idx="16">
                  <c:v>2.82509825440468</c:v>
                </c:pt>
                <c:pt idx="17">
                  <c:v>3.16279131780962</c:v>
                </c:pt>
                <c:pt idx="18">
                  <c:v>3.65444459187792</c:v>
                </c:pt>
                <c:pt idx="19">
                  <c:v>4.21056537014505</c:v>
                </c:pt>
                <c:pt idx="20">
                  <c:v>4.88515087401281</c:v>
                </c:pt>
                <c:pt idx="21">
                  <c:v>5.70404401432024</c:v>
                </c:pt>
                <c:pt idx="22">
                  <c:v>6.58173344041553</c:v>
                </c:pt>
                <c:pt idx="23">
                  <c:v>7.73815899722134</c:v>
                </c:pt>
                <c:pt idx="24">
                  <c:v>9.30574613649001</c:v>
                </c:pt>
                <c:pt idx="25">
                  <c:v>11.2089663449401</c:v>
                </c:pt>
                <c:pt idx="26">
                  <c:v>13.0796848328399</c:v>
                </c:pt>
                <c:pt idx="27">
                  <c:v>15.2877814966664</c:v>
                </c:pt>
                <c:pt idx="28">
                  <c:v>17.7591025008582</c:v>
                </c:pt>
                <c:pt idx="29">
                  <c:v>21.2275691331079</c:v>
                </c:pt>
                <c:pt idx="30">
                  <c:v>25.4240721181179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Ningxia!$A$48:$A$78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Ningxia!$AX$48:$AX$78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1.10479264409189</c:v>
                </c:pt>
                <c:pt idx="2">
                  <c:v>1.21150061313211</c:v>
                </c:pt>
                <c:pt idx="3">
                  <c:v>1.29121481441916</c:v>
                </c:pt>
                <c:pt idx="4">
                  <c:v>1.34279279021887</c:v>
                </c:pt>
                <c:pt idx="5">
                  <c:v>1.39994644472015</c:v>
                </c:pt>
                <c:pt idx="6">
                  <c:v>1.47182089812224</c:v>
                </c:pt>
                <c:pt idx="7">
                  <c:v>1.54367805577515</c:v>
                </c:pt>
                <c:pt idx="8">
                  <c:v>1.62843091654329</c:v>
                </c:pt>
                <c:pt idx="9">
                  <c:v>1.71425186798663</c:v>
                </c:pt>
                <c:pt idx="10">
                  <c:v>1.80013909821229</c:v>
                </c:pt>
                <c:pt idx="11">
                  <c:v>1.8859115502738</c:v>
                </c:pt>
                <c:pt idx="12">
                  <c:v>1.98831011806028</c:v>
                </c:pt>
                <c:pt idx="13">
                  <c:v>2.12874605539898</c:v>
                </c:pt>
                <c:pt idx="14">
                  <c:v>2.31253608064965</c:v>
                </c:pt>
                <c:pt idx="15">
                  <c:v>2.5390328350264</c:v>
                </c:pt>
                <c:pt idx="16">
                  <c:v>2.82211342946216</c:v>
                </c:pt>
                <c:pt idx="17">
                  <c:v>3.16039673976163</c:v>
                </c:pt>
                <c:pt idx="18">
                  <c:v>3.65239534483721</c:v>
                </c:pt>
                <c:pt idx="19">
                  <c:v>4.20727065497074</c:v>
                </c:pt>
                <c:pt idx="20">
                  <c:v>4.8839639089494</c:v>
                </c:pt>
                <c:pt idx="21">
                  <c:v>5.70727805390686</c:v>
                </c:pt>
                <c:pt idx="22">
                  <c:v>6.59080046009046</c:v>
                </c:pt>
                <c:pt idx="23">
                  <c:v>7.75629860517989</c:v>
                </c:pt>
                <c:pt idx="24">
                  <c:v>9.33273891254524</c:v>
                </c:pt>
                <c:pt idx="25">
                  <c:v>11.2437932682767</c:v>
                </c:pt>
                <c:pt idx="26">
                  <c:v>13.1220252269946</c:v>
                </c:pt>
                <c:pt idx="27">
                  <c:v>15.3388521363651</c:v>
                </c:pt>
                <c:pt idx="28">
                  <c:v>17.8194946554406</c:v>
                </c:pt>
                <c:pt idx="29">
                  <c:v>21.3034634760367</c:v>
                </c:pt>
                <c:pt idx="30">
                  <c:v>25.5225479265387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Qinghai!$B$15:$B$93</c:f>
              <c:numCache>
                <c:formatCode>0.0</c:formatCode>
                <c:ptCount val="79"/>
                <c:pt idx="0">
                  <c:v>0.0616677926679177</c:v>
                </c:pt>
                <c:pt idx="1">
                  <c:v>0.132178290009622</c:v>
                </c:pt>
                <c:pt idx="2">
                  <c:v>0.25172486511032</c:v>
                </c:pt>
                <c:pt idx="3">
                  <c:v>0.443140361918482</c:v>
                </c:pt>
                <c:pt idx="4">
                  <c:v>1.05481037802592</c:v>
                </c:pt>
                <c:pt idx="5">
                  <c:v>1.35308718268531</c:v>
                </c:pt>
                <c:pt idx="6">
                  <c:v>1.56320807073501</c:v>
                </c:pt>
                <c:pt idx="7">
                  <c:v>2.52000110469255</c:v>
                </c:pt>
                <c:pt idx="8">
                  <c:v>3.28704222196941</c:v>
                </c:pt>
                <c:pt idx="9">
                  <c:v>3.28251785700779</c:v>
                </c:pt>
                <c:pt idx="10">
                  <c:v>3.17822887921563</c:v>
                </c:pt>
                <c:pt idx="11">
                  <c:v>3.09143534609014</c:v>
                </c:pt>
                <c:pt idx="12">
                  <c:v>3.06576733952339</c:v>
                </c:pt>
                <c:pt idx="13">
                  <c:v>3.13505408250839</c:v>
                </c:pt>
                <c:pt idx="14">
                  <c:v>3.39339271814397</c:v>
                </c:pt>
                <c:pt idx="15">
                  <c:v>3.48375817890526</c:v>
                </c:pt>
                <c:pt idx="16">
                  <c:v>3.56086076408083</c:v>
                </c:pt>
                <c:pt idx="17">
                  <c:v>3.81281757682466</c:v>
                </c:pt>
                <c:pt idx="18">
                  <c:v>4.15715347331892</c:v>
                </c:pt>
                <c:pt idx="19">
                  <c:v>4.43703463573355</c:v>
                </c:pt>
                <c:pt idx="20">
                  <c:v>5.27273110671361</c:v>
                </c:pt>
                <c:pt idx="21">
                  <c:v>5.45615016585574</c:v>
                </c:pt>
                <c:pt idx="22">
                  <c:v>5.4630631311605</c:v>
                </c:pt>
                <c:pt idx="23">
                  <c:v>5.57717645226386</c:v>
                </c:pt>
                <c:pt idx="24">
                  <c:v>5.73150852658581</c:v>
                </c:pt>
                <c:pt idx="25">
                  <c:v>6.12114833369797</c:v>
                </c:pt>
                <c:pt idx="26">
                  <c:v>6.85892122549933</c:v>
                </c:pt>
                <c:pt idx="27">
                  <c:v>7.83043314699783</c:v>
                </c:pt>
                <c:pt idx="28">
                  <c:v>8.30534106705904</c:v>
                </c:pt>
                <c:pt idx="29">
                  <c:v>8.59795807949733</c:v>
                </c:pt>
                <c:pt idx="30">
                  <c:v>9.31214690609312</c:v>
                </c:pt>
                <c:pt idx="31">
                  <c:v>9.73194542228694</c:v>
                </c:pt>
                <c:pt idx="32">
                  <c:v>10.1669179248197</c:v>
                </c:pt>
                <c:pt idx="33">
                  <c:v>11.0609836402405</c:v>
                </c:pt>
                <c:pt idx="34">
                  <c:v>11.8246832454242</c:v>
                </c:pt>
                <c:pt idx="35">
                  <c:v>12.8517698477355</c:v>
                </c:pt>
                <c:pt idx="36">
                  <c:v>13.9187323021425</c:v>
                </c:pt>
                <c:pt idx="37">
                  <c:v>14.5774828994128</c:v>
                </c:pt>
                <c:pt idx="38">
                  <c:v>15.5871036494664</c:v>
                </c:pt>
                <c:pt idx="39">
                  <c:v>16.5037756048249</c:v>
                </c:pt>
                <c:pt idx="40">
                  <c:v>17.4755148672794</c:v>
                </c:pt>
                <c:pt idx="41">
                  <c:v>18.6192955051571</c:v>
                </c:pt>
                <c:pt idx="42">
                  <c:v>19.8574882997793</c:v>
                </c:pt>
                <c:pt idx="43">
                  <c:v>21.363482740363</c:v>
                </c:pt>
                <c:pt idx="44">
                  <c:v>23.6808682262396</c:v>
                </c:pt>
                <c:pt idx="45">
                  <c:v>26.7361838745239</c:v>
                </c:pt>
                <c:pt idx="46">
                  <c:v>30.3353034365391</c:v>
                </c:pt>
                <c:pt idx="47">
                  <c:v>34.36594220591</c:v>
                </c:pt>
                <c:pt idx="48">
                  <c:v>39.1913229320694</c:v>
                </c:pt>
                <c:pt idx="49">
                  <c:v>45.68917766275</c:v>
                </c:pt>
                <c:pt idx="50">
                  <c:v>53.3122772538662</c:v>
                </c:pt>
                <c:pt idx="51">
                  <c:v>61.6960294098861</c:v>
                </c:pt>
                <c:pt idx="52">
                  <c:v>70.8524862870763</c:v>
                </c:pt>
                <c:pt idx="53">
                  <c:v>81.1308353035591</c:v>
                </c:pt>
                <c:pt idx="54">
                  <c:v>91.9036522898322</c:v>
                </c:pt>
                <c:pt idx="55">
                  <c:v>104.094239258982</c:v>
                </c:pt>
                <c:pt idx="56">
                  <c:v>117.450212782981</c:v>
                </c:pt>
                <c:pt idx="57">
                  <c:v>137.125190940167</c:v>
                </c:pt>
                <c:pt idx="58">
                  <c:v>162.627210601855</c:v>
                </c:pt>
                <c:pt idx="59">
                  <c:v>194.739701972633</c:v>
                </c:pt>
                <c:pt idx="60">
                  <c:v>239.315029762308</c:v>
                </c:pt>
                <c:pt idx="61">
                  <c:v>298.467876185547</c:v>
                </c:pt>
                <c:pt idx="62">
                  <c:v>366.649997173393</c:v>
                </c:pt>
                <c:pt idx="63">
                  <c:v>441.794165558028</c:v>
                </c:pt>
                <c:pt idx="64">
                  <c:v>519.364493436975</c:v>
                </c:pt>
                <c:pt idx="65">
                  <c:v>596.87686056497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Qinghai!$Z$15:$Z$93</c:f>
              <c:numCache>
                <c:formatCode>0.0</c:formatCode>
                <c:ptCount val="79"/>
                <c:pt idx="0">
                  <c:v>0.0609579170138309</c:v>
                </c:pt>
                <c:pt idx="1">
                  <c:v>0.135525374048721</c:v>
                </c:pt>
                <c:pt idx="2">
                  <c:v>0.262919469630815</c:v>
                </c:pt>
                <c:pt idx="3">
                  <c:v>0.468264793638151</c:v>
                </c:pt>
                <c:pt idx="4">
                  <c:v>1.10999919635737</c:v>
                </c:pt>
                <c:pt idx="5">
                  <c:v>1.45551406703929</c:v>
                </c:pt>
                <c:pt idx="6">
                  <c:v>1.7200699090871</c:v>
                </c:pt>
                <c:pt idx="7">
                  <c:v>2.75186500903916</c:v>
                </c:pt>
                <c:pt idx="8">
                  <c:v>3.62465412227471</c:v>
                </c:pt>
                <c:pt idx="9">
                  <c:v>3.73352308786751</c:v>
                </c:pt>
                <c:pt idx="10">
                  <c:v>3.73070009184277</c:v>
                </c:pt>
                <c:pt idx="11">
                  <c:v>3.7321580711995</c:v>
                </c:pt>
                <c:pt idx="12">
                  <c:v>3.7838332962214</c:v>
                </c:pt>
                <c:pt idx="13">
                  <c:v>3.92343672341746</c:v>
                </c:pt>
                <c:pt idx="14">
                  <c:v>4.25150034876049</c:v>
                </c:pt>
                <c:pt idx="15">
                  <c:v>4.4114690234443</c:v>
                </c:pt>
                <c:pt idx="16">
                  <c:v>4.55427491956853</c:v>
                </c:pt>
                <c:pt idx="17">
                  <c:v>4.87193538473964</c:v>
                </c:pt>
                <c:pt idx="18">
                  <c:v>5.28791938288159</c:v>
                </c:pt>
                <c:pt idx="19">
                  <c:v>5.64582625594731</c:v>
                </c:pt>
                <c:pt idx="20">
                  <c:v>6.57614341917478</c:v>
                </c:pt>
                <c:pt idx="21">
                  <c:v>6.8676292054932</c:v>
                </c:pt>
                <c:pt idx="22">
                  <c:v>6.97735195404815</c:v>
                </c:pt>
                <c:pt idx="23">
                  <c:v>7.18763096148143</c:v>
                </c:pt>
                <c:pt idx="24">
                  <c:v>7.43466166974719</c:v>
                </c:pt>
                <c:pt idx="25">
                  <c:v>7.91909421917249</c:v>
                </c:pt>
                <c:pt idx="26">
                  <c:v>8.76539641274122</c:v>
                </c:pt>
                <c:pt idx="27">
                  <c:v>9.86992680944838</c:v>
                </c:pt>
                <c:pt idx="28">
                  <c:v>10.4943836587776</c:v>
                </c:pt>
                <c:pt idx="29">
                  <c:v>10.9368757622338</c:v>
                </c:pt>
                <c:pt idx="30">
                  <c:v>11.8057797626607</c:v>
                </c:pt>
                <c:pt idx="31">
                  <c:v>12.3870463263111</c:v>
                </c:pt>
                <c:pt idx="32">
                  <c:v>12.9834551229993</c:v>
                </c:pt>
                <c:pt idx="33">
                  <c:v>14.04864200972</c:v>
                </c:pt>
                <c:pt idx="34">
                  <c:v>14.9991106609331</c:v>
                </c:pt>
                <c:pt idx="35">
                  <c:v>16.2299804319231</c:v>
                </c:pt>
                <c:pt idx="36">
                  <c:v>17.5225805108521</c:v>
                </c:pt>
                <c:pt idx="37">
                  <c:v>18.4190601489326</c:v>
                </c:pt>
                <c:pt idx="38">
                  <c:v>19.6759867596059</c:v>
                </c:pt>
                <c:pt idx="39">
                  <c:v>20.8538955609554</c:v>
                </c:pt>
                <c:pt idx="40">
                  <c:v>22.0987038884409</c:v>
                </c:pt>
                <c:pt idx="41">
                  <c:v>23.5314644992936</c:v>
                </c:pt>
                <c:pt idx="42">
                  <c:v>25.0787893101408</c:v>
                </c:pt>
                <c:pt idx="43">
                  <c:v>26.9193834256497</c:v>
                </c:pt>
                <c:pt idx="44">
                  <c:v>29.6175788062433</c:v>
                </c:pt>
                <c:pt idx="45">
                  <c:v>33.129942153547</c:v>
                </c:pt>
                <c:pt idx="46">
                  <c:v>37.284254930935</c:v>
                </c:pt>
                <c:pt idx="47">
                  <c:v>41.9815762263991</c:v>
                </c:pt>
                <c:pt idx="48">
                  <c:v>47.6028779605385</c:v>
                </c:pt>
                <c:pt idx="49">
                  <c:v>55.0688248102274</c:v>
                </c:pt>
                <c:pt idx="50">
                  <c:v>63.8795451523499</c:v>
                </c:pt>
                <c:pt idx="51">
                  <c:v>73.6866792238568</c:v>
                </c:pt>
                <c:pt idx="52">
                  <c:v>84.520294371123</c:v>
                </c:pt>
                <c:pt idx="53">
                  <c:v>96.75884486268</c:v>
                </c:pt>
                <c:pt idx="54">
                  <c:v>109.765963523629</c:v>
                </c:pt>
                <c:pt idx="55">
                  <c:v>124.469874730415</c:v>
                </c:pt>
                <c:pt idx="56">
                  <c:v>140.657953682553</c:v>
                </c:pt>
                <c:pt idx="57">
                  <c:v>163.63005440682</c:v>
                </c:pt>
                <c:pt idx="58">
                  <c:v>193.107720373393</c:v>
                </c:pt>
                <c:pt idx="59">
                  <c:v>230.092662976445</c:v>
                </c:pt>
                <c:pt idx="60">
                  <c:v>280.790023893044</c:v>
                </c:pt>
                <c:pt idx="61">
                  <c:v>347.865844787703</c:v>
                </c:pt>
                <c:pt idx="62">
                  <c:v>426.144666064647</c:v>
                </c:pt>
                <c:pt idx="63">
                  <c:v>513.623083652052</c:v>
                </c:pt>
                <c:pt idx="64">
                  <c:v>605.715673019364</c:v>
                </c:pt>
                <c:pt idx="65">
                  <c:v>699.762777542248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Qinghai!$AU$15:$AU$93</c:f>
              <c:numCache>
                <c:formatCode>0.0</c:formatCode>
                <c:ptCount val="79"/>
                <c:pt idx="0">
                  <c:v>0.059713489985904</c:v>
                </c:pt>
                <c:pt idx="1">
                  <c:v>0.130351725036718</c:v>
                </c:pt>
                <c:pt idx="2">
                  <c:v>0.249992206366324</c:v>
                </c:pt>
                <c:pt idx="3">
                  <c:v>0.441456184550947</c:v>
                </c:pt>
                <c:pt idx="4">
                  <c:v>1.05307786844287</c:v>
                </c:pt>
                <c:pt idx="5">
                  <c:v>1.35119882973404</c:v>
                </c:pt>
                <c:pt idx="6">
                  <c:v>1.56109934229994</c:v>
                </c:pt>
                <c:pt idx="7">
                  <c:v>2.51753745904575</c:v>
                </c:pt>
                <c:pt idx="8">
                  <c:v>3.28402949912999</c:v>
                </c:pt>
                <c:pt idx="9">
                  <c:v>3.27886251555011</c:v>
                </c:pt>
                <c:pt idx="10">
                  <c:v>3.1739278212211</c:v>
                </c:pt>
                <c:pt idx="11">
                  <c:v>3.08649229521939</c:v>
                </c:pt>
                <c:pt idx="12">
                  <c:v>3.06017599204585</c:v>
                </c:pt>
                <c:pt idx="13">
                  <c:v>3.12879009077907</c:v>
                </c:pt>
                <c:pt idx="14">
                  <c:v>3.38640033779378</c:v>
                </c:pt>
                <c:pt idx="15">
                  <c:v>3.47597782823518</c:v>
                </c:pt>
                <c:pt idx="16">
                  <c:v>3.5522501383242</c:v>
                </c:pt>
                <c:pt idx="17">
                  <c:v>3.8033156537484</c:v>
                </c:pt>
                <c:pt idx="18">
                  <c:v>4.14666940158757</c:v>
                </c:pt>
                <c:pt idx="19">
                  <c:v>4.42547256161324</c:v>
                </c:pt>
                <c:pt idx="20">
                  <c:v>5.259941725422</c:v>
                </c:pt>
                <c:pt idx="21">
                  <c:v>5.44199145522766</c:v>
                </c:pt>
                <c:pt idx="22">
                  <c:v>5.44747609104432</c:v>
                </c:pt>
                <c:pt idx="23">
                  <c:v>5.56010598187819</c:v>
                </c:pt>
                <c:pt idx="24">
                  <c:v>5.71288093793975</c:v>
                </c:pt>
                <c:pt idx="25">
                  <c:v>6.10085811495872</c:v>
                </c:pt>
                <c:pt idx="26">
                  <c:v>6.83679915277141</c:v>
                </c:pt>
                <c:pt idx="27">
                  <c:v>7.8062461883838</c:v>
                </c:pt>
                <c:pt idx="28">
                  <c:v>8.27887878422779</c:v>
                </c:pt>
                <c:pt idx="29">
                  <c:v>8.56907479740891</c:v>
                </c:pt>
                <c:pt idx="30">
                  <c:v>9.28066702677684</c:v>
                </c:pt>
                <c:pt idx="31">
                  <c:v>9.69768054229045</c:v>
                </c:pt>
                <c:pt idx="32">
                  <c:v>10.1297169992016</c:v>
                </c:pt>
                <c:pt idx="33">
                  <c:v>11.0206585016066</c:v>
                </c:pt>
                <c:pt idx="34">
                  <c:v>11.7810288728656</c:v>
                </c:pt>
                <c:pt idx="35">
                  <c:v>12.8046357548876</c:v>
                </c:pt>
                <c:pt idx="36">
                  <c:v>13.8680014218094</c:v>
                </c:pt>
                <c:pt idx="37">
                  <c:v>14.5230267466817</c:v>
                </c:pt>
                <c:pt idx="38">
                  <c:v>15.5288198377514</c:v>
                </c:pt>
                <c:pt idx="39">
                  <c:v>16.4416739950681</c:v>
                </c:pt>
                <c:pt idx="40">
                  <c:v>17.4095430643428</c:v>
                </c:pt>
                <c:pt idx="41">
                  <c:v>18.5491296460025</c:v>
                </c:pt>
                <c:pt idx="42">
                  <c:v>19.7826485306743</c:v>
                </c:pt>
                <c:pt idx="43">
                  <c:v>21.2834532705705</c:v>
                </c:pt>
                <c:pt idx="44">
                  <c:v>23.5950386383983</c:v>
                </c:pt>
                <c:pt idx="45">
                  <c:v>26.6438033765503</c:v>
                </c:pt>
                <c:pt idx="46">
                  <c:v>30.235486134756</c:v>
                </c:pt>
                <c:pt idx="47">
                  <c:v>34.2576384295198</c:v>
                </c:pt>
                <c:pt idx="48">
                  <c:v>39.07329423727</c:v>
                </c:pt>
                <c:pt idx="49">
                  <c:v>45.5599019308442</c:v>
                </c:pt>
                <c:pt idx="50">
                  <c:v>53.1698626623501</c:v>
                </c:pt>
                <c:pt idx="51">
                  <c:v>61.5384725479723</c:v>
                </c:pt>
                <c:pt idx="52">
                  <c:v>70.6774629478113</c:v>
                </c:pt>
                <c:pt idx="53">
                  <c:v>80.9353564845519</c:v>
                </c:pt>
                <c:pt idx="54">
                  <c:v>91.6846451155376</c:v>
                </c:pt>
                <c:pt idx="55">
                  <c:v>103.848486027043</c:v>
                </c:pt>
                <c:pt idx="56">
                  <c:v>117.173896618692</c:v>
                </c:pt>
                <c:pt idx="57">
                  <c:v>136.813279470181</c:v>
                </c:pt>
                <c:pt idx="58">
                  <c:v>162.273283522492</c:v>
                </c:pt>
                <c:pt idx="59">
                  <c:v>194.335406923084</c:v>
                </c:pt>
                <c:pt idx="60">
                  <c:v>238.848940600996</c:v>
                </c:pt>
                <c:pt idx="61">
                  <c:v>297.923352773828</c:v>
                </c:pt>
                <c:pt idx="62">
                  <c:v>366.006451067375</c:v>
                </c:pt>
                <c:pt idx="63">
                  <c:v>441.029909166781</c:v>
                </c:pt>
                <c:pt idx="64">
                  <c:v>518.456736382813</c:v>
                </c:pt>
                <c:pt idx="65">
                  <c:v>595.80188615816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Qinghai!$C$15:$C$93</c:f>
              <c:numCache>
                <c:formatCode>0.0</c:formatCode>
                <c:ptCount val="79"/>
                <c:pt idx="0">
                  <c:v>0.0344534559182316</c:v>
                </c:pt>
                <c:pt idx="1">
                  <c:v>0.073848999625</c:v>
                </c:pt>
                <c:pt idx="2">
                  <c:v>0.140634864202785</c:v>
                </c:pt>
                <c:pt idx="3">
                  <c:v>0.247518044842468</c:v>
                </c:pt>
                <c:pt idx="4">
                  <c:v>0.589232787851315</c:v>
                </c:pt>
                <c:pt idx="5">
                  <c:v>0.755819001725293</c:v>
                </c:pt>
                <c:pt idx="6">
                  <c:v>0.873535474258509</c:v>
                </c:pt>
                <c:pt idx="7">
                  <c:v>1.4083295605923</c:v>
                </c:pt>
                <c:pt idx="8">
                  <c:v>1.83676268138562</c:v>
                </c:pt>
                <c:pt idx="9">
                  <c:v>1.83094189829775</c:v>
                </c:pt>
                <c:pt idx="10">
                  <c:v>1.77348037797007</c:v>
                </c:pt>
                <c:pt idx="11">
                  <c:v>1.72557975134043</c:v>
                </c:pt>
                <c:pt idx="12">
                  <c:v>1.71116324067274</c:v>
                </c:pt>
                <c:pt idx="13">
                  <c:v>1.74992970975073</c:v>
                </c:pt>
                <c:pt idx="14">
                  <c:v>1.89409317482884</c:v>
                </c:pt>
                <c:pt idx="15">
                  <c:v>1.94317684347346</c:v>
                </c:pt>
                <c:pt idx="16">
                  <c:v>1.9860405512931</c:v>
                </c:pt>
                <c:pt idx="17">
                  <c:v>2.12626024695987</c:v>
                </c:pt>
                <c:pt idx="18">
                  <c:v>2.31758493234774</c:v>
                </c:pt>
                <c:pt idx="19">
                  <c:v>2.47281131060472</c:v>
                </c:pt>
                <c:pt idx="20">
                  <c:v>2.93843940718457</c:v>
                </c:pt>
                <c:pt idx="21">
                  <c:v>3.0433042407524</c:v>
                </c:pt>
                <c:pt idx="22">
                  <c:v>5.78539271109079</c:v>
                </c:pt>
                <c:pt idx="23">
                  <c:v>4.33559198697667</c:v>
                </c:pt>
                <c:pt idx="24">
                  <c:v>4.45698855927832</c:v>
                </c:pt>
                <c:pt idx="25">
                  <c:v>4.76062827894461</c:v>
                </c:pt>
                <c:pt idx="26">
                  <c:v>5.33414401757852</c:v>
                </c:pt>
                <c:pt idx="27">
                  <c:v>6.08875498176959</c:v>
                </c:pt>
                <c:pt idx="28">
                  <c:v>6.45896060664132</c:v>
                </c:pt>
                <c:pt idx="29">
                  <c:v>6.86310948404003</c:v>
                </c:pt>
                <c:pt idx="30">
                  <c:v>7.43872121617024</c:v>
                </c:pt>
                <c:pt idx="31">
                  <c:v>9.53421176768177</c:v>
                </c:pt>
                <c:pt idx="32">
                  <c:v>9.96149922840283</c:v>
                </c:pt>
                <c:pt idx="33">
                  <c:v>11.0609836402405</c:v>
                </c:pt>
                <c:pt idx="34">
                  <c:v>12.215499385908</c:v>
                </c:pt>
                <c:pt idx="35">
                  <c:v>13.3872840449875</c:v>
                </c:pt>
                <c:pt idx="36">
                  <c:v>15.5738089141755</c:v>
                </c:pt>
                <c:pt idx="37">
                  <c:v>15.2397344671793</c:v>
                </c:pt>
                <c:pt idx="38">
                  <c:v>16.3003497987804</c:v>
                </c:pt>
                <c:pt idx="39">
                  <c:v>20.5380864624129</c:v>
                </c:pt>
                <c:pt idx="40">
                  <c:v>24.9659382363422</c:v>
                </c:pt>
                <c:pt idx="41">
                  <c:v>33.8751568744721</c:v>
                </c:pt>
                <c:pt idx="42">
                  <c:v>39.0119741199825</c:v>
                </c:pt>
                <c:pt idx="43">
                  <c:v>44.0006698706781</c:v>
                </c:pt>
                <c:pt idx="44">
                  <c:v>50.5730017813551</c:v>
                </c:pt>
                <c:pt idx="45">
                  <c:v>59.0616155059407</c:v>
                </c:pt>
                <c:pt idx="46">
                  <c:v>66.0446483259387</c:v>
                </c:pt>
                <c:pt idx="47">
                  <c:v>75.0440775475127</c:v>
                </c:pt>
                <c:pt idx="48">
                  <c:v>87.1741402070454</c:v>
                </c:pt>
                <c:pt idx="49">
                  <c:v>101.95798340202</c:v>
                </c:pt>
                <c:pt idx="50">
                  <c:v>122.993755810999</c:v>
                </c:pt>
                <c:pt idx="51">
                  <c:v>145.663789521539</c:v>
                </c:pt>
                <c:pt idx="52">
                  <c:v>171.499085369959</c:v>
                </c:pt>
                <c:pt idx="53">
                  <c:v>199.791987946375</c:v>
                </c:pt>
                <c:pt idx="54">
                  <c:v>232.184332146887</c:v>
                </c:pt>
                <c:pt idx="55">
                  <c:v>273.98624709083</c:v>
                </c:pt>
                <c:pt idx="56">
                  <c:v>343.283338750688</c:v>
                </c:pt>
                <c:pt idx="57">
                  <c:v>402.630649493446</c:v>
                </c:pt>
                <c:pt idx="58">
                  <c:v>496.094111455904</c:v>
                </c:pt>
                <c:pt idx="59">
                  <c:v>630.931565953654</c:v>
                </c:pt>
                <c:pt idx="60">
                  <c:v>790.742178224837</c:v>
                </c:pt>
                <c:pt idx="61">
                  <c:v>989.536118113233</c:v>
                </c:pt>
                <c:pt idx="62">
                  <c:v>1224.60479389959</c:v>
                </c:pt>
                <c:pt idx="63">
                  <c:v>1448.29682293136</c:v>
                </c:pt>
                <c:pt idx="64">
                  <c:v>1699.11592905021</c:v>
                </c:pt>
                <c:pt idx="65">
                  <c:v>2076.54100895096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Qinghai!$AA$15:$AA$93</c:f>
              <c:numCache>
                <c:formatCode>0.0</c:formatCode>
                <c:ptCount val="79"/>
                <c:pt idx="0">
                  <c:v>0.0340568523023504</c:v>
                </c:pt>
                <c:pt idx="1">
                  <c:v>0.0757190405215063</c:v>
                </c:pt>
                <c:pt idx="2">
                  <c:v>0.146889119958782</c:v>
                </c:pt>
                <c:pt idx="3">
                  <c:v>0.26155140932795</c:v>
                </c:pt>
                <c:pt idx="4">
                  <c:v>0.620062083771324</c:v>
                </c:pt>
                <c:pt idx="5">
                  <c:v>0.813033486108053</c:v>
                </c:pt>
                <c:pt idx="6">
                  <c:v>0.961191355086662</c:v>
                </c:pt>
                <c:pt idx="7">
                  <c:v>1.5379091825685</c:v>
                </c:pt>
                <c:pt idx="8">
                  <c:v>2.02541646110522</c:v>
                </c:pt>
                <c:pt idx="9">
                  <c:v>2.0825062185861</c:v>
                </c:pt>
                <c:pt idx="10">
                  <c:v>2.08176429716641</c:v>
                </c:pt>
                <c:pt idx="11">
                  <c:v>2.08321885321286</c:v>
                </c:pt>
                <c:pt idx="12">
                  <c:v>2.11195297237859</c:v>
                </c:pt>
                <c:pt idx="13">
                  <c:v>2.18999044544135</c:v>
                </c:pt>
                <c:pt idx="14">
                  <c:v>2.37306391043775</c:v>
                </c:pt>
                <c:pt idx="15">
                  <c:v>2.46063705109153</c:v>
                </c:pt>
                <c:pt idx="16">
                  <c:v>2.5401090554393</c:v>
                </c:pt>
                <c:pt idx="17">
                  <c:v>2.71688910513156</c:v>
                </c:pt>
                <c:pt idx="18">
                  <c:v>2.94797927569698</c:v>
                </c:pt>
                <c:pt idx="19">
                  <c:v>3.14648502199657</c:v>
                </c:pt>
                <c:pt idx="20">
                  <c:v>3.66481782952984</c:v>
                </c:pt>
                <c:pt idx="21">
                  <c:v>3.83059198329716</c:v>
                </c:pt>
                <c:pt idx="22">
                  <c:v>7.38902702907083</c:v>
                </c:pt>
                <c:pt idx="23">
                  <c:v>5.58752900659883</c:v>
                </c:pt>
                <c:pt idx="24">
                  <c:v>5.78141022567878</c:v>
                </c:pt>
                <c:pt idx="25">
                  <c:v>6.15895283502201</c:v>
                </c:pt>
                <c:pt idx="26">
                  <c:v>6.81679892501229</c:v>
                </c:pt>
                <c:pt idx="27">
                  <c:v>7.67461581020848</c:v>
                </c:pt>
                <c:pt idx="28">
                  <c:v>8.16135184524421</c:v>
                </c:pt>
                <c:pt idx="29">
                  <c:v>8.730093247203</c:v>
                </c:pt>
                <c:pt idx="30">
                  <c:v>9.43068287899055</c:v>
                </c:pt>
                <c:pt idx="31">
                  <c:v>12.1353663349441</c:v>
                </c:pt>
                <c:pt idx="32">
                  <c:v>12.7211293674384</c:v>
                </c:pt>
                <c:pt idx="33">
                  <c:v>14.04864200972</c:v>
                </c:pt>
                <c:pt idx="34">
                  <c:v>15.4948444085126</c:v>
                </c:pt>
                <c:pt idx="35">
                  <c:v>16.9062596561382</c:v>
                </c:pt>
                <c:pt idx="36">
                  <c:v>19.6061907532526</c:v>
                </c:pt>
                <c:pt idx="37">
                  <c:v>19.2558336539736</c:v>
                </c:pt>
                <c:pt idx="38">
                  <c:v>20.5763350286522</c:v>
                </c:pt>
                <c:pt idx="39">
                  <c:v>25.9515834657747</c:v>
                </c:pt>
                <c:pt idx="40">
                  <c:v>31.5693587156186</c:v>
                </c:pt>
                <c:pt idx="41">
                  <c:v>42.8512959105238</c:v>
                </c:pt>
                <c:pt idx="42">
                  <c:v>49.3033410986285</c:v>
                </c:pt>
                <c:pt idx="43">
                  <c:v>55.4655921281271</c:v>
                </c:pt>
                <c:pt idx="44">
                  <c:v>63.3026903879202</c:v>
                </c:pt>
                <c:pt idx="45">
                  <c:v>73.2877572432528</c:v>
                </c:pt>
                <c:pt idx="46">
                  <c:v>81.3011703049529</c:v>
                </c:pt>
                <c:pt idx="47">
                  <c:v>91.8399055908902</c:v>
                </c:pt>
                <c:pt idx="48">
                  <c:v>106.096729426598</c:v>
                </c:pt>
                <c:pt idx="49">
                  <c:v>123.140554011057</c:v>
                </c:pt>
                <c:pt idx="50">
                  <c:v>147.701525696279</c:v>
                </c:pt>
                <c:pt idx="51">
                  <c:v>174.276221580698</c:v>
                </c:pt>
                <c:pt idx="52">
                  <c:v>204.962196550357</c:v>
                </c:pt>
                <c:pt idx="53">
                  <c:v>238.694925834304</c:v>
                </c:pt>
                <c:pt idx="54">
                  <c:v>277.592995968194</c:v>
                </c:pt>
                <c:pt idx="55">
                  <c:v>327.874288400128</c:v>
                </c:pt>
                <c:pt idx="56">
                  <c:v>411.531562080718</c:v>
                </c:pt>
                <c:pt idx="57">
                  <c:v>481.13869820276</c:v>
                </c:pt>
                <c:pt idx="58">
                  <c:v>589.729650075935</c:v>
                </c:pt>
                <c:pt idx="59">
                  <c:v>746.534635604105</c:v>
                </c:pt>
                <c:pt idx="60">
                  <c:v>928.837464608198</c:v>
                </c:pt>
                <c:pt idx="61">
                  <c:v>1155.42182146537</c:v>
                </c:pt>
                <c:pt idx="62">
                  <c:v>1424.511906034</c:v>
                </c:pt>
                <c:pt idx="63">
                  <c:v>1683.38234177409</c:v>
                </c:pt>
                <c:pt idx="64">
                  <c:v>1979.36843710891</c:v>
                </c:pt>
                <c:pt idx="65">
                  <c:v>2430.32309501674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Qinghai!$AV$15:$AV$93</c:f>
              <c:numCache>
                <c:formatCode>0.0</c:formatCode>
                <c:ptCount val="79"/>
                <c:pt idx="0">
                  <c:v>0.0333615977797665</c:v>
                </c:pt>
                <c:pt idx="1">
                  <c:v>0.0728284841077451</c:v>
                </c:pt>
                <c:pt idx="2">
                  <c:v>0.139666854041911</c:v>
                </c:pt>
                <c:pt idx="3">
                  <c:v>0.2465773399891</c:v>
                </c:pt>
                <c:pt idx="4">
                  <c:v>0.588264982193664</c:v>
                </c:pt>
                <c:pt idx="5">
                  <c:v>0.754764189396276</c:v>
                </c:pt>
                <c:pt idx="6">
                  <c:v>0.872357096838321</c:v>
                </c:pt>
                <c:pt idx="7">
                  <c:v>1.40695272588189</c:v>
                </c:pt>
                <c:pt idx="8">
                  <c:v>1.83507920532808</c:v>
                </c:pt>
                <c:pt idx="9">
                  <c:v>1.82890300068348</c:v>
                </c:pt>
                <c:pt idx="10">
                  <c:v>1.77108034881935</c:v>
                </c:pt>
                <c:pt idx="11">
                  <c:v>1.7228206354161</c:v>
                </c:pt>
                <c:pt idx="12">
                  <c:v>1.70804242059418</c:v>
                </c:pt>
                <c:pt idx="13">
                  <c:v>1.74643326441349</c:v>
                </c:pt>
                <c:pt idx="14">
                  <c:v>1.89019023137456</c:v>
                </c:pt>
                <c:pt idx="15">
                  <c:v>1.93883710561572</c:v>
                </c:pt>
                <c:pt idx="16">
                  <c:v>1.9812380462086</c:v>
                </c:pt>
                <c:pt idx="17">
                  <c:v>2.12096139357923</c:v>
                </c:pt>
                <c:pt idx="18">
                  <c:v>2.31174013329709</c:v>
                </c:pt>
                <c:pt idx="19">
                  <c:v>2.46636763143474</c:v>
                </c:pt>
                <c:pt idx="20">
                  <c:v>2.93131201509494</c:v>
                </c:pt>
                <c:pt idx="21">
                  <c:v>3.03540686571905</c:v>
                </c:pt>
                <c:pt idx="22">
                  <c:v>5.76888601034241</c:v>
                </c:pt>
                <c:pt idx="23">
                  <c:v>4.32232172464024</c:v>
                </c:pt>
                <c:pt idx="24">
                  <c:v>4.44250320187245</c:v>
                </c:pt>
                <c:pt idx="25">
                  <c:v>4.74484787568526</c:v>
                </c:pt>
                <c:pt idx="26">
                  <c:v>5.31693980746756</c:v>
                </c:pt>
                <c:pt idx="27">
                  <c:v>6.06994778911621</c:v>
                </c:pt>
                <c:pt idx="28">
                  <c:v>6.43838121790956</c:v>
                </c:pt>
                <c:pt idx="29">
                  <c:v>6.84005411142733</c:v>
                </c:pt>
                <c:pt idx="30">
                  <c:v>7.41357448593564</c:v>
                </c:pt>
                <c:pt idx="31">
                  <c:v>9.50064308147309</c:v>
                </c:pt>
                <c:pt idx="32">
                  <c:v>9.92504993328893</c:v>
                </c:pt>
                <c:pt idx="33">
                  <c:v>11.0206585016066</c:v>
                </c:pt>
                <c:pt idx="34">
                  <c:v>12.1704021980921</c:v>
                </c:pt>
                <c:pt idx="35">
                  <c:v>13.3381859443653</c:v>
                </c:pt>
                <c:pt idx="36">
                  <c:v>15.5170456243007</c:v>
                </c:pt>
                <c:pt idx="37">
                  <c:v>15.1828043844309</c:v>
                </c:pt>
                <c:pt idx="38">
                  <c:v>16.2393989935554</c:v>
                </c:pt>
                <c:pt idx="39">
                  <c:v>20.4608042537122</c:v>
                </c:pt>
                <c:pt idx="40">
                  <c:v>24.8724837691099</c:v>
                </c:pt>
                <c:pt idx="41">
                  <c:v>33.7530770054151</c:v>
                </c:pt>
                <c:pt idx="42">
                  <c:v>38.8694165332151</c:v>
                </c:pt>
                <c:pt idx="43">
                  <c:v>43.8390578656739</c:v>
                </c:pt>
                <c:pt idx="44">
                  <c:v>50.3965786358232</c:v>
                </c:pt>
                <c:pt idx="45">
                  <c:v>58.8699959367592</c:v>
                </c:pt>
                <c:pt idx="46">
                  <c:v>65.8426355855742</c:v>
                </c:pt>
                <c:pt idx="47">
                  <c:v>74.8276671054829</c:v>
                </c:pt>
                <c:pt idx="48">
                  <c:v>86.9376061435092</c:v>
                </c:pt>
                <c:pt idx="49">
                  <c:v>101.700838778163</c:v>
                </c:pt>
                <c:pt idx="50">
                  <c:v>122.707404632894</c:v>
                </c:pt>
                <c:pt idx="51">
                  <c:v>145.344942150743</c:v>
                </c:pt>
                <c:pt idx="52">
                  <c:v>171.137957131044</c:v>
                </c:pt>
                <c:pt idx="53">
                  <c:v>199.38227299761</c:v>
                </c:pt>
                <c:pt idx="54">
                  <c:v>231.716582544498</c:v>
                </c:pt>
                <c:pt idx="55">
                  <c:v>273.443916623545</c:v>
                </c:pt>
                <c:pt idx="56">
                  <c:v>342.63162843324</c:v>
                </c:pt>
                <c:pt idx="57">
                  <c:v>401.894001685486</c:v>
                </c:pt>
                <c:pt idx="58">
                  <c:v>495.237213222761</c:v>
                </c:pt>
                <c:pt idx="59">
                  <c:v>629.913240798811</c:v>
                </c:pt>
                <c:pt idx="60">
                  <c:v>789.560848522107</c:v>
                </c:pt>
                <c:pt idx="61">
                  <c:v>988.158894544624</c:v>
                </c:pt>
                <c:pt idx="62">
                  <c:v>1222.98674136846</c:v>
                </c:pt>
                <c:pt idx="63">
                  <c:v>1446.41815215441</c:v>
                </c:pt>
                <c:pt idx="64">
                  <c:v>1696.91595840117</c:v>
                </c:pt>
                <c:pt idx="65">
                  <c:v>2073.86120424838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Qinghai!$E$15:$E$93</c:f>
              <c:numCache>
                <c:formatCode>0.000</c:formatCode>
                <c:ptCount val="79"/>
                <c:pt idx="0">
                  <c:v>0.00558392092356704</c:v>
                </c:pt>
                <c:pt idx="1">
                  <c:v>0.0119685347455288</c:v>
                </c:pt>
                <c:pt idx="2">
                  <c:v>0.0227890292733029</c:v>
                </c:pt>
                <c:pt idx="3">
                  <c:v>0.0401173761164727</c:v>
                </c:pt>
                <c:pt idx="4">
                  <c:v>0.095490079576624</c:v>
                </c:pt>
                <c:pt idx="5">
                  <c:v>0.122497890190965</c:v>
                </c:pt>
                <c:pt idx="6">
                  <c:v>0.141503669492881</c:v>
                </c:pt>
                <c:pt idx="7">
                  <c:v>0.228125029593303</c:v>
                </c:pt>
                <c:pt idx="8">
                  <c:v>0.297566566619037</c:v>
                </c:pt>
                <c:pt idx="9">
                  <c:v>0.297132230655273</c:v>
                </c:pt>
                <c:pt idx="10">
                  <c:v>0.287599082881264</c:v>
                </c:pt>
                <c:pt idx="11">
                  <c:v>0.279656560572645</c:v>
                </c:pt>
                <c:pt idx="12">
                  <c:v>0.277269107676075</c:v>
                </c:pt>
                <c:pt idx="13">
                  <c:v>0.283500487251512</c:v>
                </c:pt>
                <c:pt idx="14">
                  <c:v>0.306859110149267</c:v>
                </c:pt>
                <c:pt idx="15">
                  <c:v>0.315028341172085</c:v>
                </c:pt>
                <c:pt idx="16">
                  <c:v>0.321983592827093</c:v>
                </c:pt>
                <c:pt idx="17">
                  <c:v>0.344765900521822</c:v>
                </c:pt>
                <c:pt idx="18">
                  <c:v>0.375900313591965</c:v>
                </c:pt>
                <c:pt idx="19">
                  <c:v>0.401207276398712</c:v>
                </c:pt>
                <c:pt idx="20">
                  <c:v>0.476775353686321</c:v>
                </c:pt>
                <c:pt idx="21">
                  <c:v>0.493395490428265</c:v>
                </c:pt>
                <c:pt idx="22">
                  <c:v>0.49398725721768</c:v>
                </c:pt>
                <c:pt idx="23">
                  <c:v>0.504282325306951</c:v>
                </c:pt>
                <c:pt idx="24">
                  <c:v>0.518217424106211</c:v>
                </c:pt>
                <c:pt idx="25">
                  <c:v>0.553449159011254</c:v>
                </c:pt>
                <c:pt idx="26">
                  <c:v>0.620145740900206</c:v>
                </c:pt>
                <c:pt idx="27">
                  <c:v>0.707936142692284</c:v>
                </c:pt>
                <c:pt idx="28">
                  <c:v>0.750882596995731</c:v>
                </c:pt>
                <c:pt idx="29">
                  <c:v>0.777325778233054</c:v>
                </c:pt>
                <c:pt idx="30">
                  <c:v>0.841897239525086</c:v>
                </c:pt>
                <c:pt idx="31">
                  <c:v>0.879851590123465</c:v>
                </c:pt>
                <c:pt idx="32">
                  <c:v>0.919165045066505</c:v>
                </c:pt>
                <c:pt idx="33">
                  <c:v>1</c:v>
                </c:pt>
                <c:pt idx="34">
                  <c:v>1.06904059788875</c:v>
                </c:pt>
                <c:pt idx="35">
                  <c:v>1.16189263127279</c:v>
                </c:pt>
                <c:pt idx="36">
                  <c:v>1.25834580547396</c:v>
                </c:pt>
                <c:pt idx="37">
                  <c:v>1.31790124949022</c:v>
                </c:pt>
                <c:pt idx="38">
                  <c:v>1.40917118232291</c:v>
                </c:pt>
                <c:pt idx="39">
                  <c:v>1.49203808305903</c:v>
                </c:pt>
                <c:pt idx="40">
                  <c:v>1.57988831377531</c:v>
                </c:pt>
                <c:pt idx="41">
                  <c:v>1.68335520745417</c:v>
                </c:pt>
                <c:pt idx="42">
                  <c:v>1.7952514683947</c:v>
                </c:pt>
                <c:pt idx="43">
                  <c:v>1.93124935930437</c:v>
                </c:pt>
                <c:pt idx="44">
                  <c:v>2.14026872598577</c:v>
                </c:pt>
                <c:pt idx="45">
                  <c:v>2.41528405149237</c:v>
                </c:pt>
                <c:pt idx="46">
                  <c:v>2.73823046778686</c:v>
                </c:pt>
                <c:pt idx="47">
                  <c:v>3.09891593707962</c:v>
                </c:pt>
                <c:pt idx="48">
                  <c:v>3.52939778555506</c:v>
                </c:pt>
                <c:pt idx="49">
                  <c:v>4.10679458430943</c:v>
                </c:pt>
                <c:pt idx="50">
                  <c:v>4.78065026965231</c:v>
                </c:pt>
                <c:pt idx="51">
                  <c:v>5.5330100241315</c:v>
                </c:pt>
                <c:pt idx="52">
                  <c:v>6.32853011084033</c:v>
                </c:pt>
                <c:pt idx="53">
                  <c:v>7.21964932341454</c:v>
                </c:pt>
                <c:pt idx="54">
                  <c:v>8.18866251909576</c:v>
                </c:pt>
                <c:pt idx="55">
                  <c:v>9.26861927570899</c:v>
                </c:pt>
                <c:pt idx="56">
                  <c:v>10.4373286010844</c:v>
                </c:pt>
                <c:pt idx="57">
                  <c:v>12.1240064134352</c:v>
                </c:pt>
                <c:pt idx="58">
                  <c:v>14.3631388214119</c:v>
                </c:pt>
                <c:pt idx="59">
                  <c:v>17.1061473930828</c:v>
                </c:pt>
                <c:pt idx="60">
                  <c:v>20.9476817893015</c:v>
                </c:pt>
                <c:pt idx="61">
                  <c:v>25.7961970166781</c:v>
                </c:pt>
                <c:pt idx="62">
                  <c:v>31.6104742497185</c:v>
                </c:pt>
                <c:pt idx="63">
                  <c:v>38.0966624879157</c:v>
                </c:pt>
                <c:pt idx="64">
                  <c:v>44.8589496221932</c:v>
                </c:pt>
                <c:pt idx="65">
                  <c:v>51.5798228602137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Qinghai!$AC$15:$AC$93</c:f>
              <c:numCache>
                <c:formatCode>0.000</c:formatCode>
                <c:ptCount val="79"/>
                <c:pt idx="1">
                  <c:v>0.00964686650531439</c:v>
                </c:pt>
                <c:pt idx="2">
                  <c:v>0.0187149383868494</c:v>
                </c:pt>
                <c:pt idx="3">
                  <c:v>0.0333316767068422</c:v>
                </c:pt>
                <c:pt idx="4">
                  <c:v>0.0790111382715407</c:v>
                </c:pt>
                <c:pt idx="5">
                  <c:v>0.103605321142944</c:v>
                </c:pt>
                <c:pt idx="6">
                  <c:v>0.122436738575658</c:v>
                </c:pt>
                <c:pt idx="7">
                  <c:v>0.195881210948018</c:v>
                </c:pt>
                <c:pt idx="8">
                  <c:v>0.258007437285886</c:v>
                </c:pt>
                <c:pt idx="9">
                  <c:v>0.26575686712526</c:v>
                </c:pt>
                <c:pt idx="10">
                  <c:v>0.265555922719189</c:v>
                </c:pt>
                <c:pt idx="11">
                  <c:v>0.265659703522751</c:v>
                </c:pt>
                <c:pt idx="12">
                  <c:v>0.26933801100515</c:v>
                </c:pt>
                <c:pt idx="13">
                  <c:v>0.279275158460362</c:v>
                </c:pt>
                <c:pt idx="14">
                  <c:v>0.30262713974909</c:v>
                </c:pt>
                <c:pt idx="15">
                  <c:v>0.314013911123371</c:v>
                </c:pt>
                <c:pt idx="16">
                  <c:v>0.324179014342988</c:v>
                </c:pt>
                <c:pt idx="17">
                  <c:v>0.346790485611977</c:v>
                </c:pt>
                <c:pt idx="18">
                  <c:v>0.376400749568745</c:v>
                </c:pt>
                <c:pt idx="19">
                  <c:v>0.401877010748871</c:v>
                </c:pt>
                <c:pt idx="20">
                  <c:v>0.468098156008591</c:v>
                </c:pt>
                <c:pt idx="21">
                  <c:v>0.488846480730421</c:v>
                </c:pt>
                <c:pt idx="22">
                  <c:v>0.496656683914404</c:v>
                </c:pt>
                <c:pt idx="23">
                  <c:v>0.51162460802321</c:v>
                </c:pt>
                <c:pt idx="24">
                  <c:v>0.529208564400976</c:v>
                </c:pt>
                <c:pt idx="25">
                  <c:v>0.563691082290615</c:v>
                </c:pt>
                <c:pt idx="26">
                  <c:v>0.623931936387629</c:v>
                </c:pt>
                <c:pt idx="27">
                  <c:v>0.702553798624772</c:v>
                </c:pt>
                <c:pt idx="28">
                  <c:v>0.747003422218082</c:v>
                </c:pt>
                <c:pt idx="29">
                  <c:v>0.77850056643672</c:v>
                </c:pt>
                <c:pt idx="30">
                  <c:v>0.840350245560562</c:v>
                </c:pt>
                <c:pt idx="31">
                  <c:v>0.881725530321056</c:v>
                </c:pt>
                <c:pt idx="32">
                  <c:v>0.924178658265776</c:v>
                </c:pt>
                <c:pt idx="33">
                  <c:v>1</c:v>
                </c:pt>
                <c:pt idx="34">
                  <c:v>1.06765555350869</c:v>
                </c:pt>
                <c:pt idx="35">
                  <c:v>1.15527041123931</c:v>
                </c:pt>
                <c:pt idx="36">
                  <c:v>1.24727930989547</c:v>
                </c:pt>
                <c:pt idx="37">
                  <c:v>1.31109185757519</c:v>
                </c:pt>
                <c:pt idx="38">
                  <c:v>1.40056147391274</c:v>
                </c:pt>
                <c:pt idx="39">
                  <c:v>1.48440650324258</c:v>
                </c:pt>
                <c:pt idx="40">
                  <c:v>1.5730135249479</c:v>
                </c:pt>
                <c:pt idx="41">
                  <c:v>1.67510137342225</c:v>
                </c:pt>
                <c:pt idx="42">
                  <c:v>1.78510450716897</c:v>
                </c:pt>
                <c:pt idx="43">
                  <c:v>1.91598529934537</c:v>
                </c:pt>
                <c:pt idx="44">
                  <c:v>2.1077251077643</c:v>
                </c:pt>
                <c:pt idx="45">
                  <c:v>2.35652931317776</c:v>
                </c:pt>
                <c:pt idx="46">
                  <c:v>2.64970056473192</c:v>
                </c:pt>
                <c:pt idx="47">
                  <c:v>2.98039211168757</c:v>
                </c:pt>
                <c:pt idx="48">
                  <c:v>3.37462935229856</c:v>
                </c:pt>
                <c:pt idx="49">
                  <c:v>3.89590590911363</c:v>
                </c:pt>
                <c:pt idx="50">
                  <c:v>4.50797506880618</c:v>
                </c:pt>
                <c:pt idx="51">
                  <c:v>5.19728977642048</c:v>
                </c:pt>
                <c:pt idx="52">
                  <c:v>5.93662296709934</c:v>
                </c:pt>
                <c:pt idx="53">
                  <c:v>6.77110993276755</c:v>
                </c:pt>
                <c:pt idx="54">
                  <c:v>7.68485899156325</c:v>
                </c:pt>
                <c:pt idx="55">
                  <c:v>8.70586727050637</c:v>
                </c:pt>
                <c:pt idx="56">
                  <c:v>9.81885448085637</c:v>
                </c:pt>
                <c:pt idx="57">
                  <c:v>11.3657504758389</c:v>
                </c:pt>
                <c:pt idx="58">
                  <c:v>13.3936024455062</c:v>
                </c:pt>
                <c:pt idx="59">
                  <c:v>15.8753882844511</c:v>
                </c:pt>
                <c:pt idx="60">
                  <c:v>19.2989934041669</c:v>
                </c:pt>
                <c:pt idx="61">
                  <c:v>23.6234489305023</c:v>
                </c:pt>
                <c:pt idx="62">
                  <c:v>28.8435675874829</c:v>
                </c:pt>
                <c:pt idx="63">
                  <c:v>34.7345268048654</c:v>
                </c:pt>
                <c:pt idx="64">
                  <c:v>40.9906626913526</c:v>
                </c:pt>
                <c:pt idx="65">
                  <c:v>47.3571615891304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Qinghai!$AX$15:$AX$93</c:f>
              <c:numCache>
                <c:formatCode>General</c:formatCode>
                <c:ptCount val="79"/>
                <c:pt idx="1" c:formatCode="0.000">
                  <c:v>0.0118279434044449</c:v>
                </c:pt>
                <c:pt idx="2" c:formatCode="0.000">
                  <c:v>0.0226839626987697</c:v>
                </c:pt>
                <c:pt idx="3" c:formatCode="0.000">
                  <c:v>0.0400571512570315</c:v>
                </c:pt>
                <c:pt idx="4" c:formatCode="0.000">
                  <c:v>0.0955548952260289</c:v>
                </c:pt>
                <c:pt idx="5" c:formatCode="0.000">
                  <c:v>0.12260599759416</c:v>
                </c:pt>
                <c:pt idx="6" c:formatCode="0.000">
                  <c:v>0.14165209293731</c:v>
                </c:pt>
                <c:pt idx="7" c:formatCode="0.000">
                  <c:v>0.228438024704126</c:v>
                </c:pt>
                <c:pt idx="8" c:formatCode="0.000">
                  <c:v>0.29798850029254</c:v>
                </c:pt>
                <c:pt idx="9" c:formatCode="0.000">
                  <c:v>0.297519655025342</c:v>
                </c:pt>
                <c:pt idx="10" c:formatCode="0.000">
                  <c:v>0.287998019424918</c:v>
                </c:pt>
                <c:pt idx="11" c:formatCode="0.000">
                  <c:v>0.280064235251408</c:v>
                </c:pt>
                <c:pt idx="12" c:formatCode="0.000">
                  <c:v>0.277676328651298</c:v>
                </c:pt>
                <c:pt idx="13" c:formatCode="0.000">
                  <c:v>0.283902281367573</c:v>
                </c:pt>
                <c:pt idx="14" c:formatCode="0.000">
                  <c:v>0.307277495015393</c:v>
                </c:pt>
                <c:pt idx="15" c:formatCode="0.000">
                  <c:v>0.315405638213763</c:v>
                </c:pt>
                <c:pt idx="16" c:formatCode="0.000">
                  <c:v>0.322326486916035</c:v>
                </c:pt>
                <c:pt idx="17" c:formatCode="0.000">
                  <c:v>0.345107840261446</c:v>
                </c:pt>
                <c:pt idx="18" c:formatCode="0.000">
                  <c:v>0.376263305952458</c:v>
                </c:pt>
                <c:pt idx="19" c:formatCode="0.000">
                  <c:v>0.40156153654231</c:v>
                </c:pt>
                <c:pt idx="20" c:formatCode="0.000">
                  <c:v>0.477280166575816</c:v>
                </c:pt>
                <c:pt idx="21" c:formatCode="0.000">
                  <c:v>0.493799118667393</c:v>
                </c:pt>
                <c:pt idx="22" c:formatCode="0.000">
                  <c:v>0.494296787279106</c:v>
                </c:pt>
                <c:pt idx="23" c:formatCode="0.000">
                  <c:v>0.504516674849113</c:v>
                </c:pt>
                <c:pt idx="24" c:formatCode="0.000">
                  <c:v>0.518379272627575</c:v>
                </c:pt>
                <c:pt idx="25" c:formatCode="0.000">
                  <c:v>0.553583809358517</c:v>
                </c:pt>
                <c:pt idx="26" c:formatCode="0.000">
                  <c:v>0.620362127342456</c:v>
                </c:pt>
                <c:pt idx="27" c:formatCode="0.000">
                  <c:v>0.708328471229354</c:v>
                </c:pt>
                <c:pt idx="28" c:formatCode="0.000">
                  <c:v>0.751214528879637</c:v>
                </c:pt>
                <c:pt idx="29" c:formatCode="0.000">
                  <c:v>0.777546531920909</c:v>
                </c:pt>
                <c:pt idx="30" c:formatCode="0.000">
                  <c:v>0.842115471178412</c:v>
                </c:pt>
                <c:pt idx="31" c:formatCode="0.000">
                  <c:v>0.879954726922777</c:v>
                </c:pt>
                <c:pt idx="32" c:formatCode="0.000">
                  <c:v>0.91915714453223</c:v>
                </c:pt>
                <c:pt idx="33" c:formatCode="0.000">
                  <c:v>1</c:v>
                </c:pt>
                <c:pt idx="34" c:formatCode="0.000">
                  <c:v>1.06899500344268</c:v>
                </c:pt>
                <c:pt idx="35" c:formatCode="0.000">
                  <c:v>1.1618757402764</c:v>
                </c:pt>
                <c:pt idx="36" c:formatCode="0.000">
                  <c:v>1.25836413675169</c:v>
                </c:pt>
                <c:pt idx="37" c:formatCode="0.000">
                  <c:v>1.31780026979009</c:v>
                </c:pt>
                <c:pt idx="38" c:formatCode="0.000">
                  <c:v>1.40906460675536</c:v>
                </c:pt>
                <c:pt idx="39" c:formatCode="0.000">
                  <c:v>1.49189578759483</c:v>
                </c:pt>
                <c:pt idx="40" c:formatCode="0.000">
                  <c:v>1.5797189488999</c:v>
                </c:pt>
                <c:pt idx="41" c:formatCode="0.000">
                  <c:v>1.68322391938309</c:v>
                </c:pt>
                <c:pt idx="42" c:formatCode="0.000">
                  <c:v>1.79499189143482</c:v>
                </c:pt>
                <c:pt idx="43" c:formatCode="0.000">
                  <c:v>1.93103547654715</c:v>
                </c:pt>
                <c:pt idx="44" c:formatCode="0.000">
                  <c:v>2.14043298696446</c:v>
                </c:pt>
                <c:pt idx="45" c:formatCode="0.000">
                  <c:v>2.41577687390275</c:v>
                </c:pt>
                <c:pt idx="46" c:formatCode="0.000">
                  <c:v>2.73910334680357</c:v>
                </c:pt>
                <c:pt idx="47" c:formatCode="0.000">
                  <c:v>3.10044220548481</c:v>
                </c:pt>
                <c:pt idx="48" c:formatCode="0.000">
                  <c:v>3.53159822932386</c:v>
                </c:pt>
                <c:pt idx="49" c:formatCode="0.000">
                  <c:v>4.11004325482902</c:v>
                </c:pt>
                <c:pt idx="50" c:formatCode="0.000">
                  <c:v>4.78543358445708</c:v>
                </c:pt>
                <c:pt idx="51" c:formatCode="0.000">
                  <c:v>5.5391333274918</c:v>
                </c:pt>
                <c:pt idx="52" c:formatCode="0.000">
                  <c:v>6.33480120853885</c:v>
                </c:pt>
                <c:pt idx="53" c:formatCode="0.000">
                  <c:v>7.22806542053439</c:v>
                </c:pt>
                <c:pt idx="54" c:formatCode="0.000">
                  <c:v>8.19802438362859</c:v>
                </c:pt>
                <c:pt idx="55" c:formatCode="0.000">
                  <c:v>9.2791941526426</c:v>
                </c:pt>
                <c:pt idx="56" c:formatCode="0.000">
                  <c:v>10.4492965650885</c:v>
                </c:pt>
                <c:pt idx="57" c:formatCode="0.000">
                  <c:v>12.1349593512494</c:v>
                </c:pt>
                <c:pt idx="58" c:formatCode="0.000">
                  <c:v>14.3771801910223</c:v>
                </c:pt>
                <c:pt idx="59" c:formatCode="0.000">
                  <c:v>17.1240942127431</c:v>
                </c:pt>
                <c:pt idx="60" c:formatCode="0.000">
                  <c:v>20.9720223694858</c:v>
                </c:pt>
                <c:pt idx="61" c:formatCode="0.000">
                  <c:v>25.8289226448205</c:v>
                </c:pt>
                <c:pt idx="62" c:formatCode="0.000">
                  <c:v>31.6583126662705</c:v>
                </c:pt>
                <c:pt idx="63" c:formatCode="0.000">
                  <c:v>38.1563516156355</c:v>
                </c:pt>
                <c:pt idx="64" c:formatCode="0.000">
                  <c:v>44.927756838135</c:v>
                </c:pt>
                <c:pt idx="65" c:formatCode="0.000">
                  <c:v>51.6577017934242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Qinghai!$G$15:$G$93</c:f>
              <c:numCache>
                <c:formatCode>0.000</c:formatCode>
                <c:ptCount val="79"/>
                <c:pt idx="1">
                  <c:v>0.00960367111941263</c:v>
                </c:pt>
                <c:pt idx="2">
                  <c:v>0.0190415832794908</c:v>
                </c:pt>
                <c:pt idx="3">
                  <c:v>0.0344795481881072</c:v>
                </c:pt>
                <c:pt idx="4">
                  <c:v>0.0743908458861583</c:v>
                </c:pt>
                <c:pt idx="5">
                  <c:v>0.119469437348351</c:v>
                </c:pt>
                <c:pt idx="6">
                  <c:v>0.144262853714352</c:v>
                </c:pt>
                <c:pt idx="7">
                  <c:v>0.201842369173327</c:v>
                </c:pt>
                <c:pt idx="8">
                  <c:v>0.286945306368578</c:v>
                </c:pt>
                <c:pt idx="9">
                  <c:v>0.323655297038492</c:v>
                </c:pt>
                <c:pt idx="10">
                  <c:v>0.316115500509501</c:v>
                </c:pt>
                <c:pt idx="11">
                  <c:v>0.303922756562855</c:v>
                </c:pt>
                <c:pt idx="12">
                  <c:v>0.296362159318682</c:v>
                </c:pt>
                <c:pt idx="13">
                  <c:v>0.297096844020334</c:v>
                </c:pt>
                <c:pt idx="14">
                  <c:v>0.312217556707076</c:v>
                </c:pt>
                <c:pt idx="15">
                  <c:v>0.328386985698053</c:v>
                </c:pt>
                <c:pt idx="16">
                  <c:v>0.335443783871648</c:v>
                </c:pt>
                <c:pt idx="17">
                  <c:v>0.350632717665201</c:v>
                </c:pt>
                <c:pt idx="18">
                  <c:v>0.379173770302214</c:v>
                </c:pt>
                <c:pt idx="19">
                  <c:v>0.40897117123345</c:v>
                </c:pt>
                <c:pt idx="20">
                  <c:v>0.46307220490009</c:v>
                </c:pt>
                <c:pt idx="21">
                  <c:v>0.512092907280408</c:v>
                </c:pt>
                <c:pt idx="22">
                  <c:v>0.517838094226989</c:v>
                </c:pt>
                <c:pt idx="23">
                  <c:v>0.520747786601644</c:v>
                </c:pt>
                <c:pt idx="24">
                  <c:v>0.532570546548629</c:v>
                </c:pt>
                <c:pt idx="25">
                  <c:v>0.55777499484054</c:v>
                </c:pt>
                <c:pt idx="26">
                  <c:v>0.612071223225682</c:v>
                </c:pt>
                <c:pt idx="27">
                  <c:v>0.694913090602829</c:v>
                </c:pt>
                <c:pt idx="28">
                  <c:v>0.764048411378456</c:v>
                </c:pt>
                <c:pt idx="29">
                  <c:v>0.799079408484253</c:v>
                </c:pt>
                <c:pt idx="30">
                  <c:v>0.845863990395427</c:v>
                </c:pt>
                <c:pt idx="31">
                  <c:v>0.898796881959481</c:v>
                </c:pt>
                <c:pt idx="32">
                  <c:v>0.937467063100958</c:v>
                </c:pt>
                <c:pt idx="33">
                  <c:v>1</c:v>
                </c:pt>
                <c:pt idx="34">
                  <c:v>1.07849335667467</c:v>
                </c:pt>
                <c:pt idx="35">
                  <c:v>1.16323414370006</c:v>
                </c:pt>
                <c:pt idx="36">
                  <c:v>1.2624300740444</c:v>
                </c:pt>
                <c:pt idx="37">
                  <c:v>1.34347991509362</c:v>
                </c:pt>
                <c:pt idx="38">
                  <c:v>1.4216216862944</c:v>
                </c:pt>
                <c:pt idx="39">
                  <c:v>1.51189586223649</c:v>
                </c:pt>
                <c:pt idx="40">
                  <c:v>1.59996321947978</c:v>
                </c:pt>
                <c:pt idx="41">
                  <c:v>1.70085037461906</c:v>
                </c:pt>
                <c:pt idx="42">
                  <c:v>1.81572215664348</c:v>
                </c:pt>
                <c:pt idx="43">
                  <c:v>1.94544185342569</c:v>
                </c:pt>
                <c:pt idx="44">
                  <c:v>2.12822074241281</c:v>
                </c:pt>
                <c:pt idx="45">
                  <c:v>2.39161317820302</c:v>
                </c:pt>
                <c:pt idx="46">
                  <c:v>2.71809053781265</c:v>
                </c:pt>
                <c:pt idx="47">
                  <c:v>3.09113371313263</c:v>
                </c:pt>
                <c:pt idx="48">
                  <c:v>3.52646652084035</c:v>
                </c:pt>
                <c:pt idx="49">
                  <c:v>4.08334016928684</c:v>
                </c:pt>
                <c:pt idx="50">
                  <c:v>4.7818557464225</c:v>
                </c:pt>
                <c:pt idx="51">
                  <c:v>5.56549000140797</c:v>
                </c:pt>
                <c:pt idx="52">
                  <c:v>6.42774864349777</c:v>
                </c:pt>
                <c:pt idx="53">
                  <c:v>7.38550902203033</c:v>
                </c:pt>
                <c:pt idx="54">
                  <c:v>8.41123714712629</c:v>
                </c:pt>
                <c:pt idx="55">
                  <c:v>9.52748422980743</c:v>
                </c:pt>
                <c:pt idx="56">
                  <c:v>10.7951162456912</c:v>
                </c:pt>
                <c:pt idx="57">
                  <c:v>12.4606164993635</c:v>
                </c:pt>
                <c:pt idx="58">
                  <c:v>14.6848236256755</c:v>
                </c:pt>
                <c:pt idx="59">
                  <c:v>17.5195168519416</c:v>
                </c:pt>
                <c:pt idx="60">
                  <c:v>21.300201597299</c:v>
                </c:pt>
                <c:pt idx="61">
                  <c:v>26.4101723205704</c:v>
                </c:pt>
                <c:pt idx="62">
                  <c:v>32.6884323811386</c:v>
                </c:pt>
                <c:pt idx="63">
                  <c:v>39.7352186288348</c:v>
                </c:pt>
                <c:pt idx="64">
                  <c:v>47.256994970142</c:v>
                </c:pt>
                <c:pt idx="65">
                  <c:v>54.8205632543699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Qinghai!$AE$15:$AE$93</c:f>
              <c:numCache>
                <c:formatCode>0.000</c:formatCode>
                <c:ptCount val="79"/>
                <c:pt idx="0">
                  <c:v>0.00395902772164597</c:v>
                </c:pt>
                <c:pt idx="1">
                  <c:v>0.00642179104700635</c:v>
                </c:pt>
                <c:pt idx="2">
                  <c:v>0.013118418506477</c:v>
                </c:pt>
                <c:pt idx="3">
                  <c:v>0.0241551972789602</c:v>
                </c:pt>
                <c:pt idx="4">
                  <c:v>0.0521820917458906</c:v>
                </c:pt>
                <c:pt idx="5">
                  <c:v>0.0852342109090217</c:v>
                </c:pt>
                <c:pt idx="6">
                  <c:v>0.106681999936687</c:v>
                </c:pt>
                <c:pt idx="7">
                  <c:v>0.150947441118179</c:v>
                </c:pt>
                <c:pt idx="8">
                  <c:v>0.215726490264004</c:v>
                </c:pt>
                <c:pt idx="9">
                  <c:v>0.251571315889135</c:v>
                </c:pt>
                <c:pt idx="10">
                  <c:v>0.259458859228181</c:v>
                </c:pt>
                <c:pt idx="11">
                  <c:v>0.263844907044148</c:v>
                </c:pt>
                <c:pt idx="12">
                  <c:v>0.269959938361854</c:v>
                </c:pt>
                <c:pt idx="13">
                  <c:v>0.280476704920654</c:v>
                </c:pt>
                <c:pt idx="14">
                  <c:v>0.299822748115202</c:v>
                </c:pt>
                <c:pt idx="15">
                  <c:v>0.319579973282719</c:v>
                </c:pt>
                <c:pt idx="16">
                  <c:v>0.332813663638553</c:v>
                </c:pt>
                <c:pt idx="17">
                  <c:v>0.350541321416562</c:v>
                </c:pt>
                <c:pt idx="18">
                  <c:v>0.376812510864825</c:v>
                </c:pt>
                <c:pt idx="19">
                  <c:v>0.404210664030431</c:v>
                </c:pt>
                <c:pt idx="20">
                  <c:v>0.448303938048182</c:v>
                </c:pt>
                <c:pt idx="21">
                  <c:v>0.490396422172643</c:v>
                </c:pt>
                <c:pt idx="22">
                  <c:v>0.506227914107097</c:v>
                </c:pt>
                <c:pt idx="23">
                  <c:v>0.519416104585525</c:v>
                </c:pt>
                <c:pt idx="24">
                  <c:v>0.536974195462388</c:v>
                </c:pt>
                <c:pt idx="25">
                  <c:v>0.563896116865261</c:v>
                </c:pt>
                <c:pt idx="26">
                  <c:v>0.611350364436367</c:v>
                </c:pt>
                <c:pt idx="27">
                  <c:v>0.679883373748085</c:v>
                </c:pt>
                <c:pt idx="28">
                  <c:v>0.742404564525625</c:v>
                </c:pt>
                <c:pt idx="29">
                  <c:v>0.784429336103233</c:v>
                </c:pt>
                <c:pt idx="30">
                  <c:v>0.834932469593872</c:v>
                </c:pt>
                <c:pt idx="31">
                  <c:v>0.89025675765051</c:v>
                </c:pt>
                <c:pt idx="32">
                  <c:v>0.937140479922865</c:v>
                </c:pt>
                <c:pt idx="33">
                  <c:v>1</c:v>
                </c:pt>
                <c:pt idx="34">
                  <c:v>1.074530723128</c:v>
                </c:pt>
                <c:pt idx="35">
                  <c:v>1.15498350615585</c:v>
                </c:pt>
                <c:pt idx="36">
                  <c:v>1.24692431659963</c:v>
                </c:pt>
                <c:pt idx="37">
                  <c:v>1.32909236042864</c:v>
                </c:pt>
                <c:pt idx="38">
                  <c:v>1.41093013272014</c:v>
                </c:pt>
                <c:pt idx="39">
                  <c:v>1.50217664269829</c:v>
                </c:pt>
                <c:pt idx="40">
                  <c:v>1.59351249188632</c:v>
                </c:pt>
                <c:pt idx="41">
                  <c:v>1.69522262304828</c:v>
                </c:pt>
                <c:pt idx="42">
                  <c:v>1.80846472910899</c:v>
                </c:pt>
                <c:pt idx="43">
                  <c:v>1.93319786471897</c:v>
                </c:pt>
                <c:pt idx="44">
                  <c:v>2.09597090919946</c:v>
                </c:pt>
                <c:pt idx="45">
                  <c:v>2.3186827857259</c:v>
                </c:pt>
                <c:pt idx="46">
                  <c:v>2.59159204831733</c:v>
                </c:pt>
                <c:pt idx="47">
                  <c:v>2.90552785857276</c:v>
                </c:pt>
                <c:pt idx="48">
                  <c:v>3.27408968570343</c:v>
                </c:pt>
                <c:pt idx="49">
                  <c:v>3.73692340964847</c:v>
                </c:pt>
                <c:pt idx="50">
                  <c:v>4.31401790442478</c:v>
                </c:pt>
                <c:pt idx="51">
                  <c:v>4.97174043545119</c:v>
                </c:pt>
                <c:pt idx="52">
                  <c:v>5.70658067496956</c:v>
                </c:pt>
                <c:pt idx="53">
                  <c:v>6.53043902194441</c:v>
                </c:pt>
                <c:pt idx="54">
                  <c:v>7.43087096782866</c:v>
                </c:pt>
                <c:pt idx="55">
                  <c:v>8.42627239201495</c:v>
                </c:pt>
                <c:pt idx="56">
                  <c:v>9.5703392552706</c:v>
                </c:pt>
                <c:pt idx="57">
                  <c:v>11.0221652467108</c:v>
                </c:pt>
                <c:pt idx="58">
                  <c:v>12.8843670559659</c:v>
                </c:pt>
                <c:pt idx="59">
                  <c:v>15.2321465384753</c:v>
                </c:pt>
                <c:pt idx="60">
                  <c:v>18.3053594702776</c:v>
                </c:pt>
                <c:pt idx="61">
                  <c:v>22.3901288943793</c:v>
                </c:pt>
                <c:pt idx="62">
                  <c:v>27.4335622969565</c:v>
                </c:pt>
                <c:pt idx="63">
                  <c:v>33.2160461038855</c:v>
                </c:pt>
                <c:pt idx="64">
                  <c:v>39.5635634544988</c:v>
                </c:pt>
                <c:pt idx="65">
                  <c:v>46.26129223113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Qinghai!$AZ$15:$AZ$93</c:f>
              <c:numCache>
                <c:formatCode>0.000</c:formatCode>
                <c:ptCount val="79"/>
                <c:pt idx="0">
                  <c:v>0.0061338036532194</c:v>
                </c:pt>
                <c:pt idx="1">
                  <c:v>0.00977430795532709</c:v>
                </c:pt>
                <c:pt idx="2">
                  <c:v>0.0195841980481161</c:v>
                </c:pt>
                <c:pt idx="3">
                  <c:v>0.0347654962180816</c:v>
                </c:pt>
                <c:pt idx="4">
                  <c:v>0.0755403817796579</c:v>
                </c:pt>
                <c:pt idx="5">
                  <c:v>0.120188665203532</c:v>
                </c:pt>
                <c:pt idx="6">
                  <c:v>0.144935406744088</c:v>
                </c:pt>
                <c:pt idx="7">
                  <c:v>0.204098932864768</c:v>
                </c:pt>
                <c:pt idx="8">
                  <c:v>0.289119653647542</c:v>
                </c:pt>
                <c:pt idx="9">
                  <c:v>0.323949214886463</c:v>
                </c:pt>
                <c:pt idx="10">
                  <c:v>0.315233638702798</c:v>
                </c:pt>
                <c:pt idx="11">
                  <c:v>0.302900603698982</c:v>
                </c:pt>
                <c:pt idx="12">
                  <c:v>0.295366895390702</c:v>
                </c:pt>
                <c:pt idx="13">
                  <c:v>0.296251417026244</c:v>
                </c:pt>
                <c:pt idx="14">
                  <c:v>0.311706196895484</c:v>
                </c:pt>
                <c:pt idx="15">
                  <c:v>0.327508185856047</c:v>
                </c:pt>
                <c:pt idx="16">
                  <c:v>0.334506408763623</c:v>
                </c:pt>
                <c:pt idx="17">
                  <c:v>0.349996975903285</c:v>
                </c:pt>
                <c:pt idx="18">
                  <c:v>0.378625244141438</c:v>
                </c:pt>
                <c:pt idx="19">
                  <c:v>0.408205286407462</c:v>
                </c:pt>
                <c:pt idx="20">
                  <c:v>0.463129577644949</c:v>
                </c:pt>
                <c:pt idx="21">
                  <c:v>0.510722043875701</c:v>
                </c:pt>
                <c:pt idx="22">
                  <c:v>0.517174562018986</c:v>
                </c:pt>
                <c:pt idx="23">
                  <c:v>0.520597880078459</c:v>
                </c:pt>
                <c:pt idx="24">
                  <c:v>0.531894534573047</c:v>
                </c:pt>
                <c:pt idx="25">
                  <c:v>0.557520507239772</c:v>
                </c:pt>
                <c:pt idx="26">
                  <c:v>0.612361585652423</c:v>
                </c:pt>
                <c:pt idx="27">
                  <c:v>0.695602084524845</c:v>
                </c:pt>
                <c:pt idx="28">
                  <c:v>0.763812605064658</c:v>
                </c:pt>
                <c:pt idx="29">
                  <c:v>0.798181370067983</c:v>
                </c:pt>
                <c:pt idx="30">
                  <c:v>0.845727886079885</c:v>
                </c:pt>
                <c:pt idx="31">
                  <c:v>0.898019515374132</c:v>
                </c:pt>
                <c:pt idx="32">
                  <c:v>0.936736576831361</c:v>
                </c:pt>
                <c:pt idx="33">
                  <c:v>1</c:v>
                </c:pt>
                <c:pt idx="34">
                  <c:v>1.07810488841386</c:v>
                </c:pt>
                <c:pt idx="35">
                  <c:v>1.16314065426595</c:v>
                </c:pt>
                <c:pt idx="36">
                  <c:v>1.26210049961544</c:v>
                </c:pt>
                <c:pt idx="37">
                  <c:v>1.34187338770792</c:v>
                </c:pt>
                <c:pt idx="38">
                  <c:v>1.42015849165759</c:v>
                </c:pt>
                <c:pt idx="39">
                  <c:v>1.50978283107802</c:v>
                </c:pt>
                <c:pt idx="40">
                  <c:v>1.59769116448512</c:v>
                </c:pt>
                <c:pt idx="41">
                  <c:v>1.69863046196997</c:v>
                </c:pt>
                <c:pt idx="42">
                  <c:v>1.81289853136353</c:v>
                </c:pt>
                <c:pt idx="43">
                  <c:v>1.94288202508109</c:v>
                </c:pt>
                <c:pt idx="44">
                  <c:v>2.12677238076046</c:v>
                </c:pt>
                <c:pt idx="45">
                  <c:v>2.39055010480377</c:v>
                </c:pt>
                <c:pt idx="46">
                  <c:v>2.71662934442652</c:v>
                </c:pt>
                <c:pt idx="47">
                  <c:v>3.08916777656247</c:v>
                </c:pt>
                <c:pt idx="48">
                  <c:v>3.52419084050579</c:v>
                </c:pt>
                <c:pt idx="49">
                  <c:v>4.08138837161659</c:v>
                </c:pt>
                <c:pt idx="50">
                  <c:v>4.77810228478585</c:v>
                </c:pt>
                <c:pt idx="51">
                  <c:v>5.55806029349558</c:v>
                </c:pt>
                <c:pt idx="52">
                  <c:v>6.41852803046495</c:v>
                </c:pt>
                <c:pt idx="53">
                  <c:v>7.36999586909887</c:v>
                </c:pt>
                <c:pt idx="54">
                  <c:v>8.38897321252826</c:v>
                </c:pt>
                <c:pt idx="55">
                  <c:v>9.50363989690062</c:v>
                </c:pt>
                <c:pt idx="56">
                  <c:v>10.763799562469</c:v>
                </c:pt>
                <c:pt idx="57">
                  <c:v>12.4216529706693</c:v>
                </c:pt>
                <c:pt idx="58">
                  <c:v>14.634882435492</c:v>
                </c:pt>
                <c:pt idx="59">
                  <c:v>17.4580864740024</c:v>
                </c:pt>
                <c:pt idx="60">
                  <c:v>21.2220710630852</c:v>
                </c:pt>
                <c:pt idx="61">
                  <c:v>26.303951497406</c:v>
                </c:pt>
                <c:pt idx="62">
                  <c:v>32.5118240538098</c:v>
                </c:pt>
                <c:pt idx="63">
                  <c:v>39.5080298873534</c:v>
                </c:pt>
                <c:pt idx="64">
                  <c:v>46.9621894271121</c:v>
                </c:pt>
                <c:pt idx="65">
                  <c:v>54.4606858454543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Qinghai!$G$53:$G$76</c:f>
              <c:numCache>
                <c:formatCode>0.000</c:formatCode>
                <c:ptCount val="24"/>
                <c:pt idx="0">
                  <c:v>1.4216216862944</c:v>
                </c:pt>
                <c:pt idx="1">
                  <c:v>1.51189586223649</c:v>
                </c:pt>
                <c:pt idx="2">
                  <c:v>1.59996321947978</c:v>
                </c:pt>
                <c:pt idx="3">
                  <c:v>1.70085037461906</c:v>
                </c:pt>
                <c:pt idx="4">
                  <c:v>1.81572215664348</c:v>
                </c:pt>
                <c:pt idx="5">
                  <c:v>1.94544185342569</c:v>
                </c:pt>
                <c:pt idx="6">
                  <c:v>2.12822074241281</c:v>
                </c:pt>
                <c:pt idx="7">
                  <c:v>2.39161317820302</c:v>
                </c:pt>
                <c:pt idx="8">
                  <c:v>2.71809053781265</c:v>
                </c:pt>
                <c:pt idx="9">
                  <c:v>3.09113371313263</c:v>
                </c:pt>
                <c:pt idx="10">
                  <c:v>3.52646652084035</c:v>
                </c:pt>
                <c:pt idx="11">
                  <c:v>4.08334016928684</c:v>
                </c:pt>
                <c:pt idx="12">
                  <c:v>4.7818557464225</c:v>
                </c:pt>
                <c:pt idx="13">
                  <c:v>5.56549000140797</c:v>
                </c:pt>
                <c:pt idx="14">
                  <c:v>6.42774864349777</c:v>
                </c:pt>
                <c:pt idx="15">
                  <c:v>7.38550902203033</c:v>
                </c:pt>
                <c:pt idx="16">
                  <c:v>8.41123714712629</c:v>
                </c:pt>
                <c:pt idx="17">
                  <c:v>9.52748422980743</c:v>
                </c:pt>
                <c:pt idx="18">
                  <c:v>10.7951162456912</c:v>
                </c:pt>
                <c:pt idx="19">
                  <c:v>12.4606164993635</c:v>
                </c:pt>
                <c:pt idx="20">
                  <c:v>14.6848236256755</c:v>
                </c:pt>
                <c:pt idx="21">
                  <c:v>17.5195168519416</c:v>
                </c:pt>
                <c:pt idx="22">
                  <c:v>21.300201597299</c:v>
                </c:pt>
                <c:pt idx="23">
                  <c:v>26.4101723205704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Qinghai!$AE$53:$AE$76</c:f>
              <c:numCache>
                <c:formatCode>0.000</c:formatCode>
                <c:ptCount val="24"/>
                <c:pt idx="0">
                  <c:v>1.41093013272014</c:v>
                </c:pt>
                <c:pt idx="1">
                  <c:v>1.50217664269829</c:v>
                </c:pt>
                <c:pt idx="2">
                  <c:v>1.59351249188632</c:v>
                </c:pt>
                <c:pt idx="3">
                  <c:v>1.69522262304828</c:v>
                </c:pt>
                <c:pt idx="4">
                  <c:v>1.80846472910899</c:v>
                </c:pt>
                <c:pt idx="5">
                  <c:v>1.93319786471897</c:v>
                </c:pt>
                <c:pt idx="6">
                  <c:v>2.09597090919946</c:v>
                </c:pt>
                <c:pt idx="7">
                  <c:v>2.3186827857259</c:v>
                </c:pt>
                <c:pt idx="8">
                  <c:v>2.59159204831733</c:v>
                </c:pt>
                <c:pt idx="9">
                  <c:v>2.90552785857276</c:v>
                </c:pt>
                <c:pt idx="10">
                  <c:v>3.27408968570343</c:v>
                </c:pt>
                <c:pt idx="11">
                  <c:v>3.73692340964847</c:v>
                </c:pt>
                <c:pt idx="12">
                  <c:v>4.31401790442478</c:v>
                </c:pt>
                <c:pt idx="13">
                  <c:v>4.97174043545119</c:v>
                </c:pt>
                <c:pt idx="14">
                  <c:v>5.70658067496956</c:v>
                </c:pt>
                <c:pt idx="15">
                  <c:v>6.53043902194441</c:v>
                </c:pt>
                <c:pt idx="16">
                  <c:v>7.43087096782866</c:v>
                </c:pt>
                <c:pt idx="17">
                  <c:v>8.42627239201495</c:v>
                </c:pt>
                <c:pt idx="18">
                  <c:v>9.5703392552706</c:v>
                </c:pt>
                <c:pt idx="19">
                  <c:v>11.0221652467108</c:v>
                </c:pt>
                <c:pt idx="20">
                  <c:v>12.8843670559659</c:v>
                </c:pt>
                <c:pt idx="21">
                  <c:v>15.2321465384753</c:v>
                </c:pt>
                <c:pt idx="22">
                  <c:v>18.3053594702776</c:v>
                </c:pt>
                <c:pt idx="23">
                  <c:v>22.3901288943793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Qinghai!$AZ$53:$AZ$76</c:f>
              <c:numCache>
                <c:formatCode>0.000</c:formatCode>
                <c:ptCount val="24"/>
                <c:pt idx="0">
                  <c:v>1.42015849165759</c:v>
                </c:pt>
                <c:pt idx="1">
                  <c:v>1.50978283107802</c:v>
                </c:pt>
                <c:pt idx="2">
                  <c:v>1.59769116448512</c:v>
                </c:pt>
                <c:pt idx="3">
                  <c:v>1.69863046196997</c:v>
                </c:pt>
                <c:pt idx="4">
                  <c:v>1.81289853136353</c:v>
                </c:pt>
                <c:pt idx="5">
                  <c:v>1.94288202508109</c:v>
                </c:pt>
                <c:pt idx="6">
                  <c:v>2.12677238076046</c:v>
                </c:pt>
                <c:pt idx="7">
                  <c:v>2.39055010480377</c:v>
                </c:pt>
                <c:pt idx="8">
                  <c:v>2.71662934442652</c:v>
                </c:pt>
                <c:pt idx="9">
                  <c:v>3.08916777656247</c:v>
                </c:pt>
                <c:pt idx="10">
                  <c:v>3.52419084050579</c:v>
                </c:pt>
                <c:pt idx="11">
                  <c:v>4.08138837161659</c:v>
                </c:pt>
                <c:pt idx="12">
                  <c:v>4.77810228478585</c:v>
                </c:pt>
                <c:pt idx="13">
                  <c:v>5.55806029349558</c:v>
                </c:pt>
                <c:pt idx="14">
                  <c:v>6.41852803046495</c:v>
                </c:pt>
                <c:pt idx="15">
                  <c:v>7.36999586909887</c:v>
                </c:pt>
                <c:pt idx="16">
                  <c:v>8.38897321252826</c:v>
                </c:pt>
                <c:pt idx="17">
                  <c:v>9.50363989690062</c:v>
                </c:pt>
                <c:pt idx="18">
                  <c:v>10.763799562469</c:v>
                </c:pt>
                <c:pt idx="19">
                  <c:v>12.4216529706693</c:v>
                </c:pt>
                <c:pt idx="20">
                  <c:v>14.634882435492</c:v>
                </c:pt>
                <c:pt idx="21">
                  <c:v>17.4580864740024</c:v>
                </c:pt>
                <c:pt idx="22">
                  <c:v>21.2220710630852</c:v>
                </c:pt>
                <c:pt idx="23">
                  <c:v>26.303951497406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Qinghai!$E$15:$E$93</c:f>
              <c:numCache>
                <c:formatCode>0.000</c:formatCode>
                <c:ptCount val="79"/>
                <c:pt idx="0">
                  <c:v>0.00558392092356704</c:v>
                </c:pt>
                <c:pt idx="1">
                  <c:v>0.0119685347455288</c:v>
                </c:pt>
                <c:pt idx="2">
                  <c:v>0.0227890292733029</c:v>
                </c:pt>
                <c:pt idx="3">
                  <c:v>0.0401173761164727</c:v>
                </c:pt>
                <c:pt idx="4">
                  <c:v>0.095490079576624</c:v>
                </c:pt>
                <c:pt idx="5">
                  <c:v>0.122497890190965</c:v>
                </c:pt>
                <c:pt idx="6">
                  <c:v>0.141503669492881</c:v>
                </c:pt>
                <c:pt idx="7">
                  <c:v>0.228125029593303</c:v>
                </c:pt>
                <c:pt idx="8">
                  <c:v>0.297566566619037</c:v>
                </c:pt>
                <c:pt idx="9">
                  <c:v>0.297132230655273</c:v>
                </c:pt>
                <c:pt idx="10">
                  <c:v>0.287599082881264</c:v>
                </c:pt>
                <c:pt idx="11">
                  <c:v>0.279656560572645</c:v>
                </c:pt>
                <c:pt idx="12">
                  <c:v>0.277269107676075</c:v>
                </c:pt>
                <c:pt idx="13">
                  <c:v>0.283500487251512</c:v>
                </c:pt>
                <c:pt idx="14">
                  <c:v>0.306859110149267</c:v>
                </c:pt>
                <c:pt idx="15">
                  <c:v>0.315028341172085</c:v>
                </c:pt>
                <c:pt idx="16">
                  <c:v>0.321983592827093</c:v>
                </c:pt>
                <c:pt idx="17">
                  <c:v>0.344765900521822</c:v>
                </c:pt>
                <c:pt idx="18">
                  <c:v>0.375900313591965</c:v>
                </c:pt>
                <c:pt idx="19">
                  <c:v>0.401207276398712</c:v>
                </c:pt>
                <c:pt idx="20">
                  <c:v>0.476775353686321</c:v>
                </c:pt>
                <c:pt idx="21">
                  <c:v>0.493395490428265</c:v>
                </c:pt>
                <c:pt idx="22">
                  <c:v>0.49398725721768</c:v>
                </c:pt>
                <c:pt idx="23">
                  <c:v>0.504282325306951</c:v>
                </c:pt>
                <c:pt idx="24">
                  <c:v>0.518217424106211</c:v>
                </c:pt>
                <c:pt idx="25">
                  <c:v>0.553449159011254</c:v>
                </c:pt>
                <c:pt idx="26">
                  <c:v>0.620145740900206</c:v>
                </c:pt>
                <c:pt idx="27">
                  <c:v>0.707936142692284</c:v>
                </c:pt>
                <c:pt idx="28">
                  <c:v>0.750882596995731</c:v>
                </c:pt>
                <c:pt idx="29">
                  <c:v>0.777325778233054</c:v>
                </c:pt>
                <c:pt idx="30">
                  <c:v>0.841897239525086</c:v>
                </c:pt>
                <c:pt idx="31">
                  <c:v>0.879851590123465</c:v>
                </c:pt>
                <c:pt idx="32">
                  <c:v>0.919165045066505</c:v>
                </c:pt>
                <c:pt idx="33">
                  <c:v>1</c:v>
                </c:pt>
                <c:pt idx="34">
                  <c:v>1.06904059788875</c:v>
                </c:pt>
                <c:pt idx="35">
                  <c:v>1.16189263127279</c:v>
                </c:pt>
                <c:pt idx="36">
                  <c:v>1.25834580547396</c:v>
                </c:pt>
                <c:pt idx="37">
                  <c:v>1.31790124949022</c:v>
                </c:pt>
                <c:pt idx="38">
                  <c:v>1.40917118232291</c:v>
                </c:pt>
                <c:pt idx="39">
                  <c:v>1.49203808305903</c:v>
                </c:pt>
                <c:pt idx="40">
                  <c:v>1.57988831377531</c:v>
                </c:pt>
                <c:pt idx="41">
                  <c:v>1.68335520745417</c:v>
                </c:pt>
                <c:pt idx="42">
                  <c:v>1.7952514683947</c:v>
                </c:pt>
                <c:pt idx="43">
                  <c:v>1.93124935930437</c:v>
                </c:pt>
                <c:pt idx="44">
                  <c:v>2.14026872598577</c:v>
                </c:pt>
                <c:pt idx="45">
                  <c:v>2.41528405149237</c:v>
                </c:pt>
                <c:pt idx="46">
                  <c:v>2.73823046778686</c:v>
                </c:pt>
                <c:pt idx="47">
                  <c:v>3.09891593707962</c:v>
                </c:pt>
                <c:pt idx="48">
                  <c:v>3.52939778555506</c:v>
                </c:pt>
                <c:pt idx="49">
                  <c:v>4.10679458430943</c:v>
                </c:pt>
                <c:pt idx="50">
                  <c:v>4.78065026965231</c:v>
                </c:pt>
                <c:pt idx="51">
                  <c:v>5.5330100241315</c:v>
                </c:pt>
                <c:pt idx="52">
                  <c:v>6.32853011084033</c:v>
                </c:pt>
                <c:pt idx="53">
                  <c:v>7.21964932341454</c:v>
                </c:pt>
                <c:pt idx="54">
                  <c:v>8.18866251909576</c:v>
                </c:pt>
                <c:pt idx="55">
                  <c:v>9.26861927570899</c:v>
                </c:pt>
                <c:pt idx="56">
                  <c:v>10.4373286010844</c:v>
                </c:pt>
                <c:pt idx="57">
                  <c:v>12.1240064134352</c:v>
                </c:pt>
                <c:pt idx="58">
                  <c:v>14.3631388214119</c:v>
                </c:pt>
                <c:pt idx="59">
                  <c:v>17.1061473930828</c:v>
                </c:pt>
                <c:pt idx="60">
                  <c:v>20.9476817893015</c:v>
                </c:pt>
                <c:pt idx="61">
                  <c:v>25.7961970166781</c:v>
                </c:pt>
                <c:pt idx="62">
                  <c:v>31.6104742497185</c:v>
                </c:pt>
                <c:pt idx="63">
                  <c:v>38.0966624879157</c:v>
                </c:pt>
                <c:pt idx="64">
                  <c:v>44.8589496221932</c:v>
                </c:pt>
                <c:pt idx="65">
                  <c:v>51.5798228602137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Qinghai!$G$15:$G$93</c:f>
              <c:numCache>
                <c:formatCode>0.000</c:formatCode>
                <c:ptCount val="79"/>
                <c:pt idx="1">
                  <c:v>0.00960367111941263</c:v>
                </c:pt>
                <c:pt idx="2">
                  <c:v>0.0190415832794908</c:v>
                </c:pt>
                <c:pt idx="3">
                  <c:v>0.0344795481881072</c:v>
                </c:pt>
                <c:pt idx="4">
                  <c:v>0.0743908458861583</c:v>
                </c:pt>
                <c:pt idx="5">
                  <c:v>0.119469437348351</c:v>
                </c:pt>
                <c:pt idx="6">
                  <c:v>0.144262853714352</c:v>
                </c:pt>
                <c:pt idx="7">
                  <c:v>0.201842369173327</c:v>
                </c:pt>
                <c:pt idx="8">
                  <c:v>0.286945306368578</c:v>
                </c:pt>
                <c:pt idx="9">
                  <c:v>0.323655297038492</c:v>
                </c:pt>
                <c:pt idx="10">
                  <c:v>0.316115500509501</c:v>
                </c:pt>
                <c:pt idx="11">
                  <c:v>0.303922756562855</c:v>
                </c:pt>
                <c:pt idx="12">
                  <c:v>0.296362159318682</c:v>
                </c:pt>
                <c:pt idx="13">
                  <c:v>0.297096844020334</c:v>
                </c:pt>
                <c:pt idx="14">
                  <c:v>0.312217556707076</c:v>
                </c:pt>
                <c:pt idx="15">
                  <c:v>0.328386985698053</c:v>
                </c:pt>
                <c:pt idx="16">
                  <c:v>0.335443783871648</c:v>
                </c:pt>
                <c:pt idx="17">
                  <c:v>0.350632717665201</c:v>
                </c:pt>
                <c:pt idx="18">
                  <c:v>0.379173770302214</c:v>
                </c:pt>
                <c:pt idx="19">
                  <c:v>0.40897117123345</c:v>
                </c:pt>
                <c:pt idx="20">
                  <c:v>0.46307220490009</c:v>
                </c:pt>
                <c:pt idx="21">
                  <c:v>0.512092907280408</c:v>
                </c:pt>
                <c:pt idx="22">
                  <c:v>0.517838094226989</c:v>
                </c:pt>
                <c:pt idx="23">
                  <c:v>0.520747786601644</c:v>
                </c:pt>
                <c:pt idx="24">
                  <c:v>0.532570546548629</c:v>
                </c:pt>
                <c:pt idx="25">
                  <c:v>0.55777499484054</c:v>
                </c:pt>
                <c:pt idx="26">
                  <c:v>0.612071223225682</c:v>
                </c:pt>
                <c:pt idx="27">
                  <c:v>0.694913090602829</c:v>
                </c:pt>
                <c:pt idx="28">
                  <c:v>0.764048411378456</c:v>
                </c:pt>
                <c:pt idx="29">
                  <c:v>0.799079408484253</c:v>
                </c:pt>
                <c:pt idx="30">
                  <c:v>0.845863990395427</c:v>
                </c:pt>
                <c:pt idx="31">
                  <c:v>0.898796881959481</c:v>
                </c:pt>
                <c:pt idx="32">
                  <c:v>0.937467063100958</c:v>
                </c:pt>
                <c:pt idx="33">
                  <c:v>1</c:v>
                </c:pt>
                <c:pt idx="34">
                  <c:v>1.07849335667467</c:v>
                </c:pt>
                <c:pt idx="35">
                  <c:v>1.16323414370006</c:v>
                </c:pt>
                <c:pt idx="36">
                  <c:v>1.2624300740444</c:v>
                </c:pt>
                <c:pt idx="37">
                  <c:v>1.34347991509362</c:v>
                </c:pt>
                <c:pt idx="38">
                  <c:v>1.4216216862944</c:v>
                </c:pt>
                <c:pt idx="39">
                  <c:v>1.51189586223649</c:v>
                </c:pt>
                <c:pt idx="40">
                  <c:v>1.59996321947978</c:v>
                </c:pt>
                <c:pt idx="41">
                  <c:v>1.70085037461906</c:v>
                </c:pt>
                <c:pt idx="42">
                  <c:v>1.81572215664348</c:v>
                </c:pt>
                <c:pt idx="43">
                  <c:v>1.94544185342569</c:v>
                </c:pt>
                <c:pt idx="44">
                  <c:v>2.12822074241281</c:v>
                </c:pt>
                <c:pt idx="45">
                  <c:v>2.39161317820302</c:v>
                </c:pt>
                <c:pt idx="46">
                  <c:v>2.71809053781265</c:v>
                </c:pt>
                <c:pt idx="47">
                  <c:v>3.09113371313263</c:v>
                </c:pt>
                <c:pt idx="48">
                  <c:v>3.52646652084035</c:v>
                </c:pt>
                <c:pt idx="49">
                  <c:v>4.08334016928684</c:v>
                </c:pt>
                <c:pt idx="50">
                  <c:v>4.7818557464225</c:v>
                </c:pt>
                <c:pt idx="51">
                  <c:v>5.56549000140797</c:v>
                </c:pt>
                <c:pt idx="52">
                  <c:v>6.42774864349777</c:v>
                </c:pt>
                <c:pt idx="53">
                  <c:v>7.38550902203033</c:v>
                </c:pt>
                <c:pt idx="54">
                  <c:v>8.41123714712629</c:v>
                </c:pt>
                <c:pt idx="55">
                  <c:v>9.52748422980743</c:v>
                </c:pt>
                <c:pt idx="56">
                  <c:v>10.7951162456912</c:v>
                </c:pt>
                <c:pt idx="57">
                  <c:v>12.4606164993635</c:v>
                </c:pt>
                <c:pt idx="58">
                  <c:v>14.6848236256755</c:v>
                </c:pt>
                <c:pt idx="59">
                  <c:v>17.5195168519416</c:v>
                </c:pt>
                <c:pt idx="60">
                  <c:v>21.300201597299</c:v>
                </c:pt>
                <c:pt idx="61">
                  <c:v>26.4101723205704</c:v>
                </c:pt>
                <c:pt idx="62">
                  <c:v>32.6884323811386</c:v>
                </c:pt>
                <c:pt idx="63">
                  <c:v>39.7352186288348</c:v>
                </c:pt>
                <c:pt idx="64">
                  <c:v>47.256994970142</c:v>
                </c:pt>
                <c:pt idx="65">
                  <c:v>54.8205632543699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Qinghai!$AC$15:$AC$93</c:f>
              <c:numCache>
                <c:formatCode>0.000</c:formatCode>
                <c:ptCount val="79"/>
                <c:pt idx="1">
                  <c:v>0.00964686650531439</c:v>
                </c:pt>
                <c:pt idx="2">
                  <c:v>0.0187149383868494</c:v>
                </c:pt>
                <c:pt idx="3">
                  <c:v>0.0333316767068422</c:v>
                </c:pt>
                <c:pt idx="4">
                  <c:v>0.0790111382715407</c:v>
                </c:pt>
                <c:pt idx="5">
                  <c:v>0.103605321142944</c:v>
                </c:pt>
                <c:pt idx="6">
                  <c:v>0.122436738575658</c:v>
                </c:pt>
                <c:pt idx="7">
                  <c:v>0.195881210948018</c:v>
                </c:pt>
                <c:pt idx="8">
                  <c:v>0.258007437285886</c:v>
                </c:pt>
                <c:pt idx="9">
                  <c:v>0.26575686712526</c:v>
                </c:pt>
                <c:pt idx="10">
                  <c:v>0.265555922719189</c:v>
                </c:pt>
                <c:pt idx="11">
                  <c:v>0.265659703522751</c:v>
                </c:pt>
                <c:pt idx="12">
                  <c:v>0.26933801100515</c:v>
                </c:pt>
                <c:pt idx="13">
                  <c:v>0.279275158460362</c:v>
                </c:pt>
                <c:pt idx="14">
                  <c:v>0.30262713974909</c:v>
                </c:pt>
                <c:pt idx="15">
                  <c:v>0.314013911123371</c:v>
                </c:pt>
                <c:pt idx="16">
                  <c:v>0.324179014342988</c:v>
                </c:pt>
                <c:pt idx="17">
                  <c:v>0.346790485611977</c:v>
                </c:pt>
                <c:pt idx="18">
                  <c:v>0.376400749568745</c:v>
                </c:pt>
                <c:pt idx="19">
                  <c:v>0.401877010748871</c:v>
                </c:pt>
                <c:pt idx="20">
                  <c:v>0.468098156008591</c:v>
                </c:pt>
                <c:pt idx="21">
                  <c:v>0.488846480730421</c:v>
                </c:pt>
                <c:pt idx="22">
                  <c:v>0.496656683914404</c:v>
                </c:pt>
                <c:pt idx="23">
                  <c:v>0.51162460802321</c:v>
                </c:pt>
                <c:pt idx="24">
                  <c:v>0.529208564400976</c:v>
                </c:pt>
                <c:pt idx="25">
                  <c:v>0.563691082290615</c:v>
                </c:pt>
                <c:pt idx="26">
                  <c:v>0.623931936387629</c:v>
                </c:pt>
                <c:pt idx="27">
                  <c:v>0.702553798624772</c:v>
                </c:pt>
                <c:pt idx="28">
                  <c:v>0.747003422218082</c:v>
                </c:pt>
                <c:pt idx="29">
                  <c:v>0.77850056643672</c:v>
                </c:pt>
                <c:pt idx="30">
                  <c:v>0.840350245560562</c:v>
                </c:pt>
                <c:pt idx="31">
                  <c:v>0.881725530321056</c:v>
                </c:pt>
                <c:pt idx="32">
                  <c:v>0.924178658265776</c:v>
                </c:pt>
                <c:pt idx="33">
                  <c:v>1</c:v>
                </c:pt>
                <c:pt idx="34">
                  <c:v>1.06765555350869</c:v>
                </c:pt>
                <c:pt idx="35">
                  <c:v>1.15527041123931</c:v>
                </c:pt>
                <c:pt idx="36">
                  <c:v>1.24727930989547</c:v>
                </c:pt>
                <c:pt idx="37">
                  <c:v>1.31109185757519</c:v>
                </c:pt>
                <c:pt idx="38">
                  <c:v>1.40056147391274</c:v>
                </c:pt>
                <c:pt idx="39">
                  <c:v>1.48440650324258</c:v>
                </c:pt>
                <c:pt idx="40">
                  <c:v>1.5730135249479</c:v>
                </c:pt>
                <c:pt idx="41">
                  <c:v>1.67510137342225</c:v>
                </c:pt>
                <c:pt idx="42">
                  <c:v>1.78510450716897</c:v>
                </c:pt>
                <c:pt idx="43">
                  <c:v>1.91598529934537</c:v>
                </c:pt>
                <c:pt idx="44">
                  <c:v>2.1077251077643</c:v>
                </c:pt>
                <c:pt idx="45">
                  <c:v>2.35652931317776</c:v>
                </c:pt>
                <c:pt idx="46">
                  <c:v>2.64970056473192</c:v>
                </c:pt>
                <c:pt idx="47">
                  <c:v>2.98039211168757</c:v>
                </c:pt>
                <c:pt idx="48">
                  <c:v>3.37462935229856</c:v>
                </c:pt>
                <c:pt idx="49">
                  <c:v>3.89590590911363</c:v>
                </c:pt>
                <c:pt idx="50">
                  <c:v>4.50797506880618</c:v>
                </c:pt>
                <c:pt idx="51">
                  <c:v>5.19728977642048</c:v>
                </c:pt>
                <c:pt idx="52">
                  <c:v>5.93662296709934</c:v>
                </c:pt>
                <c:pt idx="53">
                  <c:v>6.77110993276755</c:v>
                </c:pt>
                <c:pt idx="54">
                  <c:v>7.68485899156325</c:v>
                </c:pt>
                <c:pt idx="55">
                  <c:v>8.70586727050637</c:v>
                </c:pt>
                <c:pt idx="56">
                  <c:v>9.81885448085637</c:v>
                </c:pt>
                <c:pt idx="57">
                  <c:v>11.3657504758389</c:v>
                </c:pt>
                <c:pt idx="58">
                  <c:v>13.3936024455062</c:v>
                </c:pt>
                <c:pt idx="59">
                  <c:v>15.8753882844511</c:v>
                </c:pt>
                <c:pt idx="60">
                  <c:v>19.2989934041669</c:v>
                </c:pt>
                <c:pt idx="61">
                  <c:v>23.6234489305023</c:v>
                </c:pt>
                <c:pt idx="62">
                  <c:v>28.8435675874829</c:v>
                </c:pt>
                <c:pt idx="63">
                  <c:v>34.7345268048654</c:v>
                </c:pt>
                <c:pt idx="64">
                  <c:v>40.9906626913526</c:v>
                </c:pt>
                <c:pt idx="65">
                  <c:v>47.3571615891304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Qinghai!$AE$15:$AE$93</c:f>
              <c:numCache>
                <c:formatCode>0.000</c:formatCode>
                <c:ptCount val="79"/>
                <c:pt idx="0">
                  <c:v>0.00395902772164597</c:v>
                </c:pt>
                <c:pt idx="1">
                  <c:v>0.00642179104700635</c:v>
                </c:pt>
                <c:pt idx="2">
                  <c:v>0.013118418506477</c:v>
                </c:pt>
                <c:pt idx="3">
                  <c:v>0.0241551972789602</c:v>
                </c:pt>
                <c:pt idx="4">
                  <c:v>0.0521820917458906</c:v>
                </c:pt>
                <c:pt idx="5">
                  <c:v>0.0852342109090217</c:v>
                </c:pt>
                <c:pt idx="6">
                  <c:v>0.106681999936687</c:v>
                </c:pt>
                <c:pt idx="7">
                  <c:v>0.150947441118179</c:v>
                </c:pt>
                <c:pt idx="8">
                  <c:v>0.215726490264004</c:v>
                </c:pt>
                <c:pt idx="9">
                  <c:v>0.251571315889135</c:v>
                </c:pt>
                <c:pt idx="10">
                  <c:v>0.259458859228181</c:v>
                </c:pt>
                <c:pt idx="11">
                  <c:v>0.263844907044148</c:v>
                </c:pt>
                <c:pt idx="12">
                  <c:v>0.269959938361854</c:v>
                </c:pt>
                <c:pt idx="13">
                  <c:v>0.280476704920654</c:v>
                </c:pt>
                <c:pt idx="14">
                  <c:v>0.299822748115202</c:v>
                </c:pt>
                <c:pt idx="15">
                  <c:v>0.319579973282719</c:v>
                </c:pt>
                <c:pt idx="16">
                  <c:v>0.332813663638553</c:v>
                </c:pt>
                <c:pt idx="17">
                  <c:v>0.350541321416562</c:v>
                </c:pt>
                <c:pt idx="18">
                  <c:v>0.376812510864825</c:v>
                </c:pt>
                <c:pt idx="19">
                  <c:v>0.404210664030431</c:v>
                </c:pt>
                <c:pt idx="20">
                  <c:v>0.448303938048182</c:v>
                </c:pt>
                <c:pt idx="21">
                  <c:v>0.490396422172643</c:v>
                </c:pt>
                <c:pt idx="22">
                  <c:v>0.506227914107097</c:v>
                </c:pt>
                <c:pt idx="23">
                  <c:v>0.519416104585525</c:v>
                </c:pt>
                <c:pt idx="24">
                  <c:v>0.536974195462388</c:v>
                </c:pt>
                <c:pt idx="25">
                  <c:v>0.563896116865261</c:v>
                </c:pt>
                <c:pt idx="26">
                  <c:v>0.611350364436367</c:v>
                </c:pt>
                <c:pt idx="27">
                  <c:v>0.679883373748085</c:v>
                </c:pt>
                <c:pt idx="28">
                  <c:v>0.742404564525625</c:v>
                </c:pt>
                <c:pt idx="29">
                  <c:v>0.784429336103233</c:v>
                </c:pt>
                <c:pt idx="30">
                  <c:v>0.834932469593872</c:v>
                </c:pt>
                <c:pt idx="31">
                  <c:v>0.89025675765051</c:v>
                </c:pt>
                <c:pt idx="32">
                  <c:v>0.937140479922865</c:v>
                </c:pt>
                <c:pt idx="33">
                  <c:v>1</c:v>
                </c:pt>
                <c:pt idx="34">
                  <c:v>1.074530723128</c:v>
                </c:pt>
                <c:pt idx="35">
                  <c:v>1.15498350615585</c:v>
                </c:pt>
                <c:pt idx="36">
                  <c:v>1.24692431659963</c:v>
                </c:pt>
                <c:pt idx="37">
                  <c:v>1.32909236042864</c:v>
                </c:pt>
                <c:pt idx="38">
                  <c:v>1.41093013272014</c:v>
                </c:pt>
                <c:pt idx="39">
                  <c:v>1.50217664269829</c:v>
                </c:pt>
                <c:pt idx="40">
                  <c:v>1.59351249188632</c:v>
                </c:pt>
                <c:pt idx="41">
                  <c:v>1.69522262304828</c:v>
                </c:pt>
                <c:pt idx="42">
                  <c:v>1.80846472910899</c:v>
                </c:pt>
                <c:pt idx="43">
                  <c:v>1.93319786471897</c:v>
                </c:pt>
                <c:pt idx="44">
                  <c:v>2.09597090919946</c:v>
                </c:pt>
                <c:pt idx="45">
                  <c:v>2.3186827857259</c:v>
                </c:pt>
                <c:pt idx="46">
                  <c:v>2.59159204831733</c:v>
                </c:pt>
                <c:pt idx="47">
                  <c:v>2.90552785857276</c:v>
                </c:pt>
                <c:pt idx="48">
                  <c:v>3.27408968570343</c:v>
                </c:pt>
                <c:pt idx="49">
                  <c:v>3.73692340964847</c:v>
                </c:pt>
                <c:pt idx="50">
                  <c:v>4.31401790442478</c:v>
                </c:pt>
                <c:pt idx="51">
                  <c:v>4.97174043545119</c:v>
                </c:pt>
                <c:pt idx="52">
                  <c:v>5.70658067496956</c:v>
                </c:pt>
                <c:pt idx="53">
                  <c:v>6.53043902194441</c:v>
                </c:pt>
                <c:pt idx="54">
                  <c:v>7.43087096782866</c:v>
                </c:pt>
                <c:pt idx="55">
                  <c:v>8.42627239201495</c:v>
                </c:pt>
                <c:pt idx="56">
                  <c:v>9.5703392552706</c:v>
                </c:pt>
                <c:pt idx="57">
                  <c:v>11.0221652467108</c:v>
                </c:pt>
                <c:pt idx="58">
                  <c:v>12.8843670559659</c:v>
                </c:pt>
                <c:pt idx="59">
                  <c:v>15.2321465384753</c:v>
                </c:pt>
                <c:pt idx="60">
                  <c:v>18.3053594702776</c:v>
                </c:pt>
                <c:pt idx="61">
                  <c:v>22.3901288943793</c:v>
                </c:pt>
                <c:pt idx="62">
                  <c:v>27.4335622969565</c:v>
                </c:pt>
                <c:pt idx="63">
                  <c:v>33.2160461038855</c:v>
                </c:pt>
                <c:pt idx="64">
                  <c:v>39.5635634544988</c:v>
                </c:pt>
                <c:pt idx="65">
                  <c:v>46.26129223113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Qinghai!$E$15:$E$93</c:f>
              <c:numCache>
                <c:formatCode>0.000</c:formatCode>
                <c:ptCount val="79"/>
                <c:pt idx="0">
                  <c:v>0.00558392092356704</c:v>
                </c:pt>
                <c:pt idx="1">
                  <c:v>0.0119685347455288</c:v>
                </c:pt>
                <c:pt idx="2">
                  <c:v>0.0227890292733029</c:v>
                </c:pt>
                <c:pt idx="3">
                  <c:v>0.0401173761164727</c:v>
                </c:pt>
                <c:pt idx="4">
                  <c:v>0.095490079576624</c:v>
                </c:pt>
                <c:pt idx="5">
                  <c:v>0.122497890190965</c:v>
                </c:pt>
                <c:pt idx="6">
                  <c:v>0.141503669492881</c:v>
                </c:pt>
                <c:pt idx="7">
                  <c:v>0.228125029593303</c:v>
                </c:pt>
                <c:pt idx="8">
                  <c:v>0.297566566619037</c:v>
                </c:pt>
                <c:pt idx="9">
                  <c:v>0.297132230655273</c:v>
                </c:pt>
                <c:pt idx="10">
                  <c:v>0.287599082881264</c:v>
                </c:pt>
                <c:pt idx="11">
                  <c:v>0.279656560572645</c:v>
                </c:pt>
                <c:pt idx="12">
                  <c:v>0.277269107676075</c:v>
                </c:pt>
                <c:pt idx="13">
                  <c:v>0.283500487251512</c:v>
                </c:pt>
                <c:pt idx="14">
                  <c:v>0.306859110149267</c:v>
                </c:pt>
                <c:pt idx="15">
                  <c:v>0.315028341172085</c:v>
                </c:pt>
                <c:pt idx="16">
                  <c:v>0.321983592827093</c:v>
                </c:pt>
                <c:pt idx="17">
                  <c:v>0.344765900521822</c:v>
                </c:pt>
                <c:pt idx="18">
                  <c:v>0.375900313591965</c:v>
                </c:pt>
                <c:pt idx="19">
                  <c:v>0.401207276398712</c:v>
                </c:pt>
                <c:pt idx="20">
                  <c:v>0.476775353686321</c:v>
                </c:pt>
                <c:pt idx="21">
                  <c:v>0.493395490428265</c:v>
                </c:pt>
                <c:pt idx="22">
                  <c:v>0.49398725721768</c:v>
                </c:pt>
                <c:pt idx="23">
                  <c:v>0.504282325306951</c:v>
                </c:pt>
                <c:pt idx="24">
                  <c:v>0.518217424106211</c:v>
                </c:pt>
                <c:pt idx="25">
                  <c:v>0.553449159011254</c:v>
                </c:pt>
                <c:pt idx="26">
                  <c:v>0.620145740900206</c:v>
                </c:pt>
                <c:pt idx="27">
                  <c:v>0.707936142692284</c:v>
                </c:pt>
                <c:pt idx="28">
                  <c:v>0.750882596995731</c:v>
                </c:pt>
                <c:pt idx="29">
                  <c:v>0.777325778233054</c:v>
                </c:pt>
                <c:pt idx="30">
                  <c:v>0.841897239525086</c:v>
                </c:pt>
                <c:pt idx="31">
                  <c:v>0.879851590123465</c:v>
                </c:pt>
                <c:pt idx="32">
                  <c:v>0.919165045066505</c:v>
                </c:pt>
                <c:pt idx="33">
                  <c:v>1</c:v>
                </c:pt>
                <c:pt idx="34">
                  <c:v>1.06904059788875</c:v>
                </c:pt>
                <c:pt idx="35">
                  <c:v>1.16189263127279</c:v>
                </c:pt>
                <c:pt idx="36">
                  <c:v>1.25834580547396</c:v>
                </c:pt>
                <c:pt idx="37">
                  <c:v>1.31790124949022</c:v>
                </c:pt>
                <c:pt idx="38">
                  <c:v>1.40917118232291</c:v>
                </c:pt>
                <c:pt idx="39">
                  <c:v>1.49203808305903</c:v>
                </c:pt>
                <c:pt idx="40">
                  <c:v>1.57988831377531</c:v>
                </c:pt>
                <c:pt idx="41">
                  <c:v>1.68335520745417</c:v>
                </c:pt>
                <c:pt idx="42">
                  <c:v>1.7952514683947</c:v>
                </c:pt>
                <c:pt idx="43">
                  <c:v>1.93124935930437</c:v>
                </c:pt>
                <c:pt idx="44">
                  <c:v>2.14026872598577</c:v>
                </c:pt>
                <c:pt idx="45">
                  <c:v>2.41528405149237</c:v>
                </c:pt>
                <c:pt idx="46">
                  <c:v>2.73823046778686</c:v>
                </c:pt>
                <c:pt idx="47">
                  <c:v>3.09891593707962</c:v>
                </c:pt>
                <c:pt idx="48">
                  <c:v>3.52939778555506</c:v>
                </c:pt>
                <c:pt idx="49">
                  <c:v>4.10679458430943</c:v>
                </c:pt>
                <c:pt idx="50">
                  <c:v>4.78065026965231</c:v>
                </c:pt>
                <c:pt idx="51">
                  <c:v>5.5330100241315</c:v>
                </c:pt>
                <c:pt idx="52">
                  <c:v>6.32853011084033</c:v>
                </c:pt>
                <c:pt idx="53">
                  <c:v>7.21964932341454</c:v>
                </c:pt>
                <c:pt idx="54">
                  <c:v>8.18866251909576</c:v>
                </c:pt>
                <c:pt idx="55">
                  <c:v>9.26861927570899</c:v>
                </c:pt>
                <c:pt idx="56">
                  <c:v>10.4373286010844</c:v>
                </c:pt>
                <c:pt idx="57">
                  <c:v>12.1240064134352</c:v>
                </c:pt>
                <c:pt idx="58">
                  <c:v>14.3631388214119</c:v>
                </c:pt>
                <c:pt idx="59">
                  <c:v>17.1061473930828</c:v>
                </c:pt>
                <c:pt idx="60">
                  <c:v>20.9476817893015</c:v>
                </c:pt>
                <c:pt idx="61">
                  <c:v>25.7961970166781</c:v>
                </c:pt>
                <c:pt idx="62">
                  <c:v>31.6104742497185</c:v>
                </c:pt>
                <c:pt idx="63">
                  <c:v>38.0966624879157</c:v>
                </c:pt>
                <c:pt idx="64">
                  <c:v>44.8589496221932</c:v>
                </c:pt>
                <c:pt idx="65">
                  <c:v>51.5798228602137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Qinghai!$AE$15:$AE$93</c:f>
              <c:numCache>
                <c:formatCode>0.000</c:formatCode>
                <c:ptCount val="79"/>
                <c:pt idx="0">
                  <c:v>0.00395902772164597</c:v>
                </c:pt>
                <c:pt idx="1">
                  <c:v>0.00642179104700635</c:v>
                </c:pt>
                <c:pt idx="2">
                  <c:v>0.013118418506477</c:v>
                </c:pt>
                <c:pt idx="3">
                  <c:v>0.0241551972789602</c:v>
                </c:pt>
                <c:pt idx="4">
                  <c:v>0.0521820917458906</c:v>
                </c:pt>
                <c:pt idx="5">
                  <c:v>0.0852342109090217</c:v>
                </c:pt>
                <c:pt idx="6">
                  <c:v>0.106681999936687</c:v>
                </c:pt>
                <c:pt idx="7">
                  <c:v>0.150947441118179</c:v>
                </c:pt>
                <c:pt idx="8">
                  <c:v>0.215726490264004</c:v>
                </c:pt>
                <c:pt idx="9">
                  <c:v>0.251571315889135</c:v>
                </c:pt>
                <c:pt idx="10">
                  <c:v>0.259458859228181</c:v>
                </c:pt>
                <c:pt idx="11">
                  <c:v>0.263844907044148</c:v>
                </c:pt>
                <c:pt idx="12">
                  <c:v>0.269959938361854</c:v>
                </c:pt>
                <c:pt idx="13">
                  <c:v>0.280476704920654</c:v>
                </c:pt>
                <c:pt idx="14">
                  <c:v>0.299822748115202</c:v>
                </c:pt>
                <c:pt idx="15">
                  <c:v>0.319579973282719</c:v>
                </c:pt>
                <c:pt idx="16">
                  <c:v>0.332813663638553</c:v>
                </c:pt>
                <c:pt idx="17">
                  <c:v>0.350541321416562</c:v>
                </c:pt>
                <c:pt idx="18">
                  <c:v>0.376812510864825</c:v>
                </c:pt>
                <c:pt idx="19">
                  <c:v>0.404210664030431</c:v>
                </c:pt>
                <c:pt idx="20">
                  <c:v>0.448303938048182</c:v>
                </c:pt>
                <c:pt idx="21">
                  <c:v>0.490396422172643</c:v>
                </c:pt>
                <c:pt idx="22">
                  <c:v>0.506227914107097</c:v>
                </c:pt>
                <c:pt idx="23">
                  <c:v>0.519416104585525</c:v>
                </c:pt>
                <c:pt idx="24">
                  <c:v>0.536974195462388</c:v>
                </c:pt>
                <c:pt idx="25">
                  <c:v>0.563896116865261</c:v>
                </c:pt>
                <c:pt idx="26">
                  <c:v>0.611350364436367</c:v>
                </c:pt>
                <c:pt idx="27">
                  <c:v>0.679883373748085</c:v>
                </c:pt>
                <c:pt idx="28">
                  <c:v>0.742404564525625</c:v>
                </c:pt>
                <c:pt idx="29">
                  <c:v>0.784429336103233</c:v>
                </c:pt>
                <c:pt idx="30">
                  <c:v>0.834932469593872</c:v>
                </c:pt>
                <c:pt idx="31">
                  <c:v>0.89025675765051</c:v>
                </c:pt>
                <c:pt idx="32">
                  <c:v>0.937140479922865</c:v>
                </c:pt>
                <c:pt idx="33">
                  <c:v>1</c:v>
                </c:pt>
                <c:pt idx="34">
                  <c:v>1.074530723128</c:v>
                </c:pt>
                <c:pt idx="35">
                  <c:v>1.15498350615585</c:v>
                </c:pt>
                <c:pt idx="36">
                  <c:v>1.24692431659963</c:v>
                </c:pt>
                <c:pt idx="37">
                  <c:v>1.32909236042864</c:v>
                </c:pt>
                <c:pt idx="38">
                  <c:v>1.41093013272014</c:v>
                </c:pt>
                <c:pt idx="39">
                  <c:v>1.50217664269829</c:v>
                </c:pt>
                <c:pt idx="40">
                  <c:v>1.59351249188632</c:v>
                </c:pt>
                <c:pt idx="41">
                  <c:v>1.69522262304828</c:v>
                </c:pt>
                <c:pt idx="42">
                  <c:v>1.80846472910899</c:v>
                </c:pt>
                <c:pt idx="43">
                  <c:v>1.93319786471897</c:v>
                </c:pt>
                <c:pt idx="44">
                  <c:v>2.09597090919946</c:v>
                </c:pt>
                <c:pt idx="45">
                  <c:v>2.3186827857259</c:v>
                </c:pt>
                <c:pt idx="46">
                  <c:v>2.59159204831733</c:v>
                </c:pt>
                <c:pt idx="47">
                  <c:v>2.90552785857276</c:v>
                </c:pt>
                <c:pt idx="48">
                  <c:v>3.27408968570343</c:v>
                </c:pt>
                <c:pt idx="49">
                  <c:v>3.73692340964847</c:v>
                </c:pt>
                <c:pt idx="50">
                  <c:v>4.31401790442478</c:v>
                </c:pt>
                <c:pt idx="51">
                  <c:v>4.97174043545119</c:v>
                </c:pt>
                <c:pt idx="52">
                  <c:v>5.70658067496956</c:v>
                </c:pt>
                <c:pt idx="53">
                  <c:v>6.53043902194441</c:v>
                </c:pt>
                <c:pt idx="54">
                  <c:v>7.43087096782866</c:v>
                </c:pt>
                <c:pt idx="55">
                  <c:v>8.42627239201495</c:v>
                </c:pt>
                <c:pt idx="56">
                  <c:v>9.5703392552706</c:v>
                </c:pt>
                <c:pt idx="57">
                  <c:v>11.0221652467108</c:v>
                </c:pt>
                <c:pt idx="58">
                  <c:v>12.8843670559659</c:v>
                </c:pt>
                <c:pt idx="59">
                  <c:v>15.2321465384753</c:v>
                </c:pt>
                <c:pt idx="60">
                  <c:v>18.3053594702776</c:v>
                </c:pt>
                <c:pt idx="61">
                  <c:v>22.3901288943793</c:v>
                </c:pt>
                <c:pt idx="62">
                  <c:v>27.4335622969565</c:v>
                </c:pt>
                <c:pt idx="63">
                  <c:v>33.2160461038855</c:v>
                </c:pt>
                <c:pt idx="64">
                  <c:v>39.5635634544988</c:v>
                </c:pt>
                <c:pt idx="65">
                  <c:v>46.26129223113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Qinghai!$D$15:$D$93</c:f>
              <c:numCache>
                <c:formatCode>0.000</c:formatCode>
                <c:ptCount val="79"/>
                <c:pt idx="1">
                  <c:v>2.14339259265213</c:v>
                </c:pt>
                <c:pt idx="2">
                  <c:v>1.90407846556291</c:v>
                </c:pt>
                <c:pt idx="3">
                  <c:v>1.76038108667796</c:v>
                </c:pt>
                <c:pt idx="4">
                  <c:v>2.38026732604316</c:v>
                </c:pt>
                <c:pt idx="5">
                  <c:v>1.2828336800439</c:v>
                </c:pt>
                <c:pt idx="6">
                  <c:v>1.15515189096145</c:v>
                </c:pt>
                <c:pt idx="7">
                  <c:v>1.6121492142985</c:v>
                </c:pt>
                <c:pt idx="8">
                  <c:v>1.30440121870684</c:v>
                </c:pt>
                <c:pt idx="9">
                  <c:v>0.998540373776867</c:v>
                </c:pt>
                <c:pt idx="10">
                  <c:v>0.967916143755308</c:v>
                </c:pt>
                <c:pt idx="11">
                  <c:v>0.972383353141991</c:v>
                </c:pt>
                <c:pt idx="12">
                  <c:v>0.991462911180479</c:v>
                </c:pt>
                <c:pt idx="13">
                  <c:v>1.02247412136053</c:v>
                </c:pt>
                <c:pt idx="14">
                  <c:v>1.08239358995187</c:v>
                </c:pt>
                <c:pt idx="15">
                  <c:v>1.02662209057063</c:v>
                </c:pt>
                <c:pt idx="16">
                  <c:v>1.02207817756691</c:v>
                </c:pt>
                <c:pt idx="17">
                  <c:v>1.07075611367243</c:v>
                </c:pt>
                <c:pt idx="18">
                  <c:v>1.09030595259861</c:v>
                </c:pt>
                <c:pt idx="19">
                  <c:v>1.06732360120938</c:v>
                </c:pt>
                <c:pt idx="20">
                  <c:v>1.1883517117783</c:v>
                </c:pt>
                <c:pt idx="21">
                  <c:v>1.03485947126554</c:v>
                </c:pt>
                <c:pt idx="22">
                  <c:v>1.00119937616151</c:v>
                </c:pt>
                <c:pt idx="23">
                  <c:v>1.02084075639371</c:v>
                </c:pt>
                <c:pt idx="24">
                  <c:v>1.02763352610222</c:v>
                </c:pt>
                <c:pt idx="25">
                  <c:v>1.06798639579865</c:v>
                </c:pt>
                <c:pt idx="26">
                  <c:v>1.1205107656286</c:v>
                </c:pt>
                <c:pt idx="27">
                  <c:v>1.14156414533242</c:v>
                </c:pt>
                <c:pt idx="28">
                  <c:v>1.06066430531449</c:v>
                </c:pt>
                <c:pt idx="29">
                  <c:v>1.03521613277911</c:v>
                </c:pt>
                <c:pt idx="30">
                  <c:v>1.08306872498016</c:v>
                </c:pt>
                <c:pt idx="31">
                  <c:v>1.04508192783693</c:v>
                </c:pt>
                <c:pt idx="32">
                  <c:v>1.04468191611442</c:v>
                </c:pt>
                <c:pt idx="33">
                  <c:v>1.08794389578604</c:v>
                </c:pt>
                <c:pt idx="34">
                  <c:v>1.06904059788875</c:v>
                </c:pt>
                <c:pt idx="35">
                  <c:v>1.08685547917209</c:v>
                </c:pt>
                <c:pt idx="36">
                  <c:v>1.08301384448537</c:v>
                </c:pt>
                <c:pt idx="37">
                  <c:v>1.04732836058036</c:v>
                </c:pt>
                <c:pt idx="38">
                  <c:v>1.06925399977274</c:v>
                </c:pt>
                <c:pt idx="39">
                  <c:v>1.05880541823139</c:v>
                </c:pt>
                <c:pt idx="40">
                  <c:v>1.05887934880065</c:v>
                </c:pt>
                <c:pt idx="41">
                  <c:v>1.0654900050698</c:v>
                </c:pt>
                <c:pt idx="42">
                  <c:v>1.06647216252698</c:v>
                </c:pt>
                <c:pt idx="43">
                  <c:v>1.0757542290336</c:v>
                </c:pt>
                <c:pt idx="44">
                  <c:v>1.10823012868555</c:v>
                </c:pt>
                <c:pt idx="45">
                  <c:v>1.12849569877256</c:v>
                </c:pt>
                <c:pt idx="46">
                  <c:v>1.13370949727215</c:v>
                </c:pt>
                <c:pt idx="47">
                  <c:v>1.1317221006544</c:v>
                </c:pt>
                <c:pt idx="48">
                  <c:v>1.13891369021165</c:v>
                </c:pt>
                <c:pt idx="49">
                  <c:v>1.16359640761308</c:v>
                </c:pt>
                <c:pt idx="50">
                  <c:v>1.16408312407868</c:v>
                </c:pt>
                <c:pt idx="51">
                  <c:v>1.15737602879156</c:v>
                </c:pt>
                <c:pt idx="52">
                  <c:v>1.14377709117447</c:v>
                </c:pt>
                <c:pt idx="53">
                  <c:v>1.14080982423514</c:v>
                </c:pt>
                <c:pt idx="54">
                  <c:v>1.13421887300517</c:v>
                </c:pt>
                <c:pt idx="55">
                  <c:v>1.13188438943415</c:v>
                </c:pt>
                <c:pt idx="56">
                  <c:v>1.12609314188127</c:v>
                </c:pt>
                <c:pt idx="57">
                  <c:v>1.16160052795267</c:v>
                </c:pt>
                <c:pt idx="58">
                  <c:v>1.18468584819416</c:v>
                </c:pt>
                <c:pt idx="59">
                  <c:v>1.19097556639791</c:v>
                </c:pt>
                <c:pt idx="60">
                  <c:v>1.22457040196977</c:v>
                </c:pt>
                <c:pt idx="61">
                  <c:v>1.23145831964341</c:v>
                </c:pt>
                <c:pt idx="62">
                  <c:v>1.2253928061288</c:v>
                </c:pt>
                <c:pt idx="63">
                  <c:v>1.20519110807883</c:v>
                </c:pt>
                <c:pt idx="64">
                  <c:v>1.17750340036801</c:v>
                </c:pt>
                <c:pt idx="65">
                  <c:v>1.14982234971225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Qinghai!$B$15:$B$93</c:f>
              <c:numCache>
                <c:formatCode>0.0</c:formatCode>
                <c:ptCount val="79"/>
                <c:pt idx="0">
                  <c:v>0.0616677926679177</c:v>
                </c:pt>
                <c:pt idx="1">
                  <c:v>0.132178290009622</c:v>
                </c:pt>
                <c:pt idx="2">
                  <c:v>0.25172486511032</c:v>
                </c:pt>
                <c:pt idx="3">
                  <c:v>0.443140361918482</c:v>
                </c:pt>
                <c:pt idx="4">
                  <c:v>1.05481037802592</c:v>
                </c:pt>
                <c:pt idx="5">
                  <c:v>1.35308718268531</c:v>
                </c:pt>
                <c:pt idx="6">
                  <c:v>1.56320807073501</c:v>
                </c:pt>
                <c:pt idx="7">
                  <c:v>2.52000110469255</c:v>
                </c:pt>
                <c:pt idx="8">
                  <c:v>3.28704222196941</c:v>
                </c:pt>
                <c:pt idx="9">
                  <c:v>3.28251785700779</c:v>
                </c:pt>
                <c:pt idx="10">
                  <c:v>3.17822887921563</c:v>
                </c:pt>
                <c:pt idx="11">
                  <c:v>3.09143534609014</c:v>
                </c:pt>
                <c:pt idx="12">
                  <c:v>3.06576733952339</c:v>
                </c:pt>
                <c:pt idx="13">
                  <c:v>3.13505408250839</c:v>
                </c:pt>
                <c:pt idx="14">
                  <c:v>3.39339271814397</c:v>
                </c:pt>
                <c:pt idx="15">
                  <c:v>3.48375817890526</c:v>
                </c:pt>
                <c:pt idx="16">
                  <c:v>3.56086076408083</c:v>
                </c:pt>
                <c:pt idx="17">
                  <c:v>3.81281757682466</c:v>
                </c:pt>
                <c:pt idx="18">
                  <c:v>4.15715347331892</c:v>
                </c:pt>
                <c:pt idx="19">
                  <c:v>4.43703463573355</c:v>
                </c:pt>
                <c:pt idx="20">
                  <c:v>5.27273110671361</c:v>
                </c:pt>
                <c:pt idx="21">
                  <c:v>5.45615016585574</c:v>
                </c:pt>
                <c:pt idx="22">
                  <c:v>5.4630631311605</c:v>
                </c:pt>
                <c:pt idx="23">
                  <c:v>5.57717645226386</c:v>
                </c:pt>
                <c:pt idx="24">
                  <c:v>5.73150852658581</c:v>
                </c:pt>
                <c:pt idx="25">
                  <c:v>6.12114833369797</c:v>
                </c:pt>
                <c:pt idx="26">
                  <c:v>6.85892122549933</c:v>
                </c:pt>
                <c:pt idx="27">
                  <c:v>7.83043314699783</c:v>
                </c:pt>
                <c:pt idx="28">
                  <c:v>8.30534106705904</c:v>
                </c:pt>
                <c:pt idx="29">
                  <c:v>8.59795807949733</c:v>
                </c:pt>
                <c:pt idx="30">
                  <c:v>9.31214690609312</c:v>
                </c:pt>
                <c:pt idx="31">
                  <c:v>9.73194542228694</c:v>
                </c:pt>
                <c:pt idx="32">
                  <c:v>10.1669179248197</c:v>
                </c:pt>
                <c:pt idx="33">
                  <c:v>11.0609836402405</c:v>
                </c:pt>
                <c:pt idx="34">
                  <c:v>11.8246832454242</c:v>
                </c:pt>
                <c:pt idx="35">
                  <c:v>12.8517698477355</c:v>
                </c:pt>
                <c:pt idx="36">
                  <c:v>13.9187323021425</c:v>
                </c:pt>
                <c:pt idx="37">
                  <c:v>14.5774828994128</c:v>
                </c:pt>
                <c:pt idx="38">
                  <c:v>15.5871036494664</c:v>
                </c:pt>
                <c:pt idx="39">
                  <c:v>16.5037756048249</c:v>
                </c:pt>
                <c:pt idx="40">
                  <c:v>17.4755148672794</c:v>
                </c:pt>
                <c:pt idx="41">
                  <c:v>18.6192955051571</c:v>
                </c:pt>
                <c:pt idx="42">
                  <c:v>19.8574882997793</c:v>
                </c:pt>
                <c:pt idx="43">
                  <c:v>21.363482740363</c:v>
                </c:pt>
                <c:pt idx="44">
                  <c:v>23.6808682262396</c:v>
                </c:pt>
                <c:pt idx="45">
                  <c:v>26.7361838745239</c:v>
                </c:pt>
                <c:pt idx="46">
                  <c:v>30.3353034365391</c:v>
                </c:pt>
                <c:pt idx="47">
                  <c:v>34.36594220591</c:v>
                </c:pt>
                <c:pt idx="48">
                  <c:v>39.1913229320694</c:v>
                </c:pt>
                <c:pt idx="49">
                  <c:v>45.68917766275</c:v>
                </c:pt>
                <c:pt idx="50">
                  <c:v>53.3122772538662</c:v>
                </c:pt>
                <c:pt idx="51">
                  <c:v>61.6960294098861</c:v>
                </c:pt>
                <c:pt idx="52">
                  <c:v>70.8524862870763</c:v>
                </c:pt>
                <c:pt idx="53">
                  <c:v>81.1308353035591</c:v>
                </c:pt>
                <c:pt idx="54">
                  <c:v>91.9036522898322</c:v>
                </c:pt>
                <c:pt idx="55">
                  <c:v>104.094239258982</c:v>
                </c:pt>
                <c:pt idx="56">
                  <c:v>117.450212782981</c:v>
                </c:pt>
                <c:pt idx="57">
                  <c:v>137.125190940167</c:v>
                </c:pt>
                <c:pt idx="58">
                  <c:v>162.627210601855</c:v>
                </c:pt>
                <c:pt idx="59">
                  <c:v>194.739701972633</c:v>
                </c:pt>
                <c:pt idx="60">
                  <c:v>239.315029762308</c:v>
                </c:pt>
                <c:pt idx="61">
                  <c:v>298.467876185547</c:v>
                </c:pt>
                <c:pt idx="62">
                  <c:v>366.649997173393</c:v>
                </c:pt>
                <c:pt idx="63">
                  <c:v>441.794165558028</c:v>
                </c:pt>
                <c:pt idx="64">
                  <c:v>519.364493436975</c:v>
                </c:pt>
                <c:pt idx="65">
                  <c:v>596.87686056497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Qinghai!$Z$15:$Z$93</c:f>
              <c:numCache>
                <c:formatCode>0.0</c:formatCode>
                <c:ptCount val="79"/>
                <c:pt idx="0">
                  <c:v>0.0609579170138309</c:v>
                </c:pt>
                <c:pt idx="1">
                  <c:v>0.135525374048721</c:v>
                </c:pt>
                <c:pt idx="2">
                  <c:v>0.262919469630815</c:v>
                </c:pt>
                <c:pt idx="3">
                  <c:v>0.468264793638151</c:v>
                </c:pt>
                <c:pt idx="4">
                  <c:v>1.10999919635737</c:v>
                </c:pt>
                <c:pt idx="5">
                  <c:v>1.45551406703929</c:v>
                </c:pt>
                <c:pt idx="6">
                  <c:v>1.7200699090871</c:v>
                </c:pt>
                <c:pt idx="7">
                  <c:v>2.75186500903916</c:v>
                </c:pt>
                <c:pt idx="8">
                  <c:v>3.62465412227471</c:v>
                </c:pt>
                <c:pt idx="9">
                  <c:v>3.73352308786751</c:v>
                </c:pt>
                <c:pt idx="10">
                  <c:v>3.73070009184277</c:v>
                </c:pt>
                <c:pt idx="11">
                  <c:v>3.7321580711995</c:v>
                </c:pt>
                <c:pt idx="12">
                  <c:v>3.7838332962214</c:v>
                </c:pt>
                <c:pt idx="13">
                  <c:v>3.92343672341746</c:v>
                </c:pt>
                <c:pt idx="14">
                  <c:v>4.25150034876049</c:v>
                </c:pt>
                <c:pt idx="15">
                  <c:v>4.4114690234443</c:v>
                </c:pt>
                <c:pt idx="16">
                  <c:v>4.55427491956853</c:v>
                </c:pt>
                <c:pt idx="17">
                  <c:v>4.87193538473964</c:v>
                </c:pt>
                <c:pt idx="18">
                  <c:v>5.28791938288159</c:v>
                </c:pt>
                <c:pt idx="19">
                  <c:v>5.64582625594731</c:v>
                </c:pt>
                <c:pt idx="20">
                  <c:v>6.57614341917478</c:v>
                </c:pt>
                <c:pt idx="21">
                  <c:v>6.8676292054932</c:v>
                </c:pt>
                <c:pt idx="22">
                  <c:v>6.97735195404815</c:v>
                </c:pt>
                <c:pt idx="23">
                  <c:v>7.18763096148143</c:v>
                </c:pt>
                <c:pt idx="24">
                  <c:v>7.43466166974719</c:v>
                </c:pt>
                <c:pt idx="25">
                  <c:v>7.91909421917249</c:v>
                </c:pt>
                <c:pt idx="26">
                  <c:v>8.76539641274122</c:v>
                </c:pt>
                <c:pt idx="27">
                  <c:v>9.86992680944838</c:v>
                </c:pt>
                <c:pt idx="28">
                  <c:v>10.4943836587776</c:v>
                </c:pt>
                <c:pt idx="29">
                  <c:v>10.9368757622338</c:v>
                </c:pt>
                <c:pt idx="30">
                  <c:v>11.8057797626607</c:v>
                </c:pt>
                <c:pt idx="31">
                  <c:v>12.3870463263111</c:v>
                </c:pt>
                <c:pt idx="32">
                  <c:v>12.9834551229993</c:v>
                </c:pt>
                <c:pt idx="33">
                  <c:v>14.04864200972</c:v>
                </c:pt>
                <c:pt idx="34">
                  <c:v>14.9991106609331</c:v>
                </c:pt>
                <c:pt idx="35">
                  <c:v>16.2299804319231</c:v>
                </c:pt>
                <c:pt idx="36">
                  <c:v>17.5225805108521</c:v>
                </c:pt>
                <c:pt idx="37">
                  <c:v>18.4190601489326</c:v>
                </c:pt>
                <c:pt idx="38">
                  <c:v>19.6759867596059</c:v>
                </c:pt>
                <c:pt idx="39">
                  <c:v>20.8538955609554</c:v>
                </c:pt>
                <c:pt idx="40">
                  <c:v>22.0987038884409</c:v>
                </c:pt>
                <c:pt idx="41">
                  <c:v>23.5314644992936</c:v>
                </c:pt>
                <c:pt idx="42">
                  <c:v>25.0787893101408</c:v>
                </c:pt>
                <c:pt idx="43">
                  <c:v>26.9193834256497</c:v>
                </c:pt>
                <c:pt idx="44">
                  <c:v>29.6175788062433</c:v>
                </c:pt>
                <c:pt idx="45">
                  <c:v>33.129942153547</c:v>
                </c:pt>
                <c:pt idx="46">
                  <c:v>37.284254930935</c:v>
                </c:pt>
                <c:pt idx="47">
                  <c:v>41.9815762263991</c:v>
                </c:pt>
                <c:pt idx="48">
                  <c:v>47.6028779605385</c:v>
                </c:pt>
                <c:pt idx="49">
                  <c:v>55.0688248102274</c:v>
                </c:pt>
                <c:pt idx="50">
                  <c:v>63.8795451523499</c:v>
                </c:pt>
                <c:pt idx="51">
                  <c:v>73.6866792238568</c:v>
                </c:pt>
                <c:pt idx="52">
                  <c:v>84.520294371123</c:v>
                </c:pt>
                <c:pt idx="53">
                  <c:v>96.75884486268</c:v>
                </c:pt>
                <c:pt idx="54">
                  <c:v>109.765963523629</c:v>
                </c:pt>
                <c:pt idx="55">
                  <c:v>124.469874730415</c:v>
                </c:pt>
                <c:pt idx="56">
                  <c:v>140.657953682553</c:v>
                </c:pt>
                <c:pt idx="57">
                  <c:v>163.63005440682</c:v>
                </c:pt>
                <c:pt idx="58">
                  <c:v>193.107720373393</c:v>
                </c:pt>
                <c:pt idx="59">
                  <c:v>230.092662976445</c:v>
                </c:pt>
                <c:pt idx="60">
                  <c:v>280.790023893044</c:v>
                </c:pt>
                <c:pt idx="61">
                  <c:v>347.865844787703</c:v>
                </c:pt>
                <c:pt idx="62">
                  <c:v>426.144666064647</c:v>
                </c:pt>
                <c:pt idx="63">
                  <c:v>513.623083652052</c:v>
                </c:pt>
                <c:pt idx="64">
                  <c:v>605.715673019364</c:v>
                </c:pt>
                <c:pt idx="65">
                  <c:v>699.762777542248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Qinghai!$AU$15:$AU$93</c:f>
              <c:numCache>
                <c:formatCode>0.0</c:formatCode>
                <c:ptCount val="79"/>
                <c:pt idx="0">
                  <c:v>0.059713489985904</c:v>
                </c:pt>
                <c:pt idx="1">
                  <c:v>0.130351725036718</c:v>
                </c:pt>
                <c:pt idx="2">
                  <c:v>0.249992206366324</c:v>
                </c:pt>
                <c:pt idx="3">
                  <c:v>0.441456184550947</c:v>
                </c:pt>
                <c:pt idx="4">
                  <c:v>1.05307786844287</c:v>
                </c:pt>
                <c:pt idx="5">
                  <c:v>1.35119882973404</c:v>
                </c:pt>
                <c:pt idx="6">
                  <c:v>1.56109934229994</c:v>
                </c:pt>
                <c:pt idx="7">
                  <c:v>2.51753745904575</c:v>
                </c:pt>
                <c:pt idx="8">
                  <c:v>3.28402949912999</c:v>
                </c:pt>
                <c:pt idx="9">
                  <c:v>3.27886251555011</c:v>
                </c:pt>
                <c:pt idx="10">
                  <c:v>3.1739278212211</c:v>
                </c:pt>
                <c:pt idx="11">
                  <c:v>3.08649229521939</c:v>
                </c:pt>
                <c:pt idx="12">
                  <c:v>3.06017599204585</c:v>
                </c:pt>
                <c:pt idx="13">
                  <c:v>3.12879009077907</c:v>
                </c:pt>
                <c:pt idx="14">
                  <c:v>3.38640033779378</c:v>
                </c:pt>
                <c:pt idx="15">
                  <c:v>3.47597782823518</c:v>
                </c:pt>
                <c:pt idx="16">
                  <c:v>3.5522501383242</c:v>
                </c:pt>
                <c:pt idx="17">
                  <c:v>3.8033156537484</c:v>
                </c:pt>
                <c:pt idx="18">
                  <c:v>4.14666940158757</c:v>
                </c:pt>
                <c:pt idx="19">
                  <c:v>4.42547256161324</c:v>
                </c:pt>
                <c:pt idx="20">
                  <c:v>5.259941725422</c:v>
                </c:pt>
                <c:pt idx="21">
                  <c:v>5.44199145522766</c:v>
                </c:pt>
                <c:pt idx="22">
                  <c:v>5.44747609104432</c:v>
                </c:pt>
                <c:pt idx="23">
                  <c:v>5.56010598187819</c:v>
                </c:pt>
                <c:pt idx="24">
                  <c:v>5.71288093793975</c:v>
                </c:pt>
                <c:pt idx="25">
                  <c:v>6.10085811495872</c:v>
                </c:pt>
                <c:pt idx="26">
                  <c:v>6.83679915277141</c:v>
                </c:pt>
                <c:pt idx="27">
                  <c:v>7.8062461883838</c:v>
                </c:pt>
                <c:pt idx="28">
                  <c:v>8.27887878422779</c:v>
                </c:pt>
                <c:pt idx="29">
                  <c:v>8.56907479740891</c:v>
                </c:pt>
                <c:pt idx="30">
                  <c:v>9.28066702677684</c:v>
                </c:pt>
                <c:pt idx="31">
                  <c:v>9.69768054229045</c:v>
                </c:pt>
                <c:pt idx="32">
                  <c:v>10.1297169992016</c:v>
                </c:pt>
                <c:pt idx="33">
                  <c:v>11.0206585016066</c:v>
                </c:pt>
                <c:pt idx="34">
                  <c:v>11.7810288728656</c:v>
                </c:pt>
                <c:pt idx="35">
                  <c:v>12.8046357548876</c:v>
                </c:pt>
                <c:pt idx="36">
                  <c:v>13.8680014218094</c:v>
                </c:pt>
                <c:pt idx="37">
                  <c:v>14.5230267466817</c:v>
                </c:pt>
                <c:pt idx="38">
                  <c:v>15.5288198377514</c:v>
                </c:pt>
                <c:pt idx="39">
                  <c:v>16.4416739950681</c:v>
                </c:pt>
                <c:pt idx="40">
                  <c:v>17.4095430643428</c:v>
                </c:pt>
                <c:pt idx="41">
                  <c:v>18.5491296460025</c:v>
                </c:pt>
                <c:pt idx="42">
                  <c:v>19.7826485306743</c:v>
                </c:pt>
                <c:pt idx="43">
                  <c:v>21.2834532705705</c:v>
                </c:pt>
                <c:pt idx="44">
                  <c:v>23.5950386383983</c:v>
                </c:pt>
                <c:pt idx="45">
                  <c:v>26.6438033765503</c:v>
                </c:pt>
                <c:pt idx="46">
                  <c:v>30.235486134756</c:v>
                </c:pt>
                <c:pt idx="47">
                  <c:v>34.2576384295198</c:v>
                </c:pt>
                <c:pt idx="48">
                  <c:v>39.07329423727</c:v>
                </c:pt>
                <c:pt idx="49">
                  <c:v>45.5599019308442</c:v>
                </c:pt>
                <c:pt idx="50">
                  <c:v>53.1698626623501</c:v>
                </c:pt>
                <c:pt idx="51">
                  <c:v>61.5384725479723</c:v>
                </c:pt>
                <c:pt idx="52">
                  <c:v>70.6774629478113</c:v>
                </c:pt>
                <c:pt idx="53">
                  <c:v>80.9353564845519</c:v>
                </c:pt>
                <c:pt idx="54">
                  <c:v>91.6846451155376</c:v>
                </c:pt>
                <c:pt idx="55">
                  <c:v>103.848486027043</c:v>
                </c:pt>
                <c:pt idx="56">
                  <c:v>117.173896618692</c:v>
                </c:pt>
                <c:pt idx="57">
                  <c:v>136.813279470181</c:v>
                </c:pt>
                <c:pt idx="58">
                  <c:v>162.273283522492</c:v>
                </c:pt>
                <c:pt idx="59">
                  <c:v>194.335406923084</c:v>
                </c:pt>
                <c:pt idx="60">
                  <c:v>238.848940600996</c:v>
                </c:pt>
                <c:pt idx="61">
                  <c:v>297.923352773828</c:v>
                </c:pt>
                <c:pt idx="62">
                  <c:v>366.006451067375</c:v>
                </c:pt>
                <c:pt idx="63">
                  <c:v>441.029909166781</c:v>
                </c:pt>
                <c:pt idx="64">
                  <c:v>518.456736382813</c:v>
                </c:pt>
                <c:pt idx="65">
                  <c:v>595.80188615816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Qinghai!$G$15:$G$93</c:f>
              <c:numCache>
                <c:formatCode>0.000</c:formatCode>
                <c:ptCount val="79"/>
                <c:pt idx="1">
                  <c:v>0.00960367111941263</c:v>
                </c:pt>
                <c:pt idx="2">
                  <c:v>0.0190415832794908</c:v>
                </c:pt>
                <c:pt idx="3">
                  <c:v>0.0344795481881072</c:v>
                </c:pt>
                <c:pt idx="4">
                  <c:v>0.0743908458861583</c:v>
                </c:pt>
                <c:pt idx="5">
                  <c:v>0.119469437348351</c:v>
                </c:pt>
                <c:pt idx="6">
                  <c:v>0.144262853714352</c:v>
                </c:pt>
                <c:pt idx="7">
                  <c:v>0.201842369173327</c:v>
                </c:pt>
                <c:pt idx="8">
                  <c:v>0.286945306368578</c:v>
                </c:pt>
                <c:pt idx="9">
                  <c:v>0.323655297038492</c:v>
                </c:pt>
                <c:pt idx="10">
                  <c:v>0.316115500509501</c:v>
                </c:pt>
                <c:pt idx="11">
                  <c:v>0.303922756562855</c:v>
                </c:pt>
                <c:pt idx="12">
                  <c:v>0.296362159318682</c:v>
                </c:pt>
                <c:pt idx="13">
                  <c:v>0.297096844020334</c:v>
                </c:pt>
                <c:pt idx="14">
                  <c:v>0.312217556707076</c:v>
                </c:pt>
                <c:pt idx="15">
                  <c:v>0.328386985698053</c:v>
                </c:pt>
                <c:pt idx="16">
                  <c:v>0.335443783871648</c:v>
                </c:pt>
                <c:pt idx="17">
                  <c:v>0.350632717665201</c:v>
                </c:pt>
                <c:pt idx="18">
                  <c:v>0.379173770302214</c:v>
                </c:pt>
                <c:pt idx="19">
                  <c:v>0.40897117123345</c:v>
                </c:pt>
                <c:pt idx="20">
                  <c:v>0.46307220490009</c:v>
                </c:pt>
                <c:pt idx="21">
                  <c:v>0.512092907280408</c:v>
                </c:pt>
                <c:pt idx="22">
                  <c:v>0.517838094226989</c:v>
                </c:pt>
                <c:pt idx="23">
                  <c:v>0.520747786601644</c:v>
                </c:pt>
                <c:pt idx="24">
                  <c:v>0.532570546548629</c:v>
                </c:pt>
                <c:pt idx="25">
                  <c:v>0.55777499484054</c:v>
                </c:pt>
                <c:pt idx="26">
                  <c:v>0.612071223225682</c:v>
                </c:pt>
                <c:pt idx="27">
                  <c:v>0.694913090602829</c:v>
                </c:pt>
                <c:pt idx="28">
                  <c:v>0.764048411378456</c:v>
                </c:pt>
                <c:pt idx="29">
                  <c:v>0.799079408484253</c:v>
                </c:pt>
                <c:pt idx="30">
                  <c:v>0.845863990395427</c:v>
                </c:pt>
                <c:pt idx="31">
                  <c:v>0.898796881959481</c:v>
                </c:pt>
                <c:pt idx="32">
                  <c:v>0.937467063100958</c:v>
                </c:pt>
                <c:pt idx="33">
                  <c:v>1</c:v>
                </c:pt>
                <c:pt idx="34">
                  <c:v>1.07849335667467</c:v>
                </c:pt>
                <c:pt idx="35">
                  <c:v>1.16323414370006</c:v>
                </c:pt>
                <c:pt idx="36">
                  <c:v>1.2624300740444</c:v>
                </c:pt>
                <c:pt idx="37">
                  <c:v>1.34347991509362</c:v>
                </c:pt>
                <c:pt idx="38">
                  <c:v>1.4216216862944</c:v>
                </c:pt>
                <c:pt idx="39">
                  <c:v>1.51189586223649</c:v>
                </c:pt>
                <c:pt idx="40">
                  <c:v>1.59996321947978</c:v>
                </c:pt>
                <c:pt idx="41">
                  <c:v>1.70085037461906</c:v>
                </c:pt>
                <c:pt idx="42">
                  <c:v>1.81572215664348</c:v>
                </c:pt>
                <c:pt idx="43">
                  <c:v>1.94544185342569</c:v>
                </c:pt>
                <c:pt idx="44">
                  <c:v>2.12822074241281</c:v>
                </c:pt>
                <c:pt idx="45">
                  <c:v>2.39161317820302</c:v>
                </c:pt>
                <c:pt idx="46">
                  <c:v>2.71809053781265</c:v>
                </c:pt>
                <c:pt idx="47">
                  <c:v>3.09113371313263</c:v>
                </c:pt>
                <c:pt idx="48">
                  <c:v>3.52646652084035</c:v>
                </c:pt>
                <c:pt idx="49">
                  <c:v>4.08334016928684</c:v>
                </c:pt>
                <c:pt idx="50">
                  <c:v>4.7818557464225</c:v>
                </c:pt>
                <c:pt idx="51">
                  <c:v>5.56549000140797</c:v>
                </c:pt>
                <c:pt idx="52">
                  <c:v>6.42774864349777</c:v>
                </c:pt>
                <c:pt idx="53">
                  <c:v>7.38550902203033</c:v>
                </c:pt>
                <c:pt idx="54">
                  <c:v>8.41123714712629</c:v>
                </c:pt>
                <c:pt idx="55">
                  <c:v>9.52748422980743</c:v>
                </c:pt>
                <c:pt idx="56">
                  <c:v>10.7951162456912</c:v>
                </c:pt>
                <c:pt idx="57">
                  <c:v>12.4606164993635</c:v>
                </c:pt>
                <c:pt idx="58">
                  <c:v>14.6848236256755</c:v>
                </c:pt>
                <c:pt idx="59">
                  <c:v>17.5195168519416</c:v>
                </c:pt>
                <c:pt idx="60">
                  <c:v>21.300201597299</c:v>
                </c:pt>
                <c:pt idx="61">
                  <c:v>26.4101723205704</c:v>
                </c:pt>
                <c:pt idx="62">
                  <c:v>32.6884323811386</c:v>
                </c:pt>
                <c:pt idx="63">
                  <c:v>39.7352186288348</c:v>
                </c:pt>
                <c:pt idx="64">
                  <c:v>47.256994970142</c:v>
                </c:pt>
                <c:pt idx="65">
                  <c:v>54.8205632543699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Qinghai!$AE$15:$AE$93</c:f>
              <c:numCache>
                <c:formatCode>0.000</c:formatCode>
                <c:ptCount val="79"/>
                <c:pt idx="0">
                  <c:v>0.00395902772164597</c:v>
                </c:pt>
                <c:pt idx="1">
                  <c:v>0.00642179104700635</c:v>
                </c:pt>
                <c:pt idx="2">
                  <c:v>0.013118418506477</c:v>
                </c:pt>
                <c:pt idx="3">
                  <c:v>0.0241551972789602</c:v>
                </c:pt>
                <c:pt idx="4">
                  <c:v>0.0521820917458906</c:v>
                </c:pt>
                <c:pt idx="5">
                  <c:v>0.0852342109090217</c:v>
                </c:pt>
                <c:pt idx="6">
                  <c:v>0.106681999936687</c:v>
                </c:pt>
                <c:pt idx="7">
                  <c:v>0.150947441118179</c:v>
                </c:pt>
                <c:pt idx="8">
                  <c:v>0.215726490264004</c:v>
                </c:pt>
                <c:pt idx="9">
                  <c:v>0.251571315889135</c:v>
                </c:pt>
                <c:pt idx="10">
                  <c:v>0.259458859228181</c:v>
                </c:pt>
                <c:pt idx="11">
                  <c:v>0.263844907044148</c:v>
                </c:pt>
                <c:pt idx="12">
                  <c:v>0.269959938361854</c:v>
                </c:pt>
                <c:pt idx="13">
                  <c:v>0.280476704920654</c:v>
                </c:pt>
                <c:pt idx="14">
                  <c:v>0.299822748115202</c:v>
                </c:pt>
                <c:pt idx="15">
                  <c:v>0.319579973282719</c:v>
                </c:pt>
                <c:pt idx="16">
                  <c:v>0.332813663638553</c:v>
                </c:pt>
                <c:pt idx="17">
                  <c:v>0.350541321416562</c:v>
                </c:pt>
                <c:pt idx="18">
                  <c:v>0.376812510864825</c:v>
                </c:pt>
                <c:pt idx="19">
                  <c:v>0.404210664030431</c:v>
                </c:pt>
                <c:pt idx="20">
                  <c:v>0.448303938048182</c:v>
                </c:pt>
                <c:pt idx="21">
                  <c:v>0.490396422172643</c:v>
                </c:pt>
                <c:pt idx="22">
                  <c:v>0.506227914107097</c:v>
                </c:pt>
                <c:pt idx="23">
                  <c:v>0.519416104585525</c:v>
                </c:pt>
                <c:pt idx="24">
                  <c:v>0.536974195462388</c:v>
                </c:pt>
                <c:pt idx="25">
                  <c:v>0.563896116865261</c:v>
                </c:pt>
                <c:pt idx="26">
                  <c:v>0.611350364436367</c:v>
                </c:pt>
                <c:pt idx="27">
                  <c:v>0.679883373748085</c:v>
                </c:pt>
                <c:pt idx="28">
                  <c:v>0.742404564525625</c:v>
                </c:pt>
                <c:pt idx="29">
                  <c:v>0.784429336103233</c:v>
                </c:pt>
                <c:pt idx="30">
                  <c:v>0.834932469593872</c:v>
                </c:pt>
                <c:pt idx="31">
                  <c:v>0.89025675765051</c:v>
                </c:pt>
                <c:pt idx="32">
                  <c:v>0.937140479922865</c:v>
                </c:pt>
                <c:pt idx="33">
                  <c:v>1</c:v>
                </c:pt>
                <c:pt idx="34">
                  <c:v>1.074530723128</c:v>
                </c:pt>
                <c:pt idx="35">
                  <c:v>1.15498350615585</c:v>
                </c:pt>
                <c:pt idx="36">
                  <c:v>1.24692431659963</c:v>
                </c:pt>
                <c:pt idx="37">
                  <c:v>1.32909236042864</c:v>
                </c:pt>
                <c:pt idx="38">
                  <c:v>1.41093013272014</c:v>
                </c:pt>
                <c:pt idx="39">
                  <c:v>1.50217664269829</c:v>
                </c:pt>
                <c:pt idx="40">
                  <c:v>1.59351249188632</c:v>
                </c:pt>
                <c:pt idx="41">
                  <c:v>1.69522262304828</c:v>
                </c:pt>
                <c:pt idx="42">
                  <c:v>1.80846472910899</c:v>
                </c:pt>
                <c:pt idx="43">
                  <c:v>1.93319786471897</c:v>
                </c:pt>
                <c:pt idx="44">
                  <c:v>2.09597090919946</c:v>
                </c:pt>
                <c:pt idx="45">
                  <c:v>2.3186827857259</c:v>
                </c:pt>
                <c:pt idx="46">
                  <c:v>2.59159204831733</c:v>
                </c:pt>
                <c:pt idx="47">
                  <c:v>2.90552785857276</c:v>
                </c:pt>
                <c:pt idx="48">
                  <c:v>3.27408968570343</c:v>
                </c:pt>
                <c:pt idx="49">
                  <c:v>3.73692340964847</c:v>
                </c:pt>
                <c:pt idx="50">
                  <c:v>4.31401790442478</c:v>
                </c:pt>
                <c:pt idx="51">
                  <c:v>4.97174043545119</c:v>
                </c:pt>
                <c:pt idx="52">
                  <c:v>5.70658067496956</c:v>
                </c:pt>
                <c:pt idx="53">
                  <c:v>6.53043902194441</c:v>
                </c:pt>
                <c:pt idx="54">
                  <c:v>7.43087096782866</c:v>
                </c:pt>
                <c:pt idx="55">
                  <c:v>8.42627239201495</c:v>
                </c:pt>
                <c:pt idx="56">
                  <c:v>9.5703392552706</c:v>
                </c:pt>
                <c:pt idx="57">
                  <c:v>11.0221652467108</c:v>
                </c:pt>
                <c:pt idx="58">
                  <c:v>12.8843670559659</c:v>
                </c:pt>
                <c:pt idx="59">
                  <c:v>15.2321465384753</c:v>
                </c:pt>
                <c:pt idx="60">
                  <c:v>18.3053594702776</c:v>
                </c:pt>
                <c:pt idx="61">
                  <c:v>22.3901288943793</c:v>
                </c:pt>
                <c:pt idx="62">
                  <c:v>27.4335622969565</c:v>
                </c:pt>
                <c:pt idx="63">
                  <c:v>33.2160461038855</c:v>
                </c:pt>
                <c:pt idx="64">
                  <c:v>39.5635634544988</c:v>
                </c:pt>
                <c:pt idx="65">
                  <c:v>46.26129223113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Qinghai!$E$15:$E$93</c:f>
              <c:numCache>
                <c:formatCode>0.000</c:formatCode>
                <c:ptCount val="79"/>
                <c:pt idx="0">
                  <c:v>0.00558392092356704</c:v>
                </c:pt>
                <c:pt idx="1">
                  <c:v>0.0119685347455288</c:v>
                </c:pt>
                <c:pt idx="2">
                  <c:v>0.0227890292733029</c:v>
                </c:pt>
                <c:pt idx="3">
                  <c:v>0.0401173761164727</c:v>
                </c:pt>
                <c:pt idx="4">
                  <c:v>0.095490079576624</c:v>
                </c:pt>
                <c:pt idx="5">
                  <c:v>0.122497890190965</c:v>
                </c:pt>
                <c:pt idx="6">
                  <c:v>0.141503669492881</c:v>
                </c:pt>
                <c:pt idx="7">
                  <c:v>0.228125029593303</c:v>
                </c:pt>
                <c:pt idx="8">
                  <c:v>0.297566566619037</c:v>
                </c:pt>
                <c:pt idx="9">
                  <c:v>0.297132230655273</c:v>
                </c:pt>
                <c:pt idx="10">
                  <c:v>0.287599082881264</c:v>
                </c:pt>
                <c:pt idx="11">
                  <c:v>0.279656560572645</c:v>
                </c:pt>
                <c:pt idx="12">
                  <c:v>0.277269107676075</c:v>
                </c:pt>
                <c:pt idx="13">
                  <c:v>0.283500487251512</c:v>
                </c:pt>
                <c:pt idx="14">
                  <c:v>0.306859110149267</c:v>
                </c:pt>
                <c:pt idx="15">
                  <c:v>0.315028341172085</c:v>
                </c:pt>
                <c:pt idx="16">
                  <c:v>0.321983592827093</c:v>
                </c:pt>
                <c:pt idx="17">
                  <c:v>0.344765900521822</c:v>
                </c:pt>
                <c:pt idx="18">
                  <c:v>0.375900313591965</c:v>
                </c:pt>
                <c:pt idx="19">
                  <c:v>0.401207276398712</c:v>
                </c:pt>
                <c:pt idx="20">
                  <c:v>0.476775353686321</c:v>
                </c:pt>
                <c:pt idx="21">
                  <c:v>0.493395490428265</c:v>
                </c:pt>
                <c:pt idx="22">
                  <c:v>0.49398725721768</c:v>
                </c:pt>
                <c:pt idx="23">
                  <c:v>0.504282325306951</c:v>
                </c:pt>
                <c:pt idx="24">
                  <c:v>0.518217424106211</c:v>
                </c:pt>
                <c:pt idx="25">
                  <c:v>0.553449159011254</c:v>
                </c:pt>
                <c:pt idx="26">
                  <c:v>0.620145740900206</c:v>
                </c:pt>
                <c:pt idx="27">
                  <c:v>0.707936142692284</c:v>
                </c:pt>
                <c:pt idx="28">
                  <c:v>0.750882596995731</c:v>
                </c:pt>
                <c:pt idx="29">
                  <c:v>0.777325778233054</c:v>
                </c:pt>
                <c:pt idx="30">
                  <c:v>0.841897239525086</c:v>
                </c:pt>
                <c:pt idx="31">
                  <c:v>0.879851590123465</c:v>
                </c:pt>
                <c:pt idx="32">
                  <c:v>0.919165045066505</c:v>
                </c:pt>
                <c:pt idx="33">
                  <c:v>1</c:v>
                </c:pt>
                <c:pt idx="34">
                  <c:v>1.06904059788875</c:v>
                </c:pt>
                <c:pt idx="35">
                  <c:v>1.16189263127279</c:v>
                </c:pt>
                <c:pt idx="36">
                  <c:v>1.25834580547396</c:v>
                </c:pt>
                <c:pt idx="37">
                  <c:v>1.31790124949022</c:v>
                </c:pt>
                <c:pt idx="38">
                  <c:v>1.40917118232291</c:v>
                </c:pt>
                <c:pt idx="39">
                  <c:v>1.49203808305903</c:v>
                </c:pt>
                <c:pt idx="40">
                  <c:v>1.57988831377531</c:v>
                </c:pt>
                <c:pt idx="41">
                  <c:v>1.68335520745417</c:v>
                </c:pt>
                <c:pt idx="42">
                  <c:v>1.7952514683947</c:v>
                </c:pt>
                <c:pt idx="43">
                  <c:v>1.93124935930437</c:v>
                </c:pt>
                <c:pt idx="44">
                  <c:v>2.14026872598577</c:v>
                </c:pt>
                <c:pt idx="45">
                  <c:v>2.41528405149237</c:v>
                </c:pt>
                <c:pt idx="46">
                  <c:v>2.73823046778686</c:v>
                </c:pt>
                <c:pt idx="47">
                  <c:v>3.09891593707962</c:v>
                </c:pt>
                <c:pt idx="48">
                  <c:v>3.52939778555506</c:v>
                </c:pt>
                <c:pt idx="49">
                  <c:v>4.10679458430943</c:v>
                </c:pt>
                <c:pt idx="50">
                  <c:v>4.78065026965231</c:v>
                </c:pt>
                <c:pt idx="51">
                  <c:v>5.5330100241315</c:v>
                </c:pt>
                <c:pt idx="52">
                  <c:v>6.32853011084033</c:v>
                </c:pt>
                <c:pt idx="53">
                  <c:v>7.21964932341454</c:v>
                </c:pt>
                <c:pt idx="54">
                  <c:v>8.18866251909576</c:v>
                </c:pt>
                <c:pt idx="55">
                  <c:v>9.26861927570899</c:v>
                </c:pt>
                <c:pt idx="56">
                  <c:v>10.4373286010844</c:v>
                </c:pt>
                <c:pt idx="57">
                  <c:v>12.1240064134352</c:v>
                </c:pt>
                <c:pt idx="58">
                  <c:v>14.3631388214119</c:v>
                </c:pt>
                <c:pt idx="59">
                  <c:v>17.1061473930828</c:v>
                </c:pt>
                <c:pt idx="60">
                  <c:v>20.9476817893015</c:v>
                </c:pt>
                <c:pt idx="61">
                  <c:v>25.7961970166781</c:v>
                </c:pt>
                <c:pt idx="62">
                  <c:v>31.6104742497185</c:v>
                </c:pt>
                <c:pt idx="63">
                  <c:v>38.0966624879157</c:v>
                </c:pt>
                <c:pt idx="64">
                  <c:v>44.8589496221932</c:v>
                </c:pt>
                <c:pt idx="65">
                  <c:v>51.5798228602137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Qinghai!$AX$15:$AX$93</c:f>
              <c:numCache>
                <c:formatCode>General</c:formatCode>
                <c:ptCount val="79"/>
                <c:pt idx="1" c:formatCode="0.000">
                  <c:v>0.0118279434044449</c:v>
                </c:pt>
                <c:pt idx="2" c:formatCode="0.000">
                  <c:v>0.0226839626987697</c:v>
                </c:pt>
                <c:pt idx="3" c:formatCode="0.000">
                  <c:v>0.0400571512570315</c:v>
                </c:pt>
                <c:pt idx="4" c:formatCode="0.000">
                  <c:v>0.0955548952260289</c:v>
                </c:pt>
                <c:pt idx="5" c:formatCode="0.000">
                  <c:v>0.12260599759416</c:v>
                </c:pt>
                <c:pt idx="6" c:formatCode="0.000">
                  <c:v>0.14165209293731</c:v>
                </c:pt>
                <c:pt idx="7" c:formatCode="0.000">
                  <c:v>0.228438024704126</c:v>
                </c:pt>
                <c:pt idx="8" c:formatCode="0.000">
                  <c:v>0.29798850029254</c:v>
                </c:pt>
                <c:pt idx="9" c:formatCode="0.000">
                  <c:v>0.297519655025342</c:v>
                </c:pt>
                <c:pt idx="10" c:formatCode="0.000">
                  <c:v>0.287998019424918</c:v>
                </c:pt>
                <c:pt idx="11" c:formatCode="0.000">
                  <c:v>0.280064235251408</c:v>
                </c:pt>
                <c:pt idx="12" c:formatCode="0.000">
                  <c:v>0.277676328651298</c:v>
                </c:pt>
                <c:pt idx="13" c:formatCode="0.000">
                  <c:v>0.283902281367573</c:v>
                </c:pt>
                <c:pt idx="14" c:formatCode="0.000">
                  <c:v>0.307277495015393</c:v>
                </c:pt>
                <c:pt idx="15" c:formatCode="0.000">
                  <c:v>0.315405638213763</c:v>
                </c:pt>
                <c:pt idx="16" c:formatCode="0.000">
                  <c:v>0.322326486916035</c:v>
                </c:pt>
                <c:pt idx="17" c:formatCode="0.000">
                  <c:v>0.345107840261446</c:v>
                </c:pt>
                <c:pt idx="18" c:formatCode="0.000">
                  <c:v>0.376263305952458</c:v>
                </c:pt>
                <c:pt idx="19" c:formatCode="0.000">
                  <c:v>0.40156153654231</c:v>
                </c:pt>
                <c:pt idx="20" c:formatCode="0.000">
                  <c:v>0.477280166575816</c:v>
                </c:pt>
                <c:pt idx="21" c:formatCode="0.000">
                  <c:v>0.493799118667393</c:v>
                </c:pt>
                <c:pt idx="22" c:formatCode="0.000">
                  <c:v>0.494296787279106</c:v>
                </c:pt>
                <c:pt idx="23" c:formatCode="0.000">
                  <c:v>0.504516674849113</c:v>
                </c:pt>
                <c:pt idx="24" c:formatCode="0.000">
                  <c:v>0.518379272627575</c:v>
                </c:pt>
                <c:pt idx="25" c:formatCode="0.000">
                  <c:v>0.553583809358517</c:v>
                </c:pt>
                <c:pt idx="26" c:formatCode="0.000">
                  <c:v>0.620362127342456</c:v>
                </c:pt>
                <c:pt idx="27" c:formatCode="0.000">
                  <c:v>0.708328471229354</c:v>
                </c:pt>
                <c:pt idx="28" c:formatCode="0.000">
                  <c:v>0.751214528879637</c:v>
                </c:pt>
                <c:pt idx="29" c:formatCode="0.000">
                  <c:v>0.777546531920909</c:v>
                </c:pt>
                <c:pt idx="30" c:formatCode="0.000">
                  <c:v>0.842115471178412</c:v>
                </c:pt>
                <c:pt idx="31" c:formatCode="0.000">
                  <c:v>0.879954726922777</c:v>
                </c:pt>
                <c:pt idx="32" c:formatCode="0.000">
                  <c:v>0.91915714453223</c:v>
                </c:pt>
                <c:pt idx="33" c:formatCode="0.000">
                  <c:v>1</c:v>
                </c:pt>
                <c:pt idx="34" c:formatCode="0.000">
                  <c:v>1.06899500344268</c:v>
                </c:pt>
                <c:pt idx="35" c:formatCode="0.000">
                  <c:v>1.1618757402764</c:v>
                </c:pt>
                <c:pt idx="36" c:formatCode="0.000">
                  <c:v>1.25836413675169</c:v>
                </c:pt>
                <c:pt idx="37" c:formatCode="0.000">
                  <c:v>1.31780026979009</c:v>
                </c:pt>
                <c:pt idx="38" c:formatCode="0.000">
                  <c:v>1.40906460675536</c:v>
                </c:pt>
                <c:pt idx="39" c:formatCode="0.000">
                  <c:v>1.49189578759483</c:v>
                </c:pt>
                <c:pt idx="40" c:formatCode="0.000">
                  <c:v>1.5797189488999</c:v>
                </c:pt>
                <c:pt idx="41" c:formatCode="0.000">
                  <c:v>1.68322391938309</c:v>
                </c:pt>
                <c:pt idx="42" c:formatCode="0.000">
                  <c:v>1.79499189143482</c:v>
                </c:pt>
                <c:pt idx="43" c:formatCode="0.000">
                  <c:v>1.93103547654715</c:v>
                </c:pt>
                <c:pt idx="44" c:formatCode="0.000">
                  <c:v>2.14043298696446</c:v>
                </c:pt>
                <c:pt idx="45" c:formatCode="0.000">
                  <c:v>2.41577687390275</c:v>
                </c:pt>
                <c:pt idx="46" c:formatCode="0.000">
                  <c:v>2.73910334680357</c:v>
                </c:pt>
                <c:pt idx="47" c:formatCode="0.000">
                  <c:v>3.10044220548481</c:v>
                </c:pt>
                <c:pt idx="48" c:formatCode="0.000">
                  <c:v>3.53159822932386</c:v>
                </c:pt>
                <c:pt idx="49" c:formatCode="0.000">
                  <c:v>4.11004325482902</c:v>
                </c:pt>
                <c:pt idx="50" c:formatCode="0.000">
                  <c:v>4.78543358445708</c:v>
                </c:pt>
                <c:pt idx="51" c:formatCode="0.000">
                  <c:v>5.5391333274918</c:v>
                </c:pt>
                <c:pt idx="52" c:formatCode="0.000">
                  <c:v>6.33480120853885</c:v>
                </c:pt>
                <c:pt idx="53" c:formatCode="0.000">
                  <c:v>7.22806542053439</c:v>
                </c:pt>
                <c:pt idx="54" c:formatCode="0.000">
                  <c:v>8.19802438362859</c:v>
                </c:pt>
                <c:pt idx="55" c:formatCode="0.000">
                  <c:v>9.2791941526426</c:v>
                </c:pt>
                <c:pt idx="56" c:formatCode="0.000">
                  <c:v>10.4492965650885</c:v>
                </c:pt>
                <c:pt idx="57" c:formatCode="0.000">
                  <c:v>12.1349593512494</c:v>
                </c:pt>
                <c:pt idx="58" c:formatCode="0.000">
                  <c:v>14.3771801910223</c:v>
                </c:pt>
                <c:pt idx="59" c:formatCode="0.000">
                  <c:v>17.1240942127431</c:v>
                </c:pt>
                <c:pt idx="60" c:formatCode="0.000">
                  <c:v>20.9720223694858</c:v>
                </c:pt>
                <c:pt idx="61" c:formatCode="0.000">
                  <c:v>25.8289226448205</c:v>
                </c:pt>
                <c:pt idx="62" c:formatCode="0.000">
                  <c:v>31.6583126662705</c:v>
                </c:pt>
                <c:pt idx="63" c:formatCode="0.000">
                  <c:v>38.1563516156355</c:v>
                </c:pt>
                <c:pt idx="64" c:formatCode="0.000">
                  <c:v>44.927756838135</c:v>
                </c:pt>
                <c:pt idx="65" c:formatCode="0.000">
                  <c:v>51.6577017934242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Qinghai!$G$15:$G$93</c:f>
              <c:numCache>
                <c:formatCode>0.000</c:formatCode>
                <c:ptCount val="79"/>
                <c:pt idx="1">
                  <c:v>0.00960367111941263</c:v>
                </c:pt>
                <c:pt idx="2">
                  <c:v>0.0190415832794908</c:v>
                </c:pt>
                <c:pt idx="3">
                  <c:v>0.0344795481881072</c:v>
                </c:pt>
                <c:pt idx="4">
                  <c:v>0.0743908458861583</c:v>
                </c:pt>
                <c:pt idx="5">
                  <c:v>0.119469437348351</c:v>
                </c:pt>
                <c:pt idx="6">
                  <c:v>0.144262853714352</c:v>
                </c:pt>
                <c:pt idx="7">
                  <c:v>0.201842369173327</c:v>
                </c:pt>
                <c:pt idx="8">
                  <c:v>0.286945306368578</c:v>
                </c:pt>
                <c:pt idx="9">
                  <c:v>0.323655297038492</c:v>
                </c:pt>
                <c:pt idx="10">
                  <c:v>0.316115500509501</c:v>
                </c:pt>
                <c:pt idx="11">
                  <c:v>0.303922756562855</c:v>
                </c:pt>
                <c:pt idx="12">
                  <c:v>0.296362159318682</c:v>
                </c:pt>
                <c:pt idx="13">
                  <c:v>0.297096844020334</c:v>
                </c:pt>
                <c:pt idx="14">
                  <c:v>0.312217556707076</c:v>
                </c:pt>
                <c:pt idx="15">
                  <c:v>0.328386985698053</c:v>
                </c:pt>
                <c:pt idx="16">
                  <c:v>0.335443783871648</c:v>
                </c:pt>
                <c:pt idx="17">
                  <c:v>0.350632717665201</c:v>
                </c:pt>
                <c:pt idx="18">
                  <c:v>0.379173770302214</c:v>
                </c:pt>
                <c:pt idx="19">
                  <c:v>0.40897117123345</c:v>
                </c:pt>
                <c:pt idx="20">
                  <c:v>0.46307220490009</c:v>
                </c:pt>
                <c:pt idx="21">
                  <c:v>0.512092907280408</c:v>
                </c:pt>
                <c:pt idx="22">
                  <c:v>0.517838094226989</c:v>
                </c:pt>
                <c:pt idx="23">
                  <c:v>0.520747786601644</c:v>
                </c:pt>
                <c:pt idx="24">
                  <c:v>0.532570546548629</c:v>
                </c:pt>
                <c:pt idx="25">
                  <c:v>0.55777499484054</c:v>
                </c:pt>
                <c:pt idx="26">
                  <c:v>0.612071223225682</c:v>
                </c:pt>
                <c:pt idx="27">
                  <c:v>0.694913090602829</c:v>
                </c:pt>
                <c:pt idx="28">
                  <c:v>0.764048411378456</c:v>
                </c:pt>
                <c:pt idx="29">
                  <c:v>0.799079408484253</c:v>
                </c:pt>
                <c:pt idx="30">
                  <c:v>0.845863990395427</c:v>
                </c:pt>
                <c:pt idx="31">
                  <c:v>0.898796881959481</c:v>
                </c:pt>
                <c:pt idx="32">
                  <c:v>0.937467063100958</c:v>
                </c:pt>
                <c:pt idx="33">
                  <c:v>1</c:v>
                </c:pt>
                <c:pt idx="34">
                  <c:v>1.07849335667467</c:v>
                </c:pt>
                <c:pt idx="35">
                  <c:v>1.16323414370006</c:v>
                </c:pt>
                <c:pt idx="36">
                  <c:v>1.2624300740444</c:v>
                </c:pt>
                <c:pt idx="37">
                  <c:v>1.34347991509362</c:v>
                </c:pt>
                <c:pt idx="38">
                  <c:v>1.4216216862944</c:v>
                </c:pt>
                <c:pt idx="39">
                  <c:v>1.51189586223649</c:v>
                </c:pt>
                <c:pt idx="40">
                  <c:v>1.59996321947978</c:v>
                </c:pt>
                <c:pt idx="41">
                  <c:v>1.70085037461906</c:v>
                </c:pt>
                <c:pt idx="42">
                  <c:v>1.81572215664348</c:v>
                </c:pt>
                <c:pt idx="43">
                  <c:v>1.94544185342569</c:v>
                </c:pt>
                <c:pt idx="44">
                  <c:v>2.12822074241281</c:v>
                </c:pt>
                <c:pt idx="45">
                  <c:v>2.39161317820302</c:v>
                </c:pt>
                <c:pt idx="46">
                  <c:v>2.71809053781265</c:v>
                </c:pt>
                <c:pt idx="47">
                  <c:v>3.09113371313263</c:v>
                </c:pt>
                <c:pt idx="48">
                  <c:v>3.52646652084035</c:v>
                </c:pt>
                <c:pt idx="49">
                  <c:v>4.08334016928684</c:v>
                </c:pt>
                <c:pt idx="50">
                  <c:v>4.7818557464225</c:v>
                </c:pt>
                <c:pt idx="51">
                  <c:v>5.56549000140797</c:v>
                </c:pt>
                <c:pt idx="52">
                  <c:v>6.42774864349777</c:v>
                </c:pt>
                <c:pt idx="53">
                  <c:v>7.38550902203033</c:v>
                </c:pt>
                <c:pt idx="54">
                  <c:v>8.41123714712629</c:v>
                </c:pt>
                <c:pt idx="55">
                  <c:v>9.52748422980743</c:v>
                </c:pt>
                <c:pt idx="56">
                  <c:v>10.7951162456912</c:v>
                </c:pt>
                <c:pt idx="57">
                  <c:v>12.4606164993635</c:v>
                </c:pt>
                <c:pt idx="58">
                  <c:v>14.6848236256755</c:v>
                </c:pt>
                <c:pt idx="59">
                  <c:v>17.5195168519416</c:v>
                </c:pt>
                <c:pt idx="60">
                  <c:v>21.300201597299</c:v>
                </c:pt>
                <c:pt idx="61">
                  <c:v>26.4101723205704</c:v>
                </c:pt>
                <c:pt idx="62">
                  <c:v>32.6884323811386</c:v>
                </c:pt>
                <c:pt idx="63">
                  <c:v>39.7352186288348</c:v>
                </c:pt>
                <c:pt idx="64">
                  <c:v>47.256994970142</c:v>
                </c:pt>
                <c:pt idx="65">
                  <c:v>54.8205632543699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Qinghai!$AE$15:$AE$93</c:f>
              <c:numCache>
                <c:formatCode>0.000</c:formatCode>
                <c:ptCount val="79"/>
                <c:pt idx="0">
                  <c:v>0.00395902772164597</c:v>
                </c:pt>
                <c:pt idx="1">
                  <c:v>0.00642179104700635</c:v>
                </c:pt>
                <c:pt idx="2">
                  <c:v>0.013118418506477</c:v>
                </c:pt>
                <c:pt idx="3">
                  <c:v>0.0241551972789602</c:v>
                </c:pt>
                <c:pt idx="4">
                  <c:v>0.0521820917458906</c:v>
                </c:pt>
                <c:pt idx="5">
                  <c:v>0.0852342109090217</c:v>
                </c:pt>
                <c:pt idx="6">
                  <c:v>0.106681999936687</c:v>
                </c:pt>
                <c:pt idx="7">
                  <c:v>0.150947441118179</c:v>
                </c:pt>
                <c:pt idx="8">
                  <c:v>0.215726490264004</c:v>
                </c:pt>
                <c:pt idx="9">
                  <c:v>0.251571315889135</c:v>
                </c:pt>
                <c:pt idx="10">
                  <c:v>0.259458859228181</c:v>
                </c:pt>
                <c:pt idx="11">
                  <c:v>0.263844907044148</c:v>
                </c:pt>
                <c:pt idx="12">
                  <c:v>0.269959938361854</c:v>
                </c:pt>
                <c:pt idx="13">
                  <c:v>0.280476704920654</c:v>
                </c:pt>
                <c:pt idx="14">
                  <c:v>0.299822748115202</c:v>
                </c:pt>
                <c:pt idx="15">
                  <c:v>0.319579973282719</c:v>
                </c:pt>
                <c:pt idx="16">
                  <c:v>0.332813663638553</c:v>
                </c:pt>
                <c:pt idx="17">
                  <c:v>0.350541321416562</c:v>
                </c:pt>
                <c:pt idx="18">
                  <c:v>0.376812510864825</c:v>
                </c:pt>
                <c:pt idx="19">
                  <c:v>0.404210664030431</c:v>
                </c:pt>
                <c:pt idx="20">
                  <c:v>0.448303938048182</c:v>
                </c:pt>
                <c:pt idx="21">
                  <c:v>0.490396422172643</c:v>
                </c:pt>
                <c:pt idx="22">
                  <c:v>0.506227914107097</c:v>
                </c:pt>
                <c:pt idx="23">
                  <c:v>0.519416104585525</c:v>
                </c:pt>
                <c:pt idx="24">
                  <c:v>0.536974195462388</c:v>
                </c:pt>
                <c:pt idx="25">
                  <c:v>0.563896116865261</c:v>
                </c:pt>
                <c:pt idx="26">
                  <c:v>0.611350364436367</c:v>
                </c:pt>
                <c:pt idx="27">
                  <c:v>0.679883373748085</c:v>
                </c:pt>
                <c:pt idx="28">
                  <c:v>0.742404564525625</c:v>
                </c:pt>
                <c:pt idx="29">
                  <c:v>0.784429336103233</c:v>
                </c:pt>
                <c:pt idx="30">
                  <c:v>0.834932469593872</c:v>
                </c:pt>
                <c:pt idx="31">
                  <c:v>0.89025675765051</c:v>
                </c:pt>
                <c:pt idx="32">
                  <c:v>0.937140479922865</c:v>
                </c:pt>
                <c:pt idx="33">
                  <c:v>1</c:v>
                </c:pt>
                <c:pt idx="34">
                  <c:v>1.074530723128</c:v>
                </c:pt>
                <c:pt idx="35">
                  <c:v>1.15498350615585</c:v>
                </c:pt>
                <c:pt idx="36">
                  <c:v>1.24692431659963</c:v>
                </c:pt>
                <c:pt idx="37">
                  <c:v>1.32909236042864</c:v>
                </c:pt>
                <c:pt idx="38">
                  <c:v>1.41093013272014</c:v>
                </c:pt>
                <c:pt idx="39">
                  <c:v>1.50217664269829</c:v>
                </c:pt>
                <c:pt idx="40">
                  <c:v>1.59351249188632</c:v>
                </c:pt>
                <c:pt idx="41">
                  <c:v>1.69522262304828</c:v>
                </c:pt>
                <c:pt idx="42">
                  <c:v>1.80846472910899</c:v>
                </c:pt>
                <c:pt idx="43">
                  <c:v>1.93319786471897</c:v>
                </c:pt>
                <c:pt idx="44">
                  <c:v>2.09597090919946</c:v>
                </c:pt>
                <c:pt idx="45">
                  <c:v>2.3186827857259</c:v>
                </c:pt>
                <c:pt idx="46">
                  <c:v>2.59159204831733</c:v>
                </c:pt>
                <c:pt idx="47">
                  <c:v>2.90552785857276</c:v>
                </c:pt>
                <c:pt idx="48">
                  <c:v>3.27408968570343</c:v>
                </c:pt>
                <c:pt idx="49">
                  <c:v>3.73692340964847</c:v>
                </c:pt>
                <c:pt idx="50">
                  <c:v>4.31401790442478</c:v>
                </c:pt>
                <c:pt idx="51">
                  <c:v>4.97174043545119</c:v>
                </c:pt>
                <c:pt idx="52">
                  <c:v>5.70658067496956</c:v>
                </c:pt>
                <c:pt idx="53">
                  <c:v>6.53043902194441</c:v>
                </c:pt>
                <c:pt idx="54">
                  <c:v>7.43087096782866</c:v>
                </c:pt>
                <c:pt idx="55">
                  <c:v>8.42627239201495</c:v>
                </c:pt>
                <c:pt idx="56">
                  <c:v>9.5703392552706</c:v>
                </c:pt>
                <c:pt idx="57">
                  <c:v>11.0221652467108</c:v>
                </c:pt>
                <c:pt idx="58">
                  <c:v>12.8843670559659</c:v>
                </c:pt>
                <c:pt idx="59">
                  <c:v>15.2321465384753</c:v>
                </c:pt>
                <c:pt idx="60">
                  <c:v>18.3053594702776</c:v>
                </c:pt>
                <c:pt idx="61">
                  <c:v>22.3901288943793</c:v>
                </c:pt>
                <c:pt idx="62">
                  <c:v>27.4335622969565</c:v>
                </c:pt>
                <c:pt idx="63">
                  <c:v>33.2160461038855</c:v>
                </c:pt>
                <c:pt idx="64">
                  <c:v>39.5635634544988</c:v>
                </c:pt>
                <c:pt idx="65">
                  <c:v>46.26129223113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Qinghai!$E$15:$E$93</c:f>
              <c:numCache>
                <c:formatCode>0.000</c:formatCode>
                <c:ptCount val="79"/>
                <c:pt idx="0">
                  <c:v>0.00558392092356704</c:v>
                </c:pt>
                <c:pt idx="1">
                  <c:v>0.0119685347455288</c:v>
                </c:pt>
                <c:pt idx="2">
                  <c:v>0.0227890292733029</c:v>
                </c:pt>
                <c:pt idx="3">
                  <c:v>0.0401173761164727</c:v>
                </c:pt>
                <c:pt idx="4">
                  <c:v>0.095490079576624</c:v>
                </c:pt>
                <c:pt idx="5">
                  <c:v>0.122497890190965</c:v>
                </c:pt>
                <c:pt idx="6">
                  <c:v>0.141503669492881</c:v>
                </c:pt>
                <c:pt idx="7">
                  <c:v>0.228125029593303</c:v>
                </c:pt>
                <c:pt idx="8">
                  <c:v>0.297566566619037</c:v>
                </c:pt>
                <c:pt idx="9">
                  <c:v>0.297132230655273</c:v>
                </c:pt>
                <c:pt idx="10">
                  <c:v>0.287599082881264</c:v>
                </c:pt>
                <c:pt idx="11">
                  <c:v>0.279656560572645</c:v>
                </c:pt>
                <c:pt idx="12">
                  <c:v>0.277269107676075</c:v>
                </c:pt>
                <c:pt idx="13">
                  <c:v>0.283500487251512</c:v>
                </c:pt>
                <c:pt idx="14">
                  <c:v>0.306859110149267</c:v>
                </c:pt>
                <c:pt idx="15">
                  <c:v>0.315028341172085</c:v>
                </c:pt>
                <c:pt idx="16">
                  <c:v>0.321983592827093</c:v>
                </c:pt>
                <c:pt idx="17">
                  <c:v>0.344765900521822</c:v>
                </c:pt>
                <c:pt idx="18">
                  <c:v>0.375900313591965</c:v>
                </c:pt>
                <c:pt idx="19">
                  <c:v>0.401207276398712</c:v>
                </c:pt>
                <c:pt idx="20">
                  <c:v>0.476775353686321</c:v>
                </c:pt>
                <c:pt idx="21">
                  <c:v>0.493395490428265</c:v>
                </c:pt>
                <c:pt idx="22">
                  <c:v>0.49398725721768</c:v>
                </c:pt>
                <c:pt idx="23">
                  <c:v>0.504282325306951</c:v>
                </c:pt>
                <c:pt idx="24">
                  <c:v>0.518217424106211</c:v>
                </c:pt>
                <c:pt idx="25">
                  <c:v>0.553449159011254</c:v>
                </c:pt>
                <c:pt idx="26">
                  <c:v>0.620145740900206</c:v>
                </c:pt>
                <c:pt idx="27">
                  <c:v>0.707936142692284</c:v>
                </c:pt>
                <c:pt idx="28">
                  <c:v>0.750882596995731</c:v>
                </c:pt>
                <c:pt idx="29">
                  <c:v>0.777325778233054</c:v>
                </c:pt>
                <c:pt idx="30">
                  <c:v>0.841897239525086</c:v>
                </c:pt>
                <c:pt idx="31">
                  <c:v>0.879851590123465</c:v>
                </c:pt>
                <c:pt idx="32">
                  <c:v>0.919165045066505</c:v>
                </c:pt>
                <c:pt idx="33">
                  <c:v>1</c:v>
                </c:pt>
                <c:pt idx="34">
                  <c:v>1.06904059788875</c:v>
                </c:pt>
                <c:pt idx="35">
                  <c:v>1.16189263127279</c:v>
                </c:pt>
                <c:pt idx="36">
                  <c:v>1.25834580547396</c:v>
                </c:pt>
                <c:pt idx="37">
                  <c:v>1.31790124949022</c:v>
                </c:pt>
                <c:pt idx="38">
                  <c:v>1.40917118232291</c:v>
                </c:pt>
                <c:pt idx="39">
                  <c:v>1.49203808305903</c:v>
                </c:pt>
                <c:pt idx="40">
                  <c:v>1.57988831377531</c:v>
                </c:pt>
                <c:pt idx="41">
                  <c:v>1.68335520745417</c:v>
                </c:pt>
                <c:pt idx="42">
                  <c:v>1.7952514683947</c:v>
                </c:pt>
                <c:pt idx="43">
                  <c:v>1.93124935930437</c:v>
                </c:pt>
                <c:pt idx="44">
                  <c:v>2.14026872598577</c:v>
                </c:pt>
                <c:pt idx="45">
                  <c:v>2.41528405149237</c:v>
                </c:pt>
                <c:pt idx="46">
                  <c:v>2.73823046778686</c:v>
                </c:pt>
                <c:pt idx="47">
                  <c:v>3.09891593707962</c:v>
                </c:pt>
                <c:pt idx="48">
                  <c:v>3.52939778555506</c:v>
                </c:pt>
                <c:pt idx="49">
                  <c:v>4.10679458430943</c:v>
                </c:pt>
                <c:pt idx="50">
                  <c:v>4.78065026965231</c:v>
                </c:pt>
                <c:pt idx="51">
                  <c:v>5.5330100241315</c:v>
                </c:pt>
                <c:pt idx="52">
                  <c:v>6.32853011084033</c:v>
                </c:pt>
                <c:pt idx="53">
                  <c:v>7.21964932341454</c:v>
                </c:pt>
                <c:pt idx="54">
                  <c:v>8.18866251909576</c:v>
                </c:pt>
                <c:pt idx="55">
                  <c:v>9.26861927570899</c:v>
                </c:pt>
                <c:pt idx="56">
                  <c:v>10.4373286010844</c:v>
                </c:pt>
                <c:pt idx="57">
                  <c:v>12.1240064134352</c:v>
                </c:pt>
                <c:pt idx="58">
                  <c:v>14.3631388214119</c:v>
                </c:pt>
                <c:pt idx="59">
                  <c:v>17.1061473930828</c:v>
                </c:pt>
                <c:pt idx="60">
                  <c:v>20.9476817893015</c:v>
                </c:pt>
                <c:pt idx="61">
                  <c:v>25.7961970166781</c:v>
                </c:pt>
                <c:pt idx="62">
                  <c:v>31.6104742497185</c:v>
                </c:pt>
                <c:pt idx="63">
                  <c:v>38.0966624879157</c:v>
                </c:pt>
                <c:pt idx="64">
                  <c:v>44.8589496221932</c:v>
                </c:pt>
                <c:pt idx="65">
                  <c:v>51.5798228602137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Qinghai!$A$15:$A$93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Qinghai!$AX$15:$AX$93</c:f>
              <c:numCache>
                <c:formatCode>General</c:formatCode>
                <c:ptCount val="79"/>
                <c:pt idx="1" c:formatCode="0.000">
                  <c:v>0.0118279434044449</c:v>
                </c:pt>
                <c:pt idx="2" c:formatCode="0.000">
                  <c:v>0.0226839626987697</c:v>
                </c:pt>
                <c:pt idx="3" c:formatCode="0.000">
                  <c:v>0.0400571512570315</c:v>
                </c:pt>
                <c:pt idx="4" c:formatCode="0.000">
                  <c:v>0.0955548952260289</c:v>
                </c:pt>
                <c:pt idx="5" c:formatCode="0.000">
                  <c:v>0.12260599759416</c:v>
                </c:pt>
                <c:pt idx="6" c:formatCode="0.000">
                  <c:v>0.14165209293731</c:v>
                </c:pt>
                <c:pt idx="7" c:formatCode="0.000">
                  <c:v>0.228438024704126</c:v>
                </c:pt>
                <c:pt idx="8" c:formatCode="0.000">
                  <c:v>0.29798850029254</c:v>
                </c:pt>
                <c:pt idx="9" c:formatCode="0.000">
                  <c:v>0.297519655025342</c:v>
                </c:pt>
                <c:pt idx="10" c:formatCode="0.000">
                  <c:v>0.287998019424918</c:v>
                </c:pt>
                <c:pt idx="11" c:formatCode="0.000">
                  <c:v>0.280064235251408</c:v>
                </c:pt>
                <c:pt idx="12" c:formatCode="0.000">
                  <c:v>0.277676328651298</c:v>
                </c:pt>
                <c:pt idx="13" c:formatCode="0.000">
                  <c:v>0.283902281367573</c:v>
                </c:pt>
                <c:pt idx="14" c:formatCode="0.000">
                  <c:v>0.307277495015393</c:v>
                </c:pt>
                <c:pt idx="15" c:formatCode="0.000">
                  <c:v>0.315405638213763</c:v>
                </c:pt>
                <c:pt idx="16" c:formatCode="0.000">
                  <c:v>0.322326486916035</c:v>
                </c:pt>
                <c:pt idx="17" c:formatCode="0.000">
                  <c:v>0.345107840261446</c:v>
                </c:pt>
                <c:pt idx="18" c:formatCode="0.000">
                  <c:v>0.376263305952458</c:v>
                </c:pt>
                <c:pt idx="19" c:formatCode="0.000">
                  <c:v>0.40156153654231</c:v>
                </c:pt>
                <c:pt idx="20" c:formatCode="0.000">
                  <c:v>0.477280166575816</c:v>
                </c:pt>
                <c:pt idx="21" c:formatCode="0.000">
                  <c:v>0.493799118667393</c:v>
                </c:pt>
                <c:pt idx="22" c:formatCode="0.000">
                  <c:v>0.494296787279106</c:v>
                </c:pt>
                <c:pt idx="23" c:formatCode="0.000">
                  <c:v>0.504516674849113</c:v>
                </c:pt>
                <c:pt idx="24" c:formatCode="0.000">
                  <c:v>0.518379272627575</c:v>
                </c:pt>
                <c:pt idx="25" c:formatCode="0.000">
                  <c:v>0.553583809358517</c:v>
                </c:pt>
                <c:pt idx="26" c:formatCode="0.000">
                  <c:v>0.620362127342456</c:v>
                </c:pt>
                <c:pt idx="27" c:formatCode="0.000">
                  <c:v>0.708328471229354</c:v>
                </c:pt>
                <c:pt idx="28" c:formatCode="0.000">
                  <c:v>0.751214528879637</c:v>
                </c:pt>
                <c:pt idx="29" c:formatCode="0.000">
                  <c:v>0.777546531920909</c:v>
                </c:pt>
                <c:pt idx="30" c:formatCode="0.000">
                  <c:v>0.842115471178412</c:v>
                </c:pt>
                <c:pt idx="31" c:formatCode="0.000">
                  <c:v>0.879954726922777</c:v>
                </c:pt>
                <c:pt idx="32" c:formatCode="0.000">
                  <c:v>0.91915714453223</c:v>
                </c:pt>
                <c:pt idx="33" c:formatCode="0.000">
                  <c:v>1</c:v>
                </c:pt>
                <c:pt idx="34" c:formatCode="0.000">
                  <c:v>1.06899500344268</c:v>
                </c:pt>
                <c:pt idx="35" c:formatCode="0.000">
                  <c:v>1.1618757402764</c:v>
                </c:pt>
                <c:pt idx="36" c:formatCode="0.000">
                  <c:v>1.25836413675169</c:v>
                </c:pt>
                <c:pt idx="37" c:formatCode="0.000">
                  <c:v>1.31780026979009</c:v>
                </c:pt>
                <c:pt idx="38" c:formatCode="0.000">
                  <c:v>1.40906460675536</c:v>
                </c:pt>
                <c:pt idx="39" c:formatCode="0.000">
                  <c:v>1.49189578759483</c:v>
                </c:pt>
                <c:pt idx="40" c:formatCode="0.000">
                  <c:v>1.5797189488999</c:v>
                </c:pt>
                <c:pt idx="41" c:formatCode="0.000">
                  <c:v>1.68322391938309</c:v>
                </c:pt>
                <c:pt idx="42" c:formatCode="0.000">
                  <c:v>1.79499189143482</c:v>
                </c:pt>
                <c:pt idx="43" c:formatCode="0.000">
                  <c:v>1.93103547654715</c:v>
                </c:pt>
                <c:pt idx="44" c:formatCode="0.000">
                  <c:v>2.14043298696446</c:v>
                </c:pt>
                <c:pt idx="45" c:formatCode="0.000">
                  <c:v>2.41577687390275</c:v>
                </c:pt>
                <c:pt idx="46" c:formatCode="0.000">
                  <c:v>2.73910334680357</c:v>
                </c:pt>
                <c:pt idx="47" c:formatCode="0.000">
                  <c:v>3.10044220548481</c:v>
                </c:pt>
                <c:pt idx="48" c:formatCode="0.000">
                  <c:v>3.53159822932386</c:v>
                </c:pt>
                <c:pt idx="49" c:formatCode="0.000">
                  <c:v>4.11004325482902</c:v>
                </c:pt>
                <c:pt idx="50" c:formatCode="0.000">
                  <c:v>4.78543358445708</c:v>
                </c:pt>
                <c:pt idx="51" c:formatCode="0.000">
                  <c:v>5.5391333274918</c:v>
                </c:pt>
                <c:pt idx="52" c:formatCode="0.000">
                  <c:v>6.33480120853885</c:v>
                </c:pt>
                <c:pt idx="53" c:formatCode="0.000">
                  <c:v>7.22806542053439</c:v>
                </c:pt>
                <c:pt idx="54" c:formatCode="0.000">
                  <c:v>8.19802438362859</c:v>
                </c:pt>
                <c:pt idx="55" c:formatCode="0.000">
                  <c:v>9.2791941526426</c:v>
                </c:pt>
                <c:pt idx="56" c:formatCode="0.000">
                  <c:v>10.4492965650885</c:v>
                </c:pt>
                <c:pt idx="57" c:formatCode="0.000">
                  <c:v>12.1349593512494</c:v>
                </c:pt>
                <c:pt idx="58" c:formatCode="0.000">
                  <c:v>14.3771801910223</c:v>
                </c:pt>
                <c:pt idx="59" c:formatCode="0.000">
                  <c:v>17.1240942127431</c:v>
                </c:pt>
                <c:pt idx="60" c:formatCode="0.000">
                  <c:v>20.9720223694858</c:v>
                </c:pt>
                <c:pt idx="61" c:formatCode="0.000">
                  <c:v>25.8289226448205</c:v>
                </c:pt>
                <c:pt idx="62" c:formatCode="0.000">
                  <c:v>31.6583126662705</c:v>
                </c:pt>
                <c:pt idx="63" c:formatCode="0.000">
                  <c:v>38.1563516156355</c:v>
                </c:pt>
                <c:pt idx="64" c:formatCode="0.000">
                  <c:v>44.927756838135</c:v>
                </c:pt>
                <c:pt idx="65" c:formatCode="0.000">
                  <c:v>51.6577017934242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Qinghai!$G$48:$G$78</c:f>
              <c:numCache>
                <c:formatCode>0.000</c:formatCode>
                <c:ptCount val="31"/>
                <c:pt idx="0">
                  <c:v>1</c:v>
                </c:pt>
                <c:pt idx="1">
                  <c:v>1.07849335667467</c:v>
                </c:pt>
                <c:pt idx="2">
                  <c:v>1.16323414370006</c:v>
                </c:pt>
                <c:pt idx="3">
                  <c:v>1.2624300740444</c:v>
                </c:pt>
                <c:pt idx="4">
                  <c:v>1.34347991509362</c:v>
                </c:pt>
                <c:pt idx="5">
                  <c:v>1.4216216862944</c:v>
                </c:pt>
                <c:pt idx="6">
                  <c:v>1.51189586223649</c:v>
                </c:pt>
                <c:pt idx="7">
                  <c:v>1.59996321947978</c:v>
                </c:pt>
                <c:pt idx="8">
                  <c:v>1.70085037461906</c:v>
                </c:pt>
                <c:pt idx="9">
                  <c:v>1.81572215664348</c:v>
                </c:pt>
                <c:pt idx="10">
                  <c:v>1.94544185342569</c:v>
                </c:pt>
                <c:pt idx="11">
                  <c:v>2.12822074241281</c:v>
                </c:pt>
                <c:pt idx="12">
                  <c:v>2.39161317820302</c:v>
                </c:pt>
                <c:pt idx="13">
                  <c:v>2.71809053781265</c:v>
                </c:pt>
                <c:pt idx="14">
                  <c:v>3.09113371313263</c:v>
                </c:pt>
                <c:pt idx="15">
                  <c:v>3.52646652084035</c:v>
                </c:pt>
                <c:pt idx="16">
                  <c:v>4.08334016928684</c:v>
                </c:pt>
                <c:pt idx="17">
                  <c:v>4.7818557464225</c:v>
                </c:pt>
                <c:pt idx="18">
                  <c:v>5.56549000140797</c:v>
                </c:pt>
                <c:pt idx="19">
                  <c:v>6.42774864349777</c:v>
                </c:pt>
                <c:pt idx="20">
                  <c:v>7.38550902203033</c:v>
                </c:pt>
                <c:pt idx="21">
                  <c:v>8.41123714712629</c:v>
                </c:pt>
                <c:pt idx="22">
                  <c:v>9.52748422980743</c:v>
                </c:pt>
                <c:pt idx="23">
                  <c:v>10.7951162456912</c:v>
                </c:pt>
                <c:pt idx="24">
                  <c:v>12.4606164993635</c:v>
                </c:pt>
                <c:pt idx="25">
                  <c:v>14.6848236256755</c:v>
                </c:pt>
                <c:pt idx="26">
                  <c:v>17.5195168519416</c:v>
                </c:pt>
                <c:pt idx="27">
                  <c:v>21.300201597299</c:v>
                </c:pt>
                <c:pt idx="28">
                  <c:v>26.4101723205704</c:v>
                </c:pt>
                <c:pt idx="29">
                  <c:v>32.6884323811386</c:v>
                </c:pt>
                <c:pt idx="30">
                  <c:v>39.7352186288348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Qinghai!$AE$48:$AE$78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1.074530723128</c:v>
                </c:pt>
                <c:pt idx="2">
                  <c:v>1.15498350615585</c:v>
                </c:pt>
                <c:pt idx="3">
                  <c:v>1.24692431659963</c:v>
                </c:pt>
                <c:pt idx="4">
                  <c:v>1.32909236042864</c:v>
                </c:pt>
                <c:pt idx="5">
                  <c:v>1.41093013272014</c:v>
                </c:pt>
                <c:pt idx="6">
                  <c:v>1.50217664269829</c:v>
                </c:pt>
                <c:pt idx="7">
                  <c:v>1.59351249188632</c:v>
                </c:pt>
                <c:pt idx="8">
                  <c:v>1.69522262304828</c:v>
                </c:pt>
                <c:pt idx="9">
                  <c:v>1.80846472910899</c:v>
                </c:pt>
                <c:pt idx="10">
                  <c:v>1.93319786471897</c:v>
                </c:pt>
                <c:pt idx="11">
                  <c:v>2.09597090919946</c:v>
                </c:pt>
                <c:pt idx="12">
                  <c:v>2.3186827857259</c:v>
                </c:pt>
                <c:pt idx="13">
                  <c:v>2.59159204831733</c:v>
                </c:pt>
                <c:pt idx="14">
                  <c:v>2.90552785857276</c:v>
                </c:pt>
                <c:pt idx="15">
                  <c:v>3.27408968570343</c:v>
                </c:pt>
                <c:pt idx="16">
                  <c:v>3.73692340964847</c:v>
                </c:pt>
                <c:pt idx="17">
                  <c:v>4.31401790442478</c:v>
                </c:pt>
                <c:pt idx="18">
                  <c:v>4.97174043545119</c:v>
                </c:pt>
                <c:pt idx="19">
                  <c:v>5.70658067496956</c:v>
                </c:pt>
                <c:pt idx="20">
                  <c:v>6.53043902194441</c:v>
                </c:pt>
                <c:pt idx="21">
                  <c:v>7.43087096782866</c:v>
                </c:pt>
                <c:pt idx="22">
                  <c:v>8.42627239201495</c:v>
                </c:pt>
                <c:pt idx="23">
                  <c:v>9.5703392552706</c:v>
                </c:pt>
                <c:pt idx="24">
                  <c:v>11.0221652467108</c:v>
                </c:pt>
                <c:pt idx="25">
                  <c:v>12.8843670559659</c:v>
                </c:pt>
                <c:pt idx="26">
                  <c:v>15.2321465384753</c:v>
                </c:pt>
                <c:pt idx="27">
                  <c:v>18.3053594702776</c:v>
                </c:pt>
                <c:pt idx="28">
                  <c:v>22.3901288943793</c:v>
                </c:pt>
                <c:pt idx="29">
                  <c:v>27.4335622969565</c:v>
                </c:pt>
                <c:pt idx="30">
                  <c:v>33.2160461038855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Qinghai!$A$48:$A$78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Qinghai!$E$48:$E$78</c:f>
              <c:numCache>
                <c:formatCode>0.000</c:formatCode>
                <c:ptCount val="31"/>
                <c:pt idx="0">
                  <c:v>1</c:v>
                </c:pt>
                <c:pt idx="1">
                  <c:v>1.06904059788875</c:v>
                </c:pt>
                <c:pt idx="2">
                  <c:v>1.16189263127279</c:v>
                </c:pt>
                <c:pt idx="3">
                  <c:v>1.25834580547396</c:v>
                </c:pt>
                <c:pt idx="4">
                  <c:v>1.31790124949022</c:v>
                </c:pt>
                <c:pt idx="5">
                  <c:v>1.40917118232291</c:v>
                </c:pt>
                <c:pt idx="6">
                  <c:v>1.49203808305903</c:v>
                </c:pt>
                <c:pt idx="7">
                  <c:v>1.57988831377531</c:v>
                </c:pt>
                <c:pt idx="8">
                  <c:v>1.68335520745417</c:v>
                </c:pt>
                <c:pt idx="9">
                  <c:v>1.7952514683947</c:v>
                </c:pt>
                <c:pt idx="10">
                  <c:v>1.93124935930437</c:v>
                </c:pt>
                <c:pt idx="11">
                  <c:v>2.14026872598577</c:v>
                </c:pt>
                <c:pt idx="12">
                  <c:v>2.41528405149237</c:v>
                </c:pt>
                <c:pt idx="13">
                  <c:v>2.73823046778686</c:v>
                </c:pt>
                <c:pt idx="14">
                  <c:v>3.09891593707962</c:v>
                </c:pt>
                <c:pt idx="15">
                  <c:v>3.52939778555506</c:v>
                </c:pt>
                <c:pt idx="16">
                  <c:v>4.10679458430943</c:v>
                </c:pt>
                <c:pt idx="17">
                  <c:v>4.78065026965231</c:v>
                </c:pt>
                <c:pt idx="18">
                  <c:v>5.5330100241315</c:v>
                </c:pt>
                <c:pt idx="19">
                  <c:v>6.32853011084033</c:v>
                </c:pt>
                <c:pt idx="20">
                  <c:v>7.21964932341454</c:v>
                </c:pt>
                <c:pt idx="21">
                  <c:v>8.18866251909576</c:v>
                </c:pt>
                <c:pt idx="22">
                  <c:v>9.26861927570899</c:v>
                </c:pt>
                <c:pt idx="23">
                  <c:v>10.4373286010844</c:v>
                </c:pt>
                <c:pt idx="24">
                  <c:v>12.1240064134352</c:v>
                </c:pt>
                <c:pt idx="25">
                  <c:v>14.3631388214119</c:v>
                </c:pt>
                <c:pt idx="26">
                  <c:v>17.1061473930828</c:v>
                </c:pt>
                <c:pt idx="27">
                  <c:v>20.9476817893015</c:v>
                </c:pt>
                <c:pt idx="28">
                  <c:v>25.7961970166781</c:v>
                </c:pt>
                <c:pt idx="29">
                  <c:v>31.6104742497185</c:v>
                </c:pt>
                <c:pt idx="30">
                  <c:v>38.0966624879157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Qinghai!$A$48:$A$78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Qinghai!$AX$48:$AX$78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1.06899500344268</c:v>
                </c:pt>
                <c:pt idx="2">
                  <c:v>1.1618757402764</c:v>
                </c:pt>
                <c:pt idx="3">
                  <c:v>1.25836413675169</c:v>
                </c:pt>
                <c:pt idx="4">
                  <c:v>1.31780026979009</c:v>
                </c:pt>
                <c:pt idx="5">
                  <c:v>1.40906460675536</c:v>
                </c:pt>
                <c:pt idx="6">
                  <c:v>1.49189578759483</c:v>
                </c:pt>
                <c:pt idx="7">
                  <c:v>1.5797189488999</c:v>
                </c:pt>
                <c:pt idx="8">
                  <c:v>1.68322391938309</c:v>
                </c:pt>
                <c:pt idx="9">
                  <c:v>1.79499189143482</c:v>
                </c:pt>
                <c:pt idx="10">
                  <c:v>1.93103547654715</c:v>
                </c:pt>
                <c:pt idx="11">
                  <c:v>2.14043298696446</c:v>
                </c:pt>
                <c:pt idx="12">
                  <c:v>2.41577687390275</c:v>
                </c:pt>
                <c:pt idx="13">
                  <c:v>2.73910334680357</c:v>
                </c:pt>
                <c:pt idx="14">
                  <c:v>3.10044220548481</c:v>
                </c:pt>
                <c:pt idx="15">
                  <c:v>3.53159822932386</c:v>
                </c:pt>
                <c:pt idx="16">
                  <c:v>4.11004325482902</c:v>
                </c:pt>
                <c:pt idx="17">
                  <c:v>4.78543358445708</c:v>
                </c:pt>
                <c:pt idx="18">
                  <c:v>5.5391333274918</c:v>
                </c:pt>
                <c:pt idx="19">
                  <c:v>6.33480120853885</c:v>
                </c:pt>
                <c:pt idx="20">
                  <c:v>7.22806542053439</c:v>
                </c:pt>
                <c:pt idx="21">
                  <c:v>8.19802438362859</c:v>
                </c:pt>
                <c:pt idx="22">
                  <c:v>9.2791941526426</c:v>
                </c:pt>
                <c:pt idx="23">
                  <c:v>10.4492965650885</c:v>
                </c:pt>
                <c:pt idx="24">
                  <c:v>12.1349593512494</c:v>
                </c:pt>
                <c:pt idx="25">
                  <c:v>14.3771801910223</c:v>
                </c:pt>
                <c:pt idx="26">
                  <c:v>17.1240942127431</c:v>
                </c:pt>
                <c:pt idx="27">
                  <c:v>20.9720223694858</c:v>
                </c:pt>
                <c:pt idx="28">
                  <c:v>25.8289226448205</c:v>
                </c:pt>
                <c:pt idx="29">
                  <c:v>31.6583126662705</c:v>
                </c:pt>
                <c:pt idx="30">
                  <c:v>38.1563516156355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599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115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631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147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6972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631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147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631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424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599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663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663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146050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750290" y="528320"/>
              <a:ext cx="1169670" cy="31877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663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146050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750290" y="528320"/>
              <a:ext cx="1169670" cy="3187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152400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26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152400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152400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2340"/>
        <a:ext cx="4669790" cy="28409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600075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03525" y="14947900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152400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26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152400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152400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2340"/>
        <a:ext cx="4669790" cy="28409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600075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03525" y="14947900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152400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26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152400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152400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2340"/>
        <a:ext cx="4669790" cy="28409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600075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03525" y="14947900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Jiangs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Jiangx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Jili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Ningx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Qingha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48.41</v>
          </cell>
        </row>
        <row r="16">
          <cell r="BD16">
            <v>5.13</v>
          </cell>
        </row>
        <row r="16">
          <cell r="BP16">
            <v>0.685776020587895</v>
          </cell>
          <cell r="BQ16">
            <v>0.685776020587895</v>
          </cell>
          <cell r="BR16">
            <v>0.685776020587895</v>
          </cell>
          <cell r="BS16">
            <v>0.685776020587895</v>
          </cell>
        </row>
        <row r="16">
          <cell r="CR16">
            <v>20.9660223012194</v>
          </cell>
        </row>
        <row r="17">
          <cell r="AZ17">
            <v>102.6</v>
          </cell>
        </row>
        <row r="17">
          <cell r="BB17">
            <v>52.42</v>
          </cell>
        </row>
        <row r="17">
          <cell r="BD17">
            <v>7.9</v>
          </cell>
        </row>
        <row r="17">
          <cell r="BP17">
            <v>0.706873049396334</v>
          </cell>
          <cell r="BQ17">
            <v>0.706873049396334</v>
          </cell>
          <cell r="BR17">
            <v>0.706873049396334</v>
          </cell>
          <cell r="BS17">
            <v>0.706873049396334</v>
          </cell>
        </row>
        <row r="17">
          <cell r="CR17">
            <v>22.702724417061</v>
          </cell>
        </row>
        <row r="18">
          <cell r="AZ18">
            <v>101.6</v>
          </cell>
        </row>
        <row r="18">
          <cell r="BB18">
            <v>53.77</v>
          </cell>
        </row>
        <row r="18">
          <cell r="BD18">
            <v>4.84</v>
          </cell>
        </row>
        <row r="18">
          <cell r="BP18">
            <v>0.712288798942008</v>
          </cell>
          <cell r="BQ18">
            <v>0.712288798942008</v>
          </cell>
          <cell r="BR18">
            <v>0.712288798942008</v>
          </cell>
          <cell r="BS18">
            <v>0.712288798942008</v>
          </cell>
        </row>
        <row r="18">
          <cell r="CR18">
            <v>23.2873996929677</v>
          </cell>
        </row>
        <row r="19">
          <cell r="AZ19">
            <v>101.4</v>
          </cell>
        </row>
        <row r="19">
          <cell r="BB19">
            <v>58.96</v>
          </cell>
        </row>
        <row r="19">
          <cell r="BD19">
            <v>5.93</v>
          </cell>
        </row>
        <row r="19">
          <cell r="BP19">
            <v>0.703223969227381</v>
          </cell>
          <cell r="BQ19">
            <v>0.703223969227381</v>
          </cell>
          <cell r="BR19">
            <v>0.703223969227381</v>
          </cell>
          <cell r="BS19">
            <v>0.703223969227381</v>
          </cell>
        </row>
        <row r="19">
          <cell r="CR19">
            <v>25.5351513092315</v>
          </cell>
        </row>
        <row r="20">
          <cell r="AZ20">
            <v>101.1</v>
          </cell>
        </row>
        <row r="20">
          <cell r="BB20">
            <v>61.9</v>
          </cell>
        </row>
        <row r="20">
          <cell r="BD20">
            <v>7.71</v>
          </cell>
        </row>
        <row r="20">
          <cell r="BP20">
            <v>0.721633581303461</v>
          </cell>
          <cell r="BQ20">
            <v>0.721633581303461</v>
          </cell>
          <cell r="BR20">
            <v>0.721633581303461</v>
          </cell>
          <cell r="BS20">
            <v>0.721633581303461</v>
          </cell>
        </row>
        <row r="20">
          <cell r="CR20">
            <v>26.8084441323173</v>
          </cell>
        </row>
        <row r="21">
          <cell r="AZ21">
            <v>102.1</v>
          </cell>
        </row>
        <row r="21">
          <cell r="BB21">
            <v>65.11</v>
          </cell>
        </row>
        <row r="21">
          <cell r="BD21">
            <v>8.77</v>
          </cell>
        </row>
        <row r="21">
          <cell r="BP21">
            <v>0.755843921819664</v>
          </cell>
          <cell r="BQ21">
            <v>0.755843921819664</v>
          </cell>
          <cell r="BR21">
            <v>0.755843921819664</v>
          </cell>
          <cell r="BS21">
            <v>0.755843921819664</v>
          </cell>
        </row>
        <row r="21">
          <cell r="CR21">
            <v>28.1986720105845</v>
          </cell>
        </row>
        <row r="22">
          <cell r="AZ22">
            <v>100.8</v>
          </cell>
        </row>
        <row r="22">
          <cell r="BB22">
            <v>75.3</v>
          </cell>
        </row>
        <row r="22">
          <cell r="BD22">
            <v>12.46</v>
          </cell>
        </row>
        <row r="22">
          <cell r="BP22">
            <v>0.916268934378467</v>
          </cell>
          <cell r="BQ22">
            <v>0.916268934378467</v>
          </cell>
          <cell r="BR22">
            <v>0.916268934378467</v>
          </cell>
          <cell r="BS22">
            <v>0.916268934378467</v>
          </cell>
        </row>
        <row r="22">
          <cell r="CR22">
            <v>32.6118876116881</v>
          </cell>
        </row>
        <row r="23">
          <cell r="AZ23">
            <v>100.2</v>
          </cell>
        </row>
        <row r="23">
          <cell r="BB23">
            <v>79.62</v>
          </cell>
        </row>
        <row r="23">
          <cell r="BD23">
            <v>15.56</v>
          </cell>
        </row>
        <row r="23">
          <cell r="BP23">
            <v>0.946429375917175</v>
          </cell>
          <cell r="BQ23">
            <v>0.946429375917175</v>
          </cell>
          <cell r="BR23">
            <v>0.946429375917175</v>
          </cell>
          <cell r="BS23">
            <v>0.946429375917175</v>
          </cell>
        </row>
        <row r="23">
          <cell r="CR23">
            <v>34.4828484945898</v>
          </cell>
        </row>
        <row r="24">
          <cell r="AZ24">
            <v>102.3</v>
          </cell>
        </row>
        <row r="24">
          <cell r="BB24">
            <v>86.8</v>
          </cell>
        </row>
        <row r="24">
          <cell r="BD24">
            <v>21.22</v>
          </cell>
        </row>
        <row r="24">
          <cell r="BP24">
            <v>0.958200521627727</v>
          </cell>
          <cell r="BQ24">
            <v>0.958200521627727</v>
          </cell>
          <cell r="BR24">
            <v>0.958200521627727</v>
          </cell>
          <cell r="BS24">
            <v>0.958200521627727</v>
          </cell>
        </row>
        <row r="24">
          <cell r="CR24">
            <v>37.5924547768198</v>
          </cell>
        </row>
        <row r="25">
          <cell r="AZ25">
            <v>124.3</v>
          </cell>
        </row>
        <row r="25">
          <cell r="BB25">
            <v>72.2</v>
          </cell>
        </row>
        <row r="25">
          <cell r="BD25">
            <v>11.24</v>
          </cell>
        </row>
        <row r="25">
          <cell r="BP25">
            <v>0.89200043920959</v>
          </cell>
          <cell r="BQ25">
            <v>0.89200043920959</v>
          </cell>
          <cell r="BR25">
            <v>0.89200043920959</v>
          </cell>
          <cell r="BS25">
            <v>0.89200043920959</v>
          </cell>
        </row>
        <row r="25">
          <cell r="CR25">
            <v>31.2692999410874</v>
          </cell>
        </row>
        <row r="26">
          <cell r="AZ26">
            <v>97.7</v>
          </cell>
        </row>
        <row r="26">
          <cell r="BB26">
            <v>69.2</v>
          </cell>
        </row>
        <row r="26">
          <cell r="BD26">
            <v>9.28</v>
          </cell>
        </row>
        <row r="26">
          <cell r="BP26">
            <v>0.915989898800592</v>
          </cell>
          <cell r="BQ26">
            <v>0.915989898800592</v>
          </cell>
          <cell r="BR26">
            <v>0.915989898800592</v>
          </cell>
          <cell r="BS26">
            <v>0.915989898800592</v>
          </cell>
        </row>
        <row r="26">
          <cell r="CR26">
            <v>29.9700215501835</v>
          </cell>
        </row>
        <row r="27">
          <cell r="AZ27">
            <v>95.6</v>
          </cell>
        </row>
        <row r="27">
          <cell r="BB27">
            <v>75.52</v>
          </cell>
        </row>
        <row r="27">
          <cell r="BD27">
            <v>10.19</v>
          </cell>
        </row>
        <row r="27">
          <cell r="BP27">
            <v>0.883066008898651</v>
          </cell>
          <cell r="BQ27">
            <v>0.883066008898651</v>
          </cell>
          <cell r="BR27">
            <v>0.883066008898651</v>
          </cell>
          <cell r="BS27">
            <v>0.883066008898651</v>
          </cell>
        </row>
        <row r="27">
          <cell r="CR27">
            <v>32.7071680270211</v>
          </cell>
        </row>
        <row r="28">
          <cell r="AZ28">
            <v>95.7</v>
          </cell>
        </row>
        <row r="28">
          <cell r="BB28">
            <v>89.55</v>
          </cell>
        </row>
        <row r="28">
          <cell r="BD28">
            <v>11.63</v>
          </cell>
        </row>
        <row r="28">
          <cell r="BP28">
            <v>0.894282604210446</v>
          </cell>
          <cell r="BQ28">
            <v>0.894282604210446</v>
          </cell>
          <cell r="BR28">
            <v>0.894282604210446</v>
          </cell>
          <cell r="BS28">
            <v>0.894282604210446</v>
          </cell>
        </row>
        <row r="28">
          <cell r="CR28">
            <v>38.7834599684817</v>
          </cell>
        </row>
        <row r="29">
          <cell r="AZ29">
            <v>97.1</v>
          </cell>
        </row>
        <row r="29">
          <cell r="BB29">
            <v>95.1</v>
          </cell>
        </row>
        <row r="29">
          <cell r="BD29">
            <v>11.86</v>
          </cell>
        </row>
        <row r="29">
          <cell r="BP29">
            <v>0.893210901754126</v>
          </cell>
          <cell r="BQ29">
            <v>0.893210901754126</v>
          </cell>
          <cell r="BR29">
            <v>0.893210901754126</v>
          </cell>
          <cell r="BS29">
            <v>0.893210901754126</v>
          </cell>
        </row>
        <row r="29">
          <cell r="CR29">
            <v>41.1871249916539</v>
          </cell>
        </row>
        <row r="30">
          <cell r="AZ30">
            <v>98.1</v>
          </cell>
        </row>
        <row r="30">
          <cell r="BB30">
            <v>109.89</v>
          </cell>
        </row>
        <row r="30">
          <cell r="BD30">
            <v>12.31</v>
          </cell>
        </row>
        <row r="30">
          <cell r="BP30">
            <v>0.874624248352898</v>
          </cell>
          <cell r="BQ30">
            <v>0.874624248352898</v>
          </cell>
          <cell r="BR30">
            <v>0.874624248352898</v>
          </cell>
          <cell r="BS30">
            <v>0.874624248352898</v>
          </cell>
        </row>
        <row r="30">
          <cell r="CR30">
            <v>47.5925674588102</v>
          </cell>
        </row>
        <row r="31">
          <cell r="AZ31">
            <v>99.7</v>
          </cell>
        </row>
        <row r="31">
          <cell r="BB31">
            <v>99.2</v>
          </cell>
        </row>
        <row r="31">
          <cell r="BD31">
            <v>10.2</v>
          </cell>
        </row>
        <row r="31">
          <cell r="BP31">
            <v>0.854609626051795</v>
          </cell>
          <cell r="BQ31">
            <v>0.854609626051795</v>
          </cell>
          <cell r="BR31">
            <v>0.854609626051795</v>
          </cell>
          <cell r="BS31">
            <v>0.854609626051795</v>
          </cell>
        </row>
        <row r="31">
          <cell r="CR31">
            <v>42.9628054592226</v>
          </cell>
        </row>
        <row r="32">
          <cell r="AZ32">
            <v>100</v>
          </cell>
        </row>
        <row r="32">
          <cell r="BB32">
            <v>102.84</v>
          </cell>
        </row>
        <row r="32">
          <cell r="BD32">
            <v>9.86</v>
          </cell>
        </row>
        <row r="32">
          <cell r="BP32">
            <v>0.854315034660532</v>
          </cell>
          <cell r="BQ32">
            <v>0.854315034660532</v>
          </cell>
          <cell r="BR32">
            <v>0.854315034660532</v>
          </cell>
          <cell r="BS32">
            <v>0.854315034660532</v>
          </cell>
        </row>
        <row r="32">
          <cell r="CR32">
            <v>44.539263240186</v>
          </cell>
        </row>
        <row r="33">
          <cell r="AZ33">
            <v>100</v>
          </cell>
        </row>
        <row r="33">
          <cell r="BB33">
            <v>111.75</v>
          </cell>
        </row>
        <row r="33">
          <cell r="BD33">
            <v>11.47</v>
          </cell>
        </row>
        <row r="33">
          <cell r="BP33">
            <v>0.862684655274213</v>
          </cell>
          <cell r="BQ33">
            <v>0.862684655274213</v>
          </cell>
          <cell r="BR33">
            <v>0.862684655274213</v>
          </cell>
          <cell r="BS33">
            <v>0.862684655274213</v>
          </cell>
        </row>
        <row r="33">
          <cell r="CR33">
            <v>48.3981200611707</v>
          </cell>
        </row>
        <row r="34">
          <cell r="AZ34">
            <v>100</v>
          </cell>
        </row>
        <row r="34">
          <cell r="BB34">
            <v>129.23</v>
          </cell>
        </row>
        <row r="34">
          <cell r="BD34">
            <v>15.52</v>
          </cell>
        </row>
        <row r="34">
          <cell r="BP34">
            <v>0.864662459224113</v>
          </cell>
          <cell r="BQ34">
            <v>0.864662459224113</v>
          </cell>
          <cell r="BR34">
            <v>0.864662459224113</v>
          </cell>
          <cell r="BS34">
            <v>0.864662459224113</v>
          </cell>
        </row>
        <row r="34">
          <cell r="CR34">
            <v>55.9685821521708</v>
          </cell>
        </row>
        <row r="35">
          <cell r="AZ35">
            <v>100.3</v>
          </cell>
        </row>
        <row r="35">
          <cell r="BB35">
            <v>148.04</v>
          </cell>
        </row>
        <row r="35">
          <cell r="BD35">
            <v>19.22</v>
          </cell>
        </row>
        <row r="35">
          <cell r="BP35">
            <v>0.873409275948072</v>
          </cell>
          <cell r="BQ35">
            <v>0.873409275948072</v>
          </cell>
          <cell r="BR35">
            <v>0.873409275948072</v>
          </cell>
          <cell r="BS35">
            <v>0.873409275948072</v>
          </cell>
        </row>
        <row r="35">
          <cell r="CR35">
            <v>64.1150576631383</v>
          </cell>
        </row>
        <row r="36">
          <cell r="AZ36">
            <v>100.2</v>
          </cell>
        </row>
        <row r="36">
          <cell r="BB36">
            <v>157.31</v>
          </cell>
        </row>
        <row r="36">
          <cell r="BD36">
            <v>22.03</v>
          </cell>
        </row>
        <row r="36">
          <cell r="BP36">
            <v>0.880477878654327</v>
          </cell>
          <cell r="BQ36">
            <v>0.880477878654327</v>
          </cell>
          <cell r="BR36">
            <v>0.880477878654327</v>
          </cell>
          <cell r="BS36">
            <v>0.880477878654327</v>
          </cell>
        </row>
        <row r="36">
          <cell r="CR36">
            <v>68.1298278910314</v>
          </cell>
        </row>
        <row r="37">
          <cell r="AZ37">
            <v>100.1</v>
          </cell>
        </row>
        <row r="37">
          <cell r="BB37">
            <v>170.93</v>
          </cell>
        </row>
        <row r="37">
          <cell r="BD37">
            <v>24.02</v>
          </cell>
        </row>
        <row r="37">
          <cell r="BP37">
            <v>0.883176309518422</v>
          </cell>
          <cell r="BQ37">
            <v>0.883176309518422</v>
          </cell>
          <cell r="BR37">
            <v>0.883176309518422</v>
          </cell>
          <cell r="BS37">
            <v>0.883176309518422</v>
          </cell>
        </row>
        <row r="37">
          <cell r="CR37">
            <v>74.0285517857351</v>
          </cell>
        </row>
        <row r="38">
          <cell r="AZ38">
            <v>100.3</v>
          </cell>
        </row>
        <row r="38">
          <cell r="BB38">
            <v>171.94</v>
          </cell>
        </row>
        <row r="38">
          <cell r="BD38">
            <v>22.17</v>
          </cell>
        </row>
        <row r="38">
          <cell r="BP38">
            <v>0.878399590769519</v>
          </cell>
          <cell r="BQ38">
            <v>0.878399590769519</v>
          </cell>
          <cell r="BR38">
            <v>0.878399590769519</v>
          </cell>
          <cell r="BS38">
            <v>0.878399590769519</v>
          </cell>
        </row>
        <row r="38">
          <cell r="CR38">
            <v>74.4659755106728</v>
          </cell>
        </row>
        <row r="39">
          <cell r="AZ39">
            <v>100.3</v>
          </cell>
        </row>
        <row r="39">
          <cell r="BB39">
            <v>184.16</v>
          </cell>
        </row>
        <row r="39">
          <cell r="BD39">
            <v>25.85</v>
          </cell>
        </row>
        <row r="39">
          <cell r="BP39">
            <v>0.885224897318243</v>
          </cell>
          <cell r="BQ39">
            <v>0.885224897318243</v>
          </cell>
          <cell r="BR39">
            <v>0.885224897318243</v>
          </cell>
          <cell r="BS39">
            <v>0.885224897318243</v>
          </cell>
        </row>
        <row r="39">
          <cell r="CR39">
            <v>79.7583694896214</v>
          </cell>
        </row>
        <row r="40">
          <cell r="AZ40">
            <v>100</v>
          </cell>
        </row>
        <row r="40">
          <cell r="BB40">
            <v>187.97</v>
          </cell>
        </row>
        <row r="40">
          <cell r="BD40">
            <v>28.41</v>
          </cell>
        </row>
        <row r="40">
          <cell r="BP40">
            <v>0.872548224330131</v>
          </cell>
          <cell r="BQ40">
            <v>0.872548224330131</v>
          </cell>
          <cell r="BR40">
            <v>0.872548224330131</v>
          </cell>
          <cell r="BS40">
            <v>0.872548224330131</v>
          </cell>
        </row>
        <row r="40">
          <cell r="CR40">
            <v>81.4084530460693</v>
          </cell>
        </row>
        <row r="41">
          <cell r="AZ41">
            <v>100.1</v>
          </cell>
        </row>
        <row r="41">
          <cell r="BB41">
            <v>202.4</v>
          </cell>
        </row>
        <row r="41">
          <cell r="BD41">
            <v>29.68</v>
          </cell>
        </row>
        <row r="41">
          <cell r="BP41">
            <v>0.880727895638512</v>
          </cell>
          <cell r="BQ41">
            <v>0.880727895638512</v>
          </cell>
          <cell r="BR41">
            <v>0.880727895638512</v>
          </cell>
          <cell r="BS41">
            <v>0.880727895638512</v>
          </cell>
        </row>
        <row r="41">
          <cell r="CR41">
            <v>87.6579821063171</v>
          </cell>
        </row>
        <row r="42">
          <cell r="AZ42">
            <v>100.1</v>
          </cell>
        </row>
        <row r="42">
          <cell r="BB42">
            <v>249.24</v>
          </cell>
        </row>
        <row r="42">
          <cell r="BD42">
            <v>40.4</v>
          </cell>
        </row>
        <row r="42">
          <cell r="BP42">
            <v>0.906148501216195</v>
          </cell>
          <cell r="BQ42">
            <v>0.906148501216195</v>
          </cell>
          <cell r="BR42">
            <v>0.906148501216195</v>
          </cell>
          <cell r="BS42">
            <v>0.906148501216195</v>
          </cell>
        </row>
        <row r="42">
          <cell r="CR42">
            <v>115.238397792596</v>
          </cell>
        </row>
        <row r="43">
          <cell r="AZ43">
            <v>101</v>
          </cell>
        </row>
        <row r="43">
          <cell r="BB43">
            <v>298.55</v>
          </cell>
        </row>
        <row r="43">
          <cell r="BD43">
            <v>46.28</v>
          </cell>
        </row>
        <row r="43">
          <cell r="BP43">
            <v>0.863588586602476</v>
          </cell>
          <cell r="BQ43">
            <v>0.863588586602476</v>
          </cell>
          <cell r="BR43">
            <v>0.863588586602476</v>
          </cell>
          <cell r="BS43">
            <v>0.863588586602476</v>
          </cell>
        </row>
        <row r="43">
          <cell r="CR43">
            <v>123.724973112084</v>
          </cell>
        </row>
        <row r="44">
          <cell r="AZ44">
            <v>105.7</v>
          </cell>
        </row>
        <row r="44">
          <cell r="BB44">
            <v>319.8</v>
          </cell>
        </row>
        <row r="44">
          <cell r="BD44">
            <v>58.25</v>
          </cell>
        </row>
        <row r="44">
          <cell r="BP44">
            <v>0.955140391898823</v>
          </cell>
          <cell r="BQ44">
            <v>0.955140391898823</v>
          </cell>
          <cell r="BR44">
            <v>0.955140391898823</v>
          </cell>
          <cell r="BS44">
            <v>0.955140391898823</v>
          </cell>
        </row>
        <row r="44">
          <cell r="CR44">
            <v>141.95037248028</v>
          </cell>
        </row>
        <row r="45">
          <cell r="AZ45">
            <v>101</v>
          </cell>
        </row>
        <row r="45">
          <cell r="BB45">
            <v>350.02</v>
          </cell>
        </row>
        <row r="45">
          <cell r="BD45">
            <v>56.83</v>
          </cell>
        </row>
        <row r="45">
          <cell r="BP45">
            <v>0.89687803924391</v>
          </cell>
          <cell r="BQ45">
            <v>0.89687803924391</v>
          </cell>
          <cell r="BR45">
            <v>0.89687803924391</v>
          </cell>
          <cell r="BS45">
            <v>0.89687803924391</v>
          </cell>
        </row>
        <row r="45">
          <cell r="CR45">
            <v>150.457400265957</v>
          </cell>
        </row>
        <row r="46">
          <cell r="AZ46">
            <v>100.9</v>
          </cell>
        </row>
        <row r="46">
          <cell r="BB46">
            <v>390.17</v>
          </cell>
        </row>
        <row r="46">
          <cell r="BD46">
            <v>95.71</v>
          </cell>
        </row>
        <row r="46">
          <cell r="BP46">
            <v>0.874622635292212</v>
          </cell>
          <cell r="BQ46">
            <v>0.874622635292212</v>
          </cell>
          <cell r="BR46">
            <v>0.874622635292212</v>
          </cell>
          <cell r="BS46">
            <v>0.874622635292212</v>
          </cell>
        </row>
        <row r="46">
          <cell r="CR46">
            <v>161.89933568402</v>
          </cell>
        </row>
        <row r="47">
          <cell r="AZ47">
            <v>100.5</v>
          </cell>
        </row>
        <row r="47">
          <cell r="BB47">
            <v>437.65</v>
          </cell>
        </row>
        <row r="47">
          <cell r="BD47">
            <v>105.49</v>
          </cell>
        </row>
        <row r="47">
          <cell r="BP47">
            <v>0.852338456817594</v>
          </cell>
          <cell r="BQ47">
            <v>0.852338456817594</v>
          </cell>
          <cell r="BR47">
            <v>0.852338456817594</v>
          </cell>
          <cell r="BS47">
            <v>0.852338456817594</v>
          </cell>
        </row>
        <row r="47">
          <cell r="CR47">
            <v>182.040877925763</v>
          </cell>
        </row>
        <row r="48">
          <cell r="AZ48">
            <v>104.1</v>
          </cell>
        </row>
        <row r="48">
          <cell r="BB48">
            <v>518.85</v>
          </cell>
        </row>
        <row r="48">
          <cell r="BD48">
            <v>131.39</v>
          </cell>
        </row>
        <row r="48">
          <cell r="BP48">
            <v>0.898143285899094</v>
          </cell>
          <cell r="BQ48">
            <v>0.898143285899094</v>
          </cell>
          <cell r="BR48">
            <v>0.898143285899094</v>
          </cell>
          <cell r="BS48">
            <v>0.898143285899094</v>
          </cell>
        </row>
        <row r="48">
          <cell r="CR48">
            <v>213.090499048799</v>
          </cell>
        </row>
        <row r="49">
          <cell r="AZ49">
            <v>109.5</v>
          </cell>
        </row>
        <row r="49">
          <cell r="BB49">
            <v>651.82</v>
          </cell>
        </row>
        <row r="49">
          <cell r="BD49">
            <v>193.25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279.795032707622</v>
          </cell>
        </row>
        <row r="50">
          <cell r="AZ50">
            <v>107.1</v>
          </cell>
        </row>
        <row r="50">
          <cell r="BB50">
            <v>744.94</v>
          </cell>
        </row>
        <row r="50">
          <cell r="BD50">
            <v>240.37</v>
          </cell>
        </row>
        <row r="50">
          <cell r="BP50">
            <v>0.961971567470977</v>
          </cell>
          <cell r="BQ50">
            <v>0.961971567470977</v>
          </cell>
          <cell r="BR50">
            <v>0.961971567470977</v>
          </cell>
          <cell r="BS50">
            <v>0.961971567470977</v>
          </cell>
        </row>
        <row r="50">
          <cell r="CR50">
            <v>310.943765781454</v>
          </cell>
        </row>
        <row r="51">
          <cell r="AZ51">
            <v>109.2</v>
          </cell>
        </row>
        <row r="51">
          <cell r="BB51">
            <v>922.33</v>
          </cell>
        </row>
        <row r="51">
          <cell r="BD51">
            <v>303.45</v>
          </cell>
        </row>
        <row r="51">
          <cell r="BP51">
            <v>1.06155644135552</v>
          </cell>
          <cell r="BQ51">
            <v>1.06155644135552</v>
          </cell>
          <cell r="BR51">
            <v>1.06155644135552</v>
          </cell>
          <cell r="BS51">
            <v>1.06155644135552</v>
          </cell>
        </row>
        <row r="51">
          <cell r="CR51">
            <v>442.960162917742</v>
          </cell>
        </row>
        <row r="52">
          <cell r="AZ52">
            <v>121.9</v>
          </cell>
        </row>
        <row r="52">
          <cell r="BB52">
            <v>1208.85</v>
          </cell>
        </row>
        <row r="52">
          <cell r="BD52">
            <v>390.46</v>
          </cell>
        </row>
        <row r="52">
          <cell r="BP52">
            <v>1.17349033676205</v>
          </cell>
          <cell r="BQ52">
            <v>1.17349033676205</v>
          </cell>
          <cell r="BR52">
            <v>1.17349033676205</v>
          </cell>
          <cell r="BS52">
            <v>1.17349033676205</v>
          </cell>
        </row>
        <row r="52">
          <cell r="CR52">
            <v>547.591362384548</v>
          </cell>
        </row>
        <row r="53">
          <cell r="AZ53">
            <v>117.1</v>
          </cell>
        </row>
        <row r="53">
          <cell r="BB53">
            <v>1321.85</v>
          </cell>
        </row>
        <row r="53">
          <cell r="BD53">
            <v>336.24</v>
          </cell>
        </row>
        <row r="53">
          <cell r="BP53">
            <v>1.11908891637217</v>
          </cell>
          <cell r="BQ53">
            <v>1.11908891637217</v>
          </cell>
          <cell r="BR53">
            <v>1.11908891637217</v>
          </cell>
          <cell r="BS53">
            <v>1.11908891637217</v>
          </cell>
        </row>
        <row r="53">
          <cell r="CR53">
            <v>604.540652977306</v>
          </cell>
        </row>
        <row r="54">
          <cell r="AZ54">
            <v>103.2</v>
          </cell>
        </row>
        <row r="54">
          <cell r="BB54">
            <v>1416.5</v>
          </cell>
        </row>
        <row r="54">
          <cell r="BD54">
            <v>374.12</v>
          </cell>
        </row>
        <row r="54">
          <cell r="BP54">
            <v>1.13402806595654</v>
          </cell>
          <cell r="BQ54">
            <v>1.13402806595654</v>
          </cell>
          <cell r="BR54">
            <v>1.13402806595654</v>
          </cell>
          <cell r="BS54">
            <v>1.13402806595654</v>
          </cell>
        </row>
        <row r="54">
          <cell r="CR54">
            <v>613.286098966208</v>
          </cell>
        </row>
        <row r="55">
          <cell r="AZ55">
            <v>104.9</v>
          </cell>
        </row>
        <row r="55">
          <cell r="BB55">
            <v>1601.38</v>
          </cell>
        </row>
        <row r="55">
          <cell r="BD55">
            <v>461.98</v>
          </cell>
        </row>
        <row r="55">
          <cell r="BP55">
            <v>1.18505932892459</v>
          </cell>
          <cell r="BQ55">
            <v>1.23495656382668</v>
          </cell>
          <cell r="BR55">
            <v>1.14990445887994</v>
          </cell>
          <cell r="BS55">
            <v>1.05010998907576</v>
          </cell>
        </row>
        <row r="55">
          <cell r="CR55">
            <v>775.836873060649</v>
          </cell>
        </row>
        <row r="56">
          <cell r="AZ56">
            <v>106.6</v>
          </cell>
        </row>
        <row r="56">
          <cell r="BB56">
            <v>2136.02</v>
          </cell>
        </row>
        <row r="56">
          <cell r="BD56">
            <v>747.29</v>
          </cell>
        </row>
        <row r="56">
          <cell r="BP56">
            <v>1.32845150772446</v>
          </cell>
          <cell r="BQ56">
            <v>1.39920578681563</v>
          </cell>
          <cell r="BR56">
            <v>1.34653812134841</v>
          </cell>
          <cell r="BS56">
            <v>0.960850640004321</v>
          </cell>
        </row>
        <row r="56">
          <cell r="CR56">
            <v>974.100156367141</v>
          </cell>
        </row>
        <row r="57">
          <cell r="AZ57">
            <v>118.2</v>
          </cell>
        </row>
        <row r="57">
          <cell r="BB57">
            <v>2998.16</v>
          </cell>
        </row>
        <row r="57">
          <cell r="BD57">
            <v>1201.41</v>
          </cell>
        </row>
        <row r="57">
          <cell r="BP57">
            <v>1.84389069272156</v>
          </cell>
          <cell r="BQ57">
            <v>2.11839756123886</v>
          </cell>
          <cell r="BR57">
            <v>1.53505345833718</v>
          </cell>
          <cell r="BS57">
            <v>1.07903526872485</v>
          </cell>
        </row>
        <row r="57">
          <cell r="CR57">
            <v>1335.33554184549</v>
          </cell>
        </row>
        <row r="58">
          <cell r="AZ58">
            <v>123.2</v>
          </cell>
        </row>
        <row r="58">
          <cell r="BB58">
            <v>4057.39</v>
          </cell>
        </row>
        <row r="58">
          <cell r="BD58">
            <v>1434.95</v>
          </cell>
        </row>
        <row r="58">
          <cell r="BP58">
            <v>2.1130987338589</v>
          </cell>
          <cell r="BQ58">
            <v>2.46793315884327</v>
          </cell>
          <cell r="BR58">
            <v>1.68702375071256</v>
          </cell>
          <cell r="BS58">
            <v>1.24412766483975</v>
          </cell>
        </row>
        <row r="58">
          <cell r="CR58">
            <v>1745.29899001362</v>
          </cell>
        </row>
        <row r="59">
          <cell r="AZ59">
            <v>115.8</v>
          </cell>
        </row>
        <row r="59">
          <cell r="BB59">
            <v>5155.25</v>
          </cell>
        </row>
        <row r="59">
          <cell r="BD59">
            <v>1756.88</v>
          </cell>
        </row>
        <row r="59">
          <cell r="BP59">
            <v>2.26946804016446</v>
          </cell>
          <cell r="BQ59">
            <v>2.64315641312114</v>
          </cell>
          <cell r="BR59">
            <v>1.77643600950033</v>
          </cell>
          <cell r="BS59">
            <v>1.41581728258764</v>
          </cell>
        </row>
        <row r="59">
          <cell r="CR59">
            <v>2146.71178511054</v>
          </cell>
        </row>
        <row r="60">
          <cell r="AZ60">
            <v>109.3</v>
          </cell>
        </row>
        <row r="60">
          <cell r="BB60">
            <v>6004.21</v>
          </cell>
        </row>
        <row r="60">
          <cell r="BD60">
            <v>2062.17</v>
          </cell>
        </row>
        <row r="60">
          <cell r="BP60">
            <v>2.34209101744973</v>
          </cell>
          <cell r="BQ60">
            <v>2.71980794910165</v>
          </cell>
          <cell r="BR60">
            <v>1.82262334574734</v>
          </cell>
          <cell r="BS60">
            <v>1.50642958867325</v>
          </cell>
        </row>
        <row r="60">
          <cell r="CR60">
            <v>2425.78858236685</v>
          </cell>
        </row>
        <row r="61">
          <cell r="AZ61">
            <v>101.7</v>
          </cell>
        </row>
        <row r="61">
          <cell r="BB61">
            <v>6680.34</v>
          </cell>
        </row>
        <row r="61">
          <cell r="BD61">
            <v>2295.97</v>
          </cell>
        </row>
        <row r="61">
          <cell r="BP61">
            <v>2.32335428931013</v>
          </cell>
          <cell r="BQ61">
            <v>2.71980794910165</v>
          </cell>
          <cell r="BR61">
            <v>1.76065415199193</v>
          </cell>
          <cell r="BS61">
            <v>1.53053246209202</v>
          </cell>
        </row>
        <row r="61">
          <cell r="CR61">
            <v>2655.37917217533</v>
          </cell>
        </row>
        <row r="62">
          <cell r="AZ62">
            <v>99.4</v>
          </cell>
        </row>
        <row r="62">
          <cell r="BB62">
            <v>7172.5</v>
          </cell>
        </row>
        <row r="62">
          <cell r="BD62">
            <v>2642.29</v>
          </cell>
        </row>
        <row r="62">
          <cell r="BP62">
            <v>2.28618062068117</v>
          </cell>
          <cell r="BQ62">
            <v>2.69532967755974</v>
          </cell>
          <cell r="BR62">
            <v>1.67262144439233</v>
          </cell>
          <cell r="BS62">
            <v>1.57032630610641</v>
          </cell>
        </row>
        <row r="62">
          <cell r="CR62">
            <v>2891.67766760499</v>
          </cell>
        </row>
        <row r="63">
          <cell r="AZ63">
            <v>98.7</v>
          </cell>
        </row>
        <row r="63">
          <cell r="BB63">
            <v>7619.31</v>
          </cell>
        </row>
        <row r="63">
          <cell r="BD63">
            <v>2842.65</v>
          </cell>
        </row>
        <row r="63">
          <cell r="BP63">
            <v>2.24731555012959</v>
          </cell>
          <cell r="BQ63">
            <v>2.67646236981682</v>
          </cell>
          <cell r="BR63">
            <v>1.59735347939468</v>
          </cell>
          <cell r="BS63">
            <v>1.57817793763695</v>
          </cell>
        </row>
        <row r="63">
          <cell r="CR63">
            <v>3186.11999286672</v>
          </cell>
        </row>
        <row r="64">
          <cell r="AZ64">
            <v>100.1</v>
          </cell>
        </row>
        <row r="64">
          <cell r="BB64">
            <v>8553.69</v>
          </cell>
        </row>
        <row r="64">
          <cell r="BD64">
            <v>3225.42</v>
          </cell>
        </row>
        <row r="64">
          <cell r="BP64">
            <v>2.27203602118101</v>
          </cell>
          <cell r="BQ64">
            <v>2.73802100432261</v>
          </cell>
          <cell r="BR64">
            <v>1.56221170284799</v>
          </cell>
          <cell r="BS64">
            <v>1.61921056401551</v>
          </cell>
        </row>
        <row r="64">
          <cell r="CR64">
            <v>3566.33667924628</v>
          </cell>
        </row>
        <row r="65">
          <cell r="AZ65">
            <v>100.8</v>
          </cell>
        </row>
        <row r="65">
          <cell r="BB65">
            <v>9456.84</v>
          </cell>
        </row>
        <row r="65">
          <cell r="BD65">
            <v>3543.16</v>
          </cell>
        </row>
        <row r="65">
          <cell r="BP65">
            <v>2.29021230935046</v>
          </cell>
          <cell r="BQ65">
            <v>2.76540121436583</v>
          </cell>
          <cell r="BR65">
            <v>1.55752506773945</v>
          </cell>
          <cell r="BS65">
            <v>1.66131003867991</v>
          </cell>
        </row>
        <row r="65">
          <cell r="CR65">
            <v>3950.28425575142</v>
          </cell>
        </row>
        <row r="66">
          <cell r="AZ66">
            <v>99.2</v>
          </cell>
        </row>
        <row r="66">
          <cell r="BB66">
            <v>10606.85</v>
          </cell>
        </row>
        <row r="66">
          <cell r="BD66">
            <v>3994.23</v>
          </cell>
        </row>
        <row r="66">
          <cell r="BP66">
            <v>2.32914591860942</v>
          </cell>
          <cell r="BQ66">
            <v>2.83177084351061</v>
          </cell>
          <cell r="BR66">
            <v>1.55129496746849</v>
          </cell>
          <cell r="BS66">
            <v>1.71447195991767</v>
          </cell>
        </row>
        <row r="66">
          <cell r="CR66">
            <v>4472.62833297759</v>
          </cell>
        </row>
        <row r="67">
          <cell r="AZ67">
            <v>101</v>
          </cell>
        </row>
        <row r="67">
          <cell r="BB67">
            <v>12442.87</v>
          </cell>
        </row>
        <row r="67">
          <cell r="BD67">
            <v>5480.8</v>
          </cell>
        </row>
        <row r="67">
          <cell r="BP67">
            <v>2.42929919310962</v>
          </cell>
          <cell r="BQ67">
            <v>3.04981719846093</v>
          </cell>
          <cell r="BR67">
            <v>1.51406388824925</v>
          </cell>
          <cell r="BS67">
            <v>1.7761929504747</v>
          </cell>
        </row>
        <row r="67">
          <cell r="CR67">
            <v>5379.14510438671</v>
          </cell>
        </row>
        <row r="68">
          <cell r="AZ68">
            <v>104.1</v>
          </cell>
        </row>
        <row r="68">
          <cell r="BB68">
            <v>15003.6</v>
          </cell>
        </row>
        <row r="68">
          <cell r="BD68">
            <v>6972.68</v>
          </cell>
        </row>
        <row r="68">
          <cell r="BP68">
            <v>2.65765331726193</v>
          </cell>
          <cell r="BQ68">
            <v>3.47984142344392</v>
          </cell>
          <cell r="BR68">
            <v>1.52163420769049</v>
          </cell>
          <cell r="BS68">
            <v>1.90940742176031</v>
          </cell>
        </row>
        <row r="68">
          <cell r="CR68">
            <v>7056.15197099583</v>
          </cell>
        </row>
        <row r="69">
          <cell r="AZ69">
            <v>102.1</v>
          </cell>
        </row>
        <row r="69">
          <cell r="BB69">
            <v>18598.69</v>
          </cell>
        </row>
        <row r="69">
          <cell r="BD69">
            <v>8888.85</v>
          </cell>
        </row>
        <row r="69">
          <cell r="BP69">
            <v>2.68157219711729</v>
          </cell>
          <cell r="BQ69">
            <v>3.46592205775014</v>
          </cell>
          <cell r="BR69">
            <v>1.52924237872895</v>
          </cell>
          <cell r="BS69">
            <v>2.03351890417473</v>
          </cell>
        </row>
        <row r="69">
          <cell r="CR69">
            <v>9555.98540781233</v>
          </cell>
        </row>
        <row r="70">
          <cell r="AZ70">
            <v>101.6</v>
          </cell>
        </row>
        <row r="70">
          <cell r="BB70">
            <v>21742.05</v>
          </cell>
        </row>
        <row r="70">
          <cell r="BD70">
            <v>10069.27</v>
          </cell>
        </row>
        <row r="70">
          <cell r="BP70">
            <v>2.71375106348269</v>
          </cell>
          <cell r="BQ70">
            <v>3.49364943421215</v>
          </cell>
          <cell r="BR70">
            <v>1.54147631775878</v>
          </cell>
          <cell r="BS70">
            <v>2.10469206582084</v>
          </cell>
        </row>
        <row r="70">
          <cell r="CR70">
            <v>11055.2491981483</v>
          </cell>
        </row>
        <row r="71">
          <cell r="AZ71">
            <v>104.3</v>
          </cell>
        </row>
        <row r="71">
          <cell r="BB71">
            <v>26018.48</v>
          </cell>
        </row>
        <row r="71">
          <cell r="BD71">
            <v>11727.89</v>
          </cell>
        </row>
        <row r="71">
          <cell r="BP71">
            <v>2.84672486559334</v>
          </cell>
          <cell r="BQ71">
            <v>3.76615409008069</v>
          </cell>
          <cell r="BR71">
            <v>1.5368518888055</v>
          </cell>
          <cell r="BS71">
            <v>2.19940320878278</v>
          </cell>
        </row>
        <row r="71">
          <cell r="CR71">
            <v>14023.978528679</v>
          </cell>
        </row>
        <row r="72">
          <cell r="AZ72">
            <v>105.4</v>
          </cell>
        </row>
        <row r="72">
          <cell r="BB72">
            <v>30981.98</v>
          </cell>
        </row>
        <row r="72">
          <cell r="BD72">
            <v>14038.68</v>
          </cell>
        </row>
        <row r="72">
          <cell r="BP72">
            <v>3.13139735215268</v>
          </cell>
          <cell r="BQ72">
            <v>4.36497259040352</v>
          </cell>
          <cell r="BR72">
            <v>1.54607300013833</v>
          </cell>
          <cell r="BS72">
            <v>2.34456382056244</v>
          </cell>
        </row>
        <row r="72">
          <cell r="CR72">
            <v>15656.1443236573</v>
          </cell>
        </row>
        <row r="73">
          <cell r="AZ73">
            <v>99.6</v>
          </cell>
        </row>
        <row r="73">
          <cell r="BB73">
            <v>34457.3</v>
          </cell>
        </row>
        <row r="73">
          <cell r="BD73">
            <v>17137.99</v>
          </cell>
        </row>
        <row r="73">
          <cell r="BP73">
            <v>3.05937521305317</v>
          </cell>
          <cell r="BQ73">
            <v>4.23402341269142</v>
          </cell>
          <cell r="BR73">
            <v>1.48732222613308</v>
          </cell>
          <cell r="BS73">
            <v>2.42427899046157</v>
          </cell>
        </row>
        <row r="73">
          <cell r="CR73">
            <v>16917.7536164064</v>
          </cell>
        </row>
        <row r="74">
          <cell r="AZ74">
            <v>103.8</v>
          </cell>
        </row>
        <row r="74">
          <cell r="BB74">
            <v>41425.48</v>
          </cell>
        </row>
        <row r="74">
          <cell r="BD74">
            <v>20709.14</v>
          </cell>
        </row>
        <row r="74">
          <cell r="BP74">
            <v>3.21540334891888</v>
          </cell>
          <cell r="BQ74">
            <v>4.52617102816712</v>
          </cell>
          <cell r="BR74">
            <v>1.51260670397734</v>
          </cell>
          <cell r="BS74">
            <v>2.56003861392741</v>
          </cell>
        </row>
        <row r="74">
          <cell r="CR74">
            <v>20967.0881845898</v>
          </cell>
        </row>
        <row r="75">
          <cell r="AZ75">
            <v>105.3</v>
          </cell>
        </row>
        <row r="75">
          <cell r="BB75">
            <v>49110.27</v>
          </cell>
        </row>
        <row r="75">
          <cell r="BD75">
            <v>24522.24</v>
          </cell>
        </row>
        <row r="75">
          <cell r="BP75">
            <v>3.43405077664536</v>
          </cell>
          <cell r="BQ75">
            <v>4.9968928150965</v>
          </cell>
          <cell r="BR75">
            <v>1.53075798442507</v>
          </cell>
          <cell r="BS75">
            <v>2.69316062185164</v>
          </cell>
        </row>
        <row r="75">
          <cell r="CR75">
            <v>24584.5593872908</v>
          </cell>
        </row>
        <row r="76">
          <cell r="AZ76">
            <v>102.6</v>
          </cell>
        </row>
        <row r="76">
          <cell r="BB76">
            <v>54058.22</v>
          </cell>
        </row>
        <row r="76">
          <cell r="BD76">
            <v>26415.45</v>
          </cell>
        </row>
        <row r="76">
          <cell r="BP76">
            <v>3.38597406577233</v>
          </cell>
          <cell r="BQ76">
            <v>4.89195806597948</v>
          </cell>
          <cell r="BR76">
            <v>1.50320434070542</v>
          </cell>
          <cell r="BS76">
            <v>2.75241015553238</v>
          </cell>
        </row>
        <row r="76">
          <cell r="CR76">
            <v>26928.487496475</v>
          </cell>
        </row>
        <row r="77">
          <cell r="AZ77">
            <v>102.3</v>
          </cell>
        </row>
        <row r="77">
          <cell r="BB77">
            <v>59161.8</v>
          </cell>
        </row>
        <row r="77">
          <cell r="BD77">
            <v>27711.11</v>
          </cell>
        </row>
        <row r="77">
          <cell r="BP77">
            <v>3.40290393610119</v>
          </cell>
          <cell r="BQ77">
            <v>4.93109373050731</v>
          </cell>
          <cell r="BR77">
            <v>1.48516588861695</v>
          </cell>
          <cell r="BS77">
            <v>2.83498246019835</v>
          </cell>
        </row>
        <row r="77">
          <cell r="CR77">
            <v>29009.5216534839</v>
          </cell>
        </row>
        <row r="78">
          <cell r="AZ78">
            <v>102.2</v>
          </cell>
        </row>
        <row r="78">
          <cell r="BB78">
            <v>65088.32</v>
          </cell>
        </row>
        <row r="78">
          <cell r="BD78">
            <v>28796.18</v>
          </cell>
        </row>
        <row r="78">
          <cell r="BP78">
            <v>3.4403358793983</v>
          </cell>
          <cell r="BQ78">
            <v>5.01492232392594</v>
          </cell>
          <cell r="BR78">
            <v>1.47922522506248</v>
          </cell>
          <cell r="BS78">
            <v>2.88884712694212</v>
          </cell>
        </row>
        <row r="78">
          <cell r="CR78">
            <v>31679.5687153174</v>
          </cell>
        </row>
        <row r="79">
          <cell r="AZ79">
            <v>101.7</v>
          </cell>
        </row>
        <row r="79">
          <cell r="BB79">
            <v>70116.38</v>
          </cell>
        </row>
        <row r="79">
          <cell r="BD79">
            <v>29940.82</v>
          </cell>
        </row>
        <row r="79">
          <cell r="BP79">
            <v>3.30960311598117</v>
          </cell>
          <cell r="BQ79">
            <v>4.68393745054683</v>
          </cell>
          <cell r="BR79">
            <v>1.47182909893717</v>
          </cell>
          <cell r="BS79">
            <v>2.94084637522707</v>
          </cell>
        </row>
        <row r="79">
          <cell r="CR79">
            <v>33451.9362114988</v>
          </cell>
        </row>
        <row r="80">
          <cell r="AZ80">
            <v>102.3</v>
          </cell>
        </row>
        <row r="80">
          <cell r="BB80">
            <v>77388.28</v>
          </cell>
        </row>
        <row r="80">
          <cell r="BD80">
            <v>32254.56</v>
          </cell>
        </row>
        <row r="80">
          <cell r="BP80">
            <v>3.26988787858939</v>
          </cell>
          <cell r="BQ80">
            <v>4.60431051388753</v>
          </cell>
          <cell r="BR80">
            <v>1.45269532065099</v>
          </cell>
          <cell r="BS80">
            <v>3.00260414910684</v>
          </cell>
        </row>
        <row r="80">
          <cell r="CR80">
            <v>37024.0394953876</v>
          </cell>
        </row>
        <row r="81">
          <cell r="AZ81">
            <v>101.7</v>
          </cell>
        </row>
        <row r="81">
          <cell r="BB81">
            <v>85869.8</v>
          </cell>
        </row>
        <row r="81">
          <cell r="BD81">
            <v>36416.8</v>
          </cell>
        </row>
        <row r="81">
          <cell r="BP81">
            <v>3.51839935736218</v>
          </cell>
          <cell r="BQ81">
            <v>5.19826657017902</v>
          </cell>
          <cell r="BR81">
            <v>1.46141149257489</v>
          </cell>
          <cell r="BS81">
            <v>3.06565883623809</v>
          </cell>
        </row>
        <row r="81">
          <cell r="CR81">
            <v>41114.2473574275</v>
          </cell>
        </row>
        <row r="82">
          <cell r="AZ82">
            <v>102.3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3.72950331880392</v>
          </cell>
          <cell r="BQ82">
            <v>5.69730016091621</v>
          </cell>
          <cell r="BR82">
            <v>1.47164137302292</v>
          </cell>
          <cell r="BS82">
            <v>3.13616898947156</v>
          </cell>
        </row>
        <row r="82">
          <cell r="CR82" t="e">
            <v>#DIV/0!</v>
          </cell>
        </row>
        <row r="83">
          <cell r="AZ83">
            <v>103.1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3.77798686194837</v>
          </cell>
          <cell r="BQ83">
            <v>5.82833806461728</v>
          </cell>
          <cell r="BR83">
            <v>1.46281152478478</v>
          </cell>
          <cell r="BS83">
            <v>3.16125834138733</v>
          </cell>
        </row>
        <row r="83">
          <cell r="CR83" t="e">
            <v>#DIV/0!</v>
          </cell>
        </row>
        <row r="84">
          <cell r="AZ84">
            <v>102.5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14.1475085034935</v>
          </cell>
          <cell r="Z8">
            <v>1.41661597662521</v>
          </cell>
          <cell r="AA8">
            <v>0.429573206569099</v>
          </cell>
          <cell r="AB8">
            <v>15.9936976866878</v>
          </cell>
        </row>
        <row r="8">
          <cell r="EA8">
            <v>10.9680943540626</v>
          </cell>
        </row>
        <row r="8">
          <cell r="EI8">
            <v>0.193350979985469</v>
          </cell>
        </row>
        <row r="9">
          <cell r="Y9">
            <v>14.2475539605734</v>
          </cell>
          <cell r="Z9">
            <v>1.45090951338874</v>
          </cell>
          <cell r="AA9">
            <v>0.456659035199367</v>
          </cell>
          <cell r="AB9">
            <v>16.1551225091615</v>
          </cell>
        </row>
        <row r="9">
          <cell r="AV9">
            <v>14.5615704943933</v>
          </cell>
          <cell r="AW9">
            <v>1.52934692800744</v>
          </cell>
          <cell r="AX9">
            <v>0.461579292587743</v>
          </cell>
        </row>
        <row r="9">
          <cell r="BM9">
            <v>0.00464301236474429</v>
          </cell>
          <cell r="BN9">
            <v>0.00464301236474429</v>
          </cell>
          <cell r="BO9">
            <v>0.00464301236474429</v>
          </cell>
        </row>
        <row r="9">
          <cell r="BR9">
            <v>0.135723572078728</v>
          </cell>
        </row>
        <row r="9">
          <cell r="BX9">
            <v>0.843426562199467</v>
          </cell>
          <cell r="BY9">
            <v>0.12539395383489</v>
          </cell>
          <cell r="BZ9">
            <v>0.0311794839656435</v>
          </cell>
        </row>
        <row r="9">
          <cell r="CH9">
            <v>0.205580250888478</v>
          </cell>
        </row>
        <row r="9">
          <cell r="EA9">
            <v>11.4196207114224</v>
          </cell>
        </row>
        <row r="9">
          <cell r="EH9">
            <v>1.01009302699326</v>
          </cell>
          <cell r="EI9">
            <v>0.195302476645635</v>
          </cell>
        </row>
        <row r="10">
          <cell r="Y10">
            <v>14.0240974145058</v>
          </cell>
          <cell r="Z10">
            <v>1.39842814127683</v>
          </cell>
          <cell r="AA10">
            <v>0.459071150515653</v>
          </cell>
          <cell r="AB10">
            <v>15.8815967062983</v>
          </cell>
        </row>
        <row r="10">
          <cell r="AV10">
            <v>14.4982827564509</v>
          </cell>
          <cell r="AW10">
            <v>1.51964674915497</v>
          </cell>
          <cell r="AX10">
            <v>0.476942805059906</v>
          </cell>
        </row>
        <row r="10">
          <cell r="BM10">
            <v>-0.00820712700719217</v>
          </cell>
          <cell r="BN10">
            <v>-0.00820712700719217</v>
          </cell>
          <cell r="BO10">
            <v>-0.00820712700719217</v>
          </cell>
        </row>
        <row r="10">
          <cell r="BR10">
            <v>0.129574239554688</v>
          </cell>
        </row>
        <row r="10">
          <cell r="BX10">
            <v>0.844204745979715</v>
          </cell>
          <cell r="BY10">
            <v>0.123613882327467</v>
          </cell>
          <cell r="BZ10">
            <v>0.0321813716928175</v>
          </cell>
        </row>
        <row r="10">
          <cell r="CG10">
            <v>0.996575576692593</v>
          </cell>
          <cell r="CH10">
            <v>0.204876257085793</v>
          </cell>
        </row>
        <row r="10">
          <cell r="EA10">
            <v>11.3122834432106</v>
          </cell>
        </row>
        <row r="10">
          <cell r="EH10">
            <v>0.983066746602439</v>
          </cell>
          <cell r="EI10">
            <v>0.191995370319423</v>
          </cell>
        </row>
        <row r="11">
          <cell r="Y11">
            <v>13.9271731795022</v>
          </cell>
          <cell r="Z11">
            <v>1.38402554840583</v>
          </cell>
          <cell r="AA11">
            <v>0.472639529621379</v>
          </cell>
          <cell r="AB11">
            <v>15.7838382575294</v>
          </cell>
        </row>
        <row r="11">
          <cell r="AV11">
            <v>14.3339849200041</v>
          </cell>
          <cell r="AW11">
            <v>1.48397530116408</v>
          </cell>
          <cell r="AX11">
            <v>0.485265979238038</v>
          </cell>
        </row>
        <row r="11">
          <cell r="BM11">
            <v>-0.0263573376673008</v>
          </cell>
          <cell r="BN11">
            <v>-0.0263573376673008</v>
          </cell>
          <cell r="BO11">
            <v>-0.0263573376673008</v>
          </cell>
        </row>
        <row r="11">
          <cell r="BR11">
            <v>0.13709533194141</v>
          </cell>
        </row>
        <row r="11">
          <cell r="BX11">
            <v>0.849125830261302</v>
          </cell>
          <cell r="BY11">
            <v>0.118169506266667</v>
          </cell>
          <cell r="BZ11">
            <v>0.0327046634720305</v>
          </cell>
        </row>
        <row r="11">
          <cell r="CG11">
            <v>0.988111544382345</v>
          </cell>
          <cell r="CH11">
            <v>0.202440594796317</v>
          </cell>
        </row>
        <row r="11">
          <cell r="EA11">
            <v>11.0995733891028</v>
          </cell>
        </row>
        <row r="11">
          <cell r="EH11">
            <v>0.993829852524812</v>
          </cell>
          <cell r="EI11">
            <v>0.190810730569999</v>
          </cell>
        </row>
        <row r="12">
          <cell r="Y12">
            <v>13.9933079449232</v>
          </cell>
          <cell r="Z12">
            <v>1.41483057368443</v>
          </cell>
          <cell r="AA12">
            <v>0.501038744135404</v>
          </cell>
          <cell r="AB12">
            <v>15.909177262743</v>
          </cell>
        </row>
        <row r="12">
          <cell r="AV12">
            <v>14.3181954484233</v>
          </cell>
          <cell r="AW12">
            <v>1.49272326511481</v>
          </cell>
          <cell r="AX12">
            <v>0.507124100914991</v>
          </cell>
        </row>
        <row r="12">
          <cell r="BM12">
            <v>0.0150137235977106</v>
          </cell>
          <cell r="BN12">
            <v>0.0150137235977106</v>
          </cell>
          <cell r="BO12">
            <v>0.0150137235977106</v>
          </cell>
        </row>
        <row r="12">
          <cell r="BR12">
            <v>0.181535970696292</v>
          </cell>
        </row>
        <row r="12">
          <cell r="BX12">
            <v>0.846623257394085</v>
          </cell>
          <cell r="BY12">
            <v>0.119188445683532</v>
          </cell>
          <cell r="BZ12">
            <v>0.0341882969223832</v>
          </cell>
        </row>
        <row r="12">
          <cell r="CG12">
            <v>1.00123743959533</v>
          </cell>
          <cell r="CH12">
            <v>0.202691102804021</v>
          </cell>
        </row>
        <row r="12">
          <cell r="EA12">
            <v>11.4805965637048</v>
          </cell>
        </row>
        <row r="12">
          <cell r="EH12">
            <v>1.00791520412967</v>
          </cell>
          <cell r="EI12">
            <v>0.192321036452592</v>
          </cell>
        </row>
        <row r="13">
          <cell r="Y13">
            <v>14.1183110733765</v>
          </cell>
          <cell r="Z13">
            <v>1.45994262599722</v>
          </cell>
          <cell r="AA13">
            <v>0.535561852472507</v>
          </cell>
          <cell r="AB13">
            <v>16.1138155518462</v>
          </cell>
        </row>
        <row r="13">
          <cell r="AV13">
            <v>14.4162148811793</v>
          </cell>
          <cell r="AW13">
            <v>1.53321237316355</v>
          </cell>
          <cell r="AX13">
            <v>0.53989614406662</v>
          </cell>
        </row>
        <row r="13">
          <cell r="BM13">
            <v>0.0258636653203852</v>
          </cell>
          <cell r="BN13">
            <v>0.0258636653203852</v>
          </cell>
          <cell r="BO13">
            <v>0.0258636653203852</v>
          </cell>
        </row>
        <row r="13">
          <cell r="BR13">
            <v>0.188007868302251</v>
          </cell>
        </row>
        <row r="13">
          <cell r="BX13">
            <v>0.842075345105779</v>
          </cell>
          <cell r="BY13">
            <v>0.121841147757557</v>
          </cell>
          <cell r="BZ13">
            <v>0.0360835071366648</v>
          </cell>
        </row>
        <row r="13">
          <cell r="CG13">
            <v>1.0112489275118</v>
          </cell>
          <cell r="CH13">
            <v>0.204971160326751</v>
          </cell>
        </row>
        <row r="13">
          <cell r="EA13">
            <v>12.1795295421861</v>
          </cell>
        </row>
        <row r="13">
          <cell r="EH13">
            <v>1.01280318841763</v>
          </cell>
          <cell r="EI13">
            <v>0.194783358918968</v>
          </cell>
        </row>
        <row r="14">
          <cell r="Y14">
            <v>14.3749230133232</v>
          </cell>
          <cell r="Z14">
            <v>1.53833233599804</v>
          </cell>
          <cell r="AA14">
            <v>0.583321817502542</v>
          </cell>
          <cell r="AB14">
            <v>16.4965771668238</v>
          </cell>
        </row>
        <row r="14">
          <cell r="AV14">
            <v>14.6119149162563</v>
          </cell>
          <cell r="AW14">
            <v>1.59907997973081</v>
          </cell>
          <cell r="AX14">
            <v>0.582751911445338</v>
          </cell>
        </row>
        <row r="14">
          <cell r="BM14">
            <v>0.202625214634819</v>
          </cell>
          <cell r="BN14">
            <v>0.202625214634819</v>
          </cell>
          <cell r="BO14">
            <v>0.202625214634819</v>
          </cell>
        </row>
        <row r="14">
          <cell r="BR14">
            <v>0.342907842709031</v>
          </cell>
        </row>
        <row r="14">
          <cell r="BX14">
            <v>0.829358895641371</v>
          </cell>
          <cell r="BY14">
            <v>0.131610174026271</v>
          </cell>
          <cell r="BZ14">
            <v>0.0390309303323576</v>
          </cell>
        </row>
        <row r="14">
          <cell r="CG14">
            <v>1.01965857813416</v>
          </cell>
          <cell r="CH14">
            <v>0.209000601897283</v>
          </cell>
        </row>
        <row r="14">
          <cell r="EA14">
            <v>15.1153011815378</v>
          </cell>
        </row>
        <row r="14">
          <cell r="EH14">
            <v>1.02366481286781</v>
          </cell>
          <cell r="EI14">
            <v>0.199392870657549</v>
          </cell>
        </row>
        <row r="15">
          <cell r="Y15">
            <v>14.8150559240668</v>
          </cell>
          <cell r="Z15">
            <v>1.66234067022232</v>
          </cell>
          <cell r="AA15">
            <v>0.650025635261192</v>
          </cell>
          <cell r="AB15">
            <v>17.1274222295503</v>
          </cell>
        </row>
        <row r="15">
          <cell r="AV15">
            <v>14.9692199678923</v>
          </cell>
          <cell r="AW15">
            <v>1.70702560331753</v>
          </cell>
          <cell r="AX15">
            <v>0.642368464981112</v>
          </cell>
        </row>
        <row r="15">
          <cell r="BM15">
            <v>0.030854872284011</v>
          </cell>
          <cell r="BN15">
            <v>0.030854872284011</v>
          </cell>
          <cell r="BO15">
            <v>0.030854872284011</v>
          </cell>
        </row>
        <row r="15">
          <cell r="BR15">
            <v>0.180503312620116</v>
          </cell>
        </row>
        <row r="15">
          <cell r="BX15">
            <v>0.828248991710229</v>
          </cell>
          <cell r="BY15">
            <v>0.130745363737331</v>
          </cell>
          <cell r="BZ15">
            <v>0.0410056445524397</v>
          </cell>
        </row>
        <row r="15">
          <cell r="CG15">
            <v>1.03302332507431</v>
          </cell>
          <cell r="CH15">
            <v>0.215902496714464</v>
          </cell>
        </row>
        <row r="15">
          <cell r="EA15">
            <v>16.2098955317833</v>
          </cell>
        </row>
        <row r="15">
          <cell r="EH15">
            <v>1.0381024968881</v>
          </cell>
          <cell r="EI15">
            <v>0.206990236891287</v>
          </cell>
        </row>
        <row r="16">
          <cell r="Y16">
            <v>15.6288251578159</v>
          </cell>
          <cell r="Z16">
            <v>1.8818067391528</v>
          </cell>
          <cell r="AA16">
            <v>0.755889002485712</v>
          </cell>
          <cell r="AB16">
            <v>18.2665208994544</v>
          </cell>
        </row>
        <row r="16">
          <cell r="AV16">
            <v>15.6122467086578</v>
          </cell>
          <cell r="AW16">
            <v>1.89021195166673</v>
          </cell>
          <cell r="AX16">
            <v>0.732247207159846</v>
          </cell>
        </row>
        <row r="16">
          <cell r="BM16">
            <v>-0.0103250963782452</v>
          </cell>
          <cell r="BN16">
            <v>-0.0103250963782452</v>
          </cell>
          <cell r="BO16">
            <v>-0.0103250963782452</v>
          </cell>
        </row>
        <row r="16">
          <cell r="BR16">
            <v>0.141619481392057</v>
          </cell>
        </row>
        <row r="16">
          <cell r="BX16">
            <v>0.820006496526719</v>
          </cell>
          <cell r="BY16">
            <v>0.135864520706401</v>
          </cell>
          <cell r="BZ16">
            <v>0.0441289827668795</v>
          </cell>
        </row>
        <row r="16">
          <cell r="CG16">
            <v>1.05530048142131</v>
          </cell>
          <cell r="CH16">
            <v>0.227842008722837</v>
          </cell>
        </row>
        <row r="16">
          <cell r="EA16">
            <v>17.502989854181</v>
          </cell>
        </row>
        <row r="16">
          <cell r="EH16">
            <v>1.06623073336752</v>
          </cell>
          <cell r="EI16">
            <v>0.220699352080514</v>
          </cell>
        </row>
        <row r="17">
          <cell r="Y17">
            <v>15.7282152255469</v>
          </cell>
          <cell r="Z17">
            <v>1.89037541750793</v>
          </cell>
          <cell r="AA17">
            <v>0.788177419926376</v>
          </cell>
          <cell r="AB17">
            <v>18.4067680629813</v>
          </cell>
        </row>
        <row r="17">
          <cell r="AV17">
            <v>16.0805335299297</v>
          </cell>
          <cell r="AW17">
            <v>2.01183048355239</v>
          </cell>
          <cell r="AX17">
            <v>0.804201261672963</v>
          </cell>
        </row>
        <row r="17">
          <cell r="BM17">
            <v>-0.251076364841997</v>
          </cell>
          <cell r="BN17">
            <v>-0.251076364841997</v>
          </cell>
          <cell r="BO17">
            <v>-0.251076364841997</v>
          </cell>
        </row>
        <row r="17">
          <cell r="BR17">
            <v>-0.14621405407074</v>
          </cell>
        </row>
        <row r="17">
          <cell r="BX17">
            <v>0.830998786605088</v>
          </cell>
          <cell r="BY17">
            <v>0.124205989624419</v>
          </cell>
          <cell r="BZ17">
            <v>0.044795223770493</v>
          </cell>
        </row>
        <row r="17">
          <cell r="CG17">
            <v>1.03735344959568</v>
          </cell>
          <cell r="CH17">
            <v>0.236352693711444</v>
          </cell>
        </row>
        <row r="17">
          <cell r="EA17">
            <v>16.4188451966083</v>
          </cell>
        </row>
        <row r="17">
          <cell r="EH17">
            <v>1.0076230645703</v>
          </cell>
          <cell r="EI17">
            <v>0.222381757492046</v>
          </cell>
        </row>
        <row r="18">
          <cell r="Y18">
            <v>15.647024715695</v>
          </cell>
          <cell r="Z18">
            <v>1.85063950027783</v>
          </cell>
          <cell r="AA18">
            <v>0.802060922870872</v>
          </cell>
          <cell r="AB18">
            <v>18.2997251388437</v>
          </cell>
        </row>
        <row r="18">
          <cell r="AV18">
            <v>16.0898666365343</v>
          </cell>
          <cell r="AW18">
            <v>1.99520795615241</v>
          </cell>
          <cell r="AX18">
            <v>0.828249136873567</v>
          </cell>
        </row>
        <row r="18">
          <cell r="BM18">
            <v>0.0510685770236732</v>
          </cell>
          <cell r="BN18">
            <v>0.0510685770236732</v>
          </cell>
          <cell r="BO18">
            <v>0.0510685770236732</v>
          </cell>
        </row>
        <row r="18">
          <cell r="BR18">
            <v>0.165883837319673</v>
          </cell>
        </row>
        <row r="18">
          <cell r="BX18">
            <v>0.804127384124469</v>
          </cell>
          <cell r="BY18">
            <v>0.146680489254676</v>
          </cell>
          <cell r="BZ18">
            <v>0.0491921266208547</v>
          </cell>
        </row>
        <row r="18">
          <cell r="CG18">
            <v>1.00073555308921</v>
          </cell>
          <cell r="CH18">
            <v>0.236526543665446</v>
          </cell>
        </row>
        <row r="18">
          <cell r="EA18">
            <v>16.7623633780081</v>
          </cell>
        </row>
        <row r="18">
          <cell r="EH18">
            <v>0.994165065161764</v>
          </cell>
          <cell r="EI18">
            <v>0.221084174427868</v>
          </cell>
        </row>
        <row r="19">
          <cell r="Y19">
            <v>15.6645386412311</v>
          </cell>
          <cell r="Z19">
            <v>1.8438192482851</v>
          </cell>
          <cell r="AA19">
            <v>0.82821501860553</v>
          </cell>
          <cell r="AB19">
            <v>18.3365729081217</v>
          </cell>
        </row>
        <row r="19">
          <cell r="AV19">
            <v>16.0572119779108</v>
          </cell>
          <cell r="AW19">
            <v>1.97037799923356</v>
          </cell>
          <cell r="AX19">
            <v>0.849102052852293</v>
          </cell>
        </row>
        <row r="19">
          <cell r="BM19">
            <v>0.008427293290733</v>
          </cell>
          <cell r="BN19">
            <v>0.008427293290733</v>
          </cell>
          <cell r="BO19">
            <v>0.008427293290733</v>
          </cell>
        </row>
        <row r="19">
          <cell r="BR19">
            <v>0.15399240579552</v>
          </cell>
        </row>
        <row r="19">
          <cell r="BX19">
            <v>0.812277391880468</v>
          </cell>
          <cell r="BY19">
            <v>0.138139237086959</v>
          </cell>
          <cell r="BZ19">
            <v>0.049583371032573</v>
          </cell>
        </row>
        <row r="19">
          <cell r="CG19">
            <v>0.997805148454985</v>
          </cell>
          <cell r="CH19">
            <v>0.236007403015645</v>
          </cell>
        </row>
        <row r="19">
          <cell r="EA19">
            <v>16.1924042548542</v>
          </cell>
        </row>
        <row r="19">
          <cell r="EH19">
            <v>1.00199411122547</v>
          </cell>
          <cell r="EI19">
            <v>0.221525040861869</v>
          </cell>
        </row>
        <row r="20">
          <cell r="Y20">
            <v>15.7789496913838</v>
          </cell>
          <cell r="Z20">
            <v>1.86707054334499</v>
          </cell>
          <cell r="AA20">
            <v>0.86677546954021</v>
          </cell>
          <cell r="AB20">
            <v>18.512795704269</v>
          </cell>
        </row>
        <row r="20">
          <cell r="AV20">
            <v>16.1248658115974</v>
          </cell>
          <cell r="AW20">
            <v>1.97914122220271</v>
          </cell>
          <cell r="AX20">
            <v>0.882807545909239</v>
          </cell>
        </row>
        <row r="20">
          <cell r="BM20">
            <v>0.058204677550199</v>
          </cell>
          <cell r="BN20">
            <v>0.058204677550199</v>
          </cell>
          <cell r="BO20">
            <v>0.058204677550199</v>
          </cell>
        </row>
        <row r="20">
          <cell r="BR20">
            <v>0.234220956024394</v>
          </cell>
        </row>
        <row r="20">
          <cell r="BX20">
            <v>0.814577426515644</v>
          </cell>
          <cell r="BY20">
            <v>0.134641523334726</v>
          </cell>
          <cell r="BZ20">
            <v>0.0507810501496296</v>
          </cell>
        </row>
        <row r="20">
          <cell r="CG20">
            <v>1.00599665550523</v>
          </cell>
          <cell r="CH20">
            <v>0.237422658108214</v>
          </cell>
        </row>
        <row r="20">
          <cell r="EA20">
            <v>16.5556711536296</v>
          </cell>
        </row>
        <row r="20">
          <cell r="EH20">
            <v>1.0095852860417</v>
          </cell>
          <cell r="EI20">
            <v>0.22364842174393</v>
          </cell>
        </row>
        <row r="21">
          <cell r="Y21">
            <v>15.9026005209146</v>
          </cell>
          <cell r="Z21">
            <v>1.89346484673038</v>
          </cell>
          <cell r="AA21">
            <v>0.907544020473333</v>
          </cell>
          <cell r="AB21">
            <v>18.7036093881183</v>
          </cell>
        </row>
        <row r="21">
          <cell r="AV21">
            <v>16.2469488268197</v>
          </cell>
          <cell r="AW21">
            <v>2.00561887470686</v>
          </cell>
          <cell r="AX21">
            <v>0.924124734382053</v>
          </cell>
        </row>
        <row r="21">
          <cell r="BM21">
            <v>0.0286319325480631</v>
          </cell>
          <cell r="BN21">
            <v>0.0286319325480631</v>
          </cell>
          <cell r="BO21">
            <v>0.0286319325480631</v>
          </cell>
        </row>
        <row r="21">
          <cell r="BR21">
            <v>0.21528111137215</v>
          </cell>
        </row>
        <row r="21">
          <cell r="BX21">
            <v>0.814531544990612</v>
          </cell>
          <cell r="BY21">
            <v>0.13313284004139</v>
          </cell>
          <cell r="BZ21">
            <v>0.0523356149679982</v>
          </cell>
        </row>
        <row r="21">
          <cell r="CG21">
            <v>1.01033446654002</v>
          </cell>
          <cell r="CH21">
            <v>0.239876294624275</v>
          </cell>
        </row>
        <row r="21">
          <cell r="EA21">
            <v>16.7062678076181</v>
          </cell>
        </row>
        <row r="21">
          <cell r="EH21">
            <v>1.01027415612797</v>
          </cell>
          <cell r="EI21">
            <v>0.225946220546701</v>
          </cell>
        </row>
        <row r="22">
          <cell r="Y22">
            <v>16.0707012381295</v>
          </cell>
          <cell r="Z22">
            <v>1.93291093400489</v>
          </cell>
          <cell r="AA22">
            <v>0.954934993936258</v>
          </cell>
          <cell r="AB22">
            <v>18.9585471660707</v>
          </cell>
        </row>
        <row r="22">
          <cell r="AV22">
            <v>16.396565004638</v>
          </cell>
          <cell r="AW22">
            <v>2.04073374972548</v>
          </cell>
          <cell r="AX22">
            <v>0.970041153338329</v>
          </cell>
        </row>
        <row r="22">
          <cell r="BM22">
            <v>-0.0018438401148112</v>
          </cell>
          <cell r="BN22">
            <v>-0.0018438401148112</v>
          </cell>
          <cell r="BO22">
            <v>-0.0018438401148112</v>
          </cell>
        </row>
        <row r="22">
          <cell r="BR22">
            <v>0.224693120498552</v>
          </cell>
        </row>
        <row r="22">
          <cell r="BX22">
            <v>0.817170420506668</v>
          </cell>
          <cell r="BY22">
            <v>0.129248018956565</v>
          </cell>
          <cell r="BZ22">
            <v>0.053581560536767</v>
          </cell>
        </row>
        <row r="22">
          <cell r="CG22">
            <v>1.01240001764634</v>
          </cell>
          <cell r="CH22">
            <v>0.242850764910555</v>
          </cell>
        </row>
        <row r="22">
          <cell r="EA22">
            <v>16.5816050649875</v>
          </cell>
        </row>
        <row r="22">
          <cell r="EH22">
            <v>1.01359316933686</v>
          </cell>
          <cell r="EI22">
            <v>0.229017545783616</v>
          </cell>
        </row>
        <row r="23">
          <cell r="Y23">
            <v>16.080489144215</v>
          </cell>
          <cell r="Z23">
            <v>1.92610282110139</v>
          </cell>
          <cell r="AA23">
            <v>0.983074652324711</v>
          </cell>
          <cell r="AB23">
            <v>18.9896666176411</v>
          </cell>
        </row>
        <row r="23">
          <cell r="AV23">
            <v>16.4877899396639</v>
          </cell>
          <cell r="AW23">
            <v>2.05814066939002</v>
          </cell>
          <cell r="AX23">
            <v>1.00938002409426</v>
          </cell>
        </row>
        <row r="23">
          <cell r="BM23">
            <v>-0.0199435115425519</v>
          </cell>
          <cell r="BN23">
            <v>-0.0199435115425519</v>
          </cell>
          <cell r="BO23">
            <v>-0.0199435115425519</v>
          </cell>
        </row>
        <row r="23">
          <cell r="BR23">
            <v>0.179648652496121</v>
          </cell>
        </row>
        <row r="23">
          <cell r="BX23">
            <v>0.812877533609632</v>
          </cell>
          <cell r="BY23">
            <v>0.13147253598627</v>
          </cell>
          <cell r="BZ23">
            <v>0.0556499304040981</v>
          </cell>
        </row>
        <row r="23">
          <cell r="CG23">
            <v>1.00783081920139</v>
          </cell>
          <cell r="CH23">
            <v>0.244752485343488</v>
          </cell>
        </row>
        <row r="23">
          <cell r="EA23">
            <v>16.2287518869505</v>
          </cell>
        </row>
        <row r="23">
          <cell r="EH23">
            <v>1.00161618448163</v>
          </cell>
          <cell r="EI23">
            <v>0.229387680387132</v>
          </cell>
        </row>
        <row r="24">
          <cell r="Y24">
            <v>16.0595666859351</v>
          </cell>
          <cell r="Z24">
            <v>1.91302393998197</v>
          </cell>
          <cell r="AA24">
            <v>1.00820091582925</v>
          </cell>
          <cell r="AB24">
            <v>18.9807915417463</v>
          </cell>
        </row>
        <row r="24">
          <cell r="AV24">
            <v>16.4820799128975</v>
          </cell>
          <cell r="AW24">
            <v>2.04753427257779</v>
          </cell>
          <cell r="AX24">
            <v>1.03712269174685</v>
          </cell>
        </row>
        <row r="24">
          <cell r="BM24">
            <v>-0.000344708721130571</v>
          </cell>
          <cell r="BN24">
            <v>-0.000344708721130571</v>
          </cell>
          <cell r="BO24">
            <v>-0.000344708721130571</v>
          </cell>
        </row>
        <row r="24">
          <cell r="BR24">
            <v>0.20668176331656</v>
          </cell>
        </row>
        <row r="24">
          <cell r="BX24">
            <v>0.812523195268019</v>
          </cell>
          <cell r="BY24">
            <v>0.130383473671943</v>
          </cell>
          <cell r="BZ24">
            <v>0.0570933310600385</v>
          </cell>
        </row>
        <row r="24">
          <cell r="CG24">
            <v>1.00057065005167</v>
          </cell>
          <cell r="CH24">
            <v>0.244892153361895</v>
          </cell>
        </row>
        <row r="24">
          <cell r="EA24">
            <v>16.2155755838713</v>
          </cell>
        </row>
        <row r="24">
          <cell r="EH24">
            <v>0.999512183856676</v>
          </cell>
          <cell r="EI24">
            <v>0.229275781373559</v>
          </cell>
        </row>
        <row r="25">
          <cell r="Y25">
            <v>16.1548265839993</v>
          </cell>
          <cell r="Z25">
            <v>1.93690996496867</v>
          </cell>
          <cell r="AA25">
            <v>1.05018636004085</v>
          </cell>
          <cell r="AB25">
            <v>19.1419229090089</v>
          </cell>
        </row>
        <row r="25">
          <cell r="AV25">
            <v>16.5202016768894</v>
          </cell>
          <cell r="AW25">
            <v>2.05329808264034</v>
          </cell>
          <cell r="AX25">
            <v>1.07207670618234</v>
          </cell>
        </row>
        <row r="25">
          <cell r="BM25">
            <v>0.00979687852152344</v>
          </cell>
          <cell r="BN25">
            <v>0.00979687852152344</v>
          </cell>
          <cell r="BO25">
            <v>0.00979687852152344</v>
          </cell>
        </row>
        <row r="25">
          <cell r="BR25">
            <v>0.23530767564967</v>
          </cell>
        </row>
        <row r="25">
          <cell r="BX25">
            <v>0.812735100048194</v>
          </cell>
          <cell r="BY25">
            <v>0.1287335276947</v>
          </cell>
          <cell r="BZ25">
            <v>0.0585313722571055</v>
          </cell>
        </row>
        <row r="25">
          <cell r="CG25">
            <v>1.00416655631118</v>
          </cell>
          <cell r="CH25">
            <v>0.245912510309044</v>
          </cell>
        </row>
        <row r="25">
          <cell r="EA25">
            <v>16.5134431660439</v>
          </cell>
        </row>
        <row r="25">
          <cell r="EH25">
            <v>1.00846720471533</v>
          </cell>
          <cell r="EI25">
            <v>0.231217106350716</v>
          </cell>
        </row>
        <row r="26">
          <cell r="Y26">
            <v>16.5544482534369</v>
          </cell>
          <cell r="Z26">
            <v>2.05083995405039</v>
          </cell>
          <cell r="AA26">
            <v>1.13591696748212</v>
          </cell>
          <cell r="AB26">
            <v>19.7412051749694</v>
          </cell>
        </row>
        <row r="26">
          <cell r="AV26">
            <v>16.7739870961212</v>
          </cell>
          <cell r="AW26">
            <v>2.12679995681017</v>
          </cell>
          <cell r="AX26">
            <v>1.13859548308488</v>
          </cell>
        </row>
        <row r="26">
          <cell r="BM26">
            <v>0.0022926151958409</v>
          </cell>
          <cell r="BN26">
            <v>0.0022926151958409</v>
          </cell>
          <cell r="BO26">
            <v>0.0022926151958409</v>
          </cell>
        </row>
        <row r="26">
          <cell r="BR26">
            <v>0.265499529717787</v>
          </cell>
        </row>
        <row r="26">
          <cell r="BX26">
            <v>0.811949208963543</v>
          </cell>
          <cell r="BY26">
            <v>0.127647610307139</v>
          </cell>
          <cell r="BZ26">
            <v>0.060403180729318</v>
          </cell>
        </row>
        <row r="26">
          <cell r="CG26">
            <v>1.02068383836131</v>
          </cell>
          <cell r="CH26">
            <v>0.2509989249233</v>
          </cell>
        </row>
        <row r="26">
          <cell r="EA26">
            <v>17.0694790146369</v>
          </cell>
        </row>
        <row r="26">
          <cell r="EH26">
            <v>1.03125134680908</v>
          </cell>
          <cell r="EI26">
            <v>0.238442952329474</v>
          </cell>
        </row>
        <row r="27">
          <cell r="Y27">
            <v>17.2005058150436</v>
          </cell>
          <cell r="Z27">
            <v>2.23218969694687</v>
          </cell>
          <cell r="AA27">
            <v>1.25827564033743</v>
          </cell>
          <cell r="AB27">
            <v>20.6909711523279</v>
          </cell>
        </row>
        <row r="27">
          <cell r="AV27">
            <v>17.310232855631</v>
          </cell>
          <cell r="AW27">
            <v>2.28428248053188</v>
          </cell>
          <cell r="AX27">
            <v>1.24697531657268</v>
          </cell>
        </row>
        <row r="27">
          <cell r="BM27">
            <v>0.00709459049903338</v>
          </cell>
          <cell r="BN27">
            <v>0.00709459049903338</v>
          </cell>
          <cell r="BO27">
            <v>0.00709459049903338</v>
          </cell>
        </row>
        <row r="27">
          <cell r="BR27">
            <v>0.297819720690869</v>
          </cell>
        </row>
        <row r="27">
          <cell r="BX27">
            <v>0.806710447666794</v>
          </cell>
          <cell r="BY27">
            <v>0.130029002790764</v>
          </cell>
          <cell r="BZ27">
            <v>0.0632605495424424</v>
          </cell>
        </row>
        <row r="27">
          <cell r="CG27">
            <v>1.04111668134488</v>
          </cell>
          <cell r="CH27">
            <v>0.26131916773728</v>
          </cell>
        </row>
        <row r="27">
          <cell r="EA27">
            <v>18.0716861328172</v>
          </cell>
        </row>
        <row r="27">
          <cell r="EH27">
            <v>1.04795483703348</v>
          </cell>
          <cell r="EI27">
            <v>0.249877445250215</v>
          </cell>
        </row>
        <row r="28">
          <cell r="Y28">
            <v>18.0088380454941</v>
          </cell>
          <cell r="Z28">
            <v>2.45219512060014</v>
          </cell>
          <cell r="AA28">
            <v>1.40588442659248</v>
          </cell>
          <cell r="AB28">
            <v>21.8669175926867</v>
          </cell>
        </row>
        <row r="28">
          <cell r="AV28">
            <v>18.0560737746347</v>
          </cell>
          <cell r="AW28">
            <v>2.49833856935841</v>
          </cell>
          <cell r="AX28">
            <v>1.38758336819266</v>
          </cell>
        </row>
        <row r="28">
          <cell r="BM28">
            <v>0.00608095422954236</v>
          </cell>
          <cell r="BN28">
            <v>0.00608095422954236</v>
          </cell>
          <cell r="BO28">
            <v>0.00608095422954236</v>
          </cell>
        </row>
        <row r="28">
          <cell r="BR28">
            <v>0.297221860227979</v>
          </cell>
        </row>
        <row r="28">
          <cell r="BX28">
            <v>0.798349206421564</v>
          </cell>
          <cell r="BY28">
            <v>0.134875520802533</v>
          </cell>
          <cell r="BZ28">
            <v>0.0667752727759029</v>
          </cell>
        </row>
        <row r="28">
          <cell r="CG28">
            <v>1.05407660988681</v>
          </cell>
          <cell r="CH28">
            <v>0.275450422426954</v>
          </cell>
        </row>
        <row r="28">
          <cell r="EA28">
            <v>19.2533372147178</v>
          </cell>
        </row>
        <row r="28">
          <cell r="EH28">
            <v>1.05662193647566</v>
          </cell>
          <cell r="EI28">
            <v>0.264025990081873</v>
          </cell>
        </row>
        <row r="29">
          <cell r="Y29">
            <v>18.9139327222835</v>
          </cell>
          <cell r="Z29">
            <v>2.68959247065551</v>
          </cell>
          <cell r="AA29">
            <v>1.56961695555172</v>
          </cell>
          <cell r="AB29">
            <v>23.1731421484907</v>
          </cell>
        </row>
        <row r="29">
          <cell r="AV29">
            <v>18.9347542398859</v>
          </cell>
          <cell r="AW29">
            <v>2.74228671533634</v>
          </cell>
          <cell r="AX29">
            <v>1.5497403032001</v>
          </cell>
        </row>
        <row r="29">
          <cell r="BM29">
            <v>0.00206267175203489</v>
          </cell>
          <cell r="BN29">
            <v>0.00206267175203489</v>
          </cell>
          <cell r="BO29">
            <v>0.00206267175203489</v>
          </cell>
        </row>
        <row r="29">
          <cell r="BR29">
            <v>0.301600030718013</v>
          </cell>
        </row>
        <row r="29">
          <cell r="BX29">
            <v>0.790612417287006</v>
          </cell>
          <cell r="BY29">
            <v>0.139115233280808</v>
          </cell>
          <cell r="BZ29">
            <v>0.0702723494321861</v>
          </cell>
        </row>
        <row r="29">
          <cell r="CG29">
            <v>1.05980841984024</v>
          </cell>
          <cell r="CH29">
            <v>0.291924676936638</v>
          </cell>
        </row>
        <row r="29">
          <cell r="EA29">
            <v>20.4659701626499</v>
          </cell>
        </row>
        <row r="29">
          <cell r="EH29">
            <v>1.05952764224011</v>
          </cell>
          <cell r="EI29">
            <v>0.279742834761557</v>
          </cell>
        </row>
        <row r="30">
          <cell r="Y30">
            <v>19.6363796844045</v>
          </cell>
          <cell r="Z30">
            <v>2.85952350720384</v>
          </cell>
          <cell r="AA30">
            <v>1.70624116099807</v>
          </cell>
          <cell r="AB30">
            <v>24.2021443526065</v>
          </cell>
        </row>
        <row r="30">
          <cell r="AV30">
            <v>19.7693909777887</v>
          </cell>
          <cell r="AW30">
            <v>2.95952852152498</v>
          </cell>
          <cell r="AX30">
            <v>1.70617610236968</v>
          </cell>
        </row>
        <row r="30">
          <cell r="BM30">
            <v>-0.0083834173210362</v>
          </cell>
          <cell r="BN30">
            <v>-0.0083834173210362</v>
          </cell>
          <cell r="BO30">
            <v>-0.0083834173210362</v>
          </cell>
        </row>
        <row r="30">
          <cell r="BR30">
            <v>0.276851053935354</v>
          </cell>
        </row>
        <row r="30">
          <cell r="BX30">
            <v>0.78312981991642</v>
          </cell>
          <cell r="BY30">
            <v>0.143277847387198</v>
          </cell>
          <cell r="BZ30">
            <v>0.073592332696382</v>
          </cell>
        </row>
        <row r="30">
          <cell r="CG30">
            <v>1.05298009761627</v>
          </cell>
          <cell r="CH30">
            <v>0.307390874817339</v>
          </cell>
        </row>
        <row r="30">
          <cell r="EA30">
            <v>21.2591536950743</v>
          </cell>
        </row>
        <row r="30">
          <cell r="EH30">
            <v>1.04427594725587</v>
          </cell>
          <cell r="EI30">
            <v>0.292128713758668</v>
          </cell>
        </row>
        <row r="31">
          <cell r="Y31">
            <v>20.5760475837057</v>
          </cell>
          <cell r="Z31">
            <v>3.08926151282227</v>
          </cell>
          <cell r="AA31">
            <v>1.87989941009585</v>
          </cell>
          <cell r="AB31">
            <v>25.5452085066238</v>
          </cell>
        </row>
        <row r="31">
          <cell r="AV31">
            <v>20.6217575733899</v>
          </cell>
          <cell r="AW31">
            <v>3.17268534401393</v>
          </cell>
          <cell r="AX31">
            <v>1.86778154744475</v>
          </cell>
        </row>
        <row r="31">
          <cell r="BM31">
            <v>0.00475589366748386</v>
          </cell>
          <cell r="BN31">
            <v>0.00475589366748386</v>
          </cell>
          <cell r="BO31">
            <v>0.00475589366748386</v>
          </cell>
        </row>
        <row r="31">
          <cell r="BR31">
            <v>0.29305552793123</v>
          </cell>
        </row>
        <row r="31">
          <cell r="BX31">
            <v>0.7771603849799</v>
          </cell>
          <cell r="BY31">
            <v>0.146182217689095</v>
          </cell>
          <cell r="BZ31">
            <v>0.0766573973310047</v>
          </cell>
        </row>
        <row r="31">
          <cell r="CG31">
            <v>1.05105632564414</v>
          </cell>
          <cell r="CH31">
            <v>0.323085123422051</v>
          </cell>
        </row>
        <row r="31">
          <cell r="EA31">
            <v>22.6132545772492</v>
          </cell>
        </row>
        <row r="31">
          <cell r="EH31">
            <v>1.05538721039135</v>
          </cell>
          <cell r="EI31">
            <v>0.308308908288973</v>
          </cell>
        </row>
        <row r="32">
          <cell r="Y32">
            <v>21.6801639651518</v>
          </cell>
          <cell r="Z32">
            <v>3.35957609368587</v>
          </cell>
          <cell r="AA32">
            <v>2.08291466041364</v>
          </cell>
          <cell r="AB32">
            <v>27.1226547192513</v>
          </cell>
        </row>
        <row r="32">
          <cell r="AV32">
            <v>21.6698520763372</v>
          </cell>
          <cell r="AW32">
            <v>3.43938005680434</v>
          </cell>
          <cell r="AX32">
            <v>2.06396566172369</v>
          </cell>
        </row>
        <row r="32">
          <cell r="BM32">
            <v>-0.0143202851913854</v>
          </cell>
          <cell r="BN32">
            <v>-0.0143202851913854</v>
          </cell>
          <cell r="BO32">
            <v>-0.0143202851913854</v>
          </cell>
        </row>
        <row r="32">
          <cell r="BR32">
            <v>0.268144472916014</v>
          </cell>
        </row>
        <row r="32">
          <cell r="BX32">
            <v>0.770522226117311</v>
          </cell>
          <cell r="BY32">
            <v>0.149547119830685</v>
          </cell>
          <cell r="BZ32">
            <v>0.0799306540520045</v>
          </cell>
        </row>
        <row r="32">
          <cell r="CG32">
            <v>1.05983985933442</v>
          </cell>
          <cell r="CH32">
            <v>0.342418491760671</v>
          </cell>
        </row>
        <row r="32">
          <cell r="EA32">
            <v>23.665824214402</v>
          </cell>
        </row>
        <row r="32">
          <cell r="EH32">
            <v>1.06162415533087</v>
          </cell>
          <cell r="EI32">
            <v>0.327308184343265</v>
          </cell>
        </row>
        <row r="33">
          <cell r="Y33">
            <v>22.7938537006455</v>
          </cell>
          <cell r="Z33">
            <v>3.62090807694662</v>
          </cell>
          <cell r="AA33">
            <v>2.28990484066952</v>
          </cell>
          <cell r="AB33">
            <v>28.7046666182616</v>
          </cell>
        </row>
        <row r="33">
          <cell r="AV33">
            <v>22.8071885465627</v>
          </cell>
          <cell r="AW33">
            <v>3.72292489100399</v>
          </cell>
          <cell r="AX33">
            <v>2.27751015681415</v>
          </cell>
        </row>
        <row r="33">
          <cell r="BM33">
            <v>0.00836609720499371</v>
          </cell>
          <cell r="BN33">
            <v>0.00836609720499371</v>
          </cell>
          <cell r="BO33">
            <v>0.00836609720499371</v>
          </cell>
        </row>
        <row r="33">
          <cell r="BR33">
            <v>0.29093279168639</v>
          </cell>
        </row>
        <row r="33">
          <cell r="BX33">
            <v>0.763801985441138</v>
          </cell>
          <cell r="BY33">
            <v>0.152996056612448</v>
          </cell>
          <cell r="BZ33">
            <v>0.083201957946414</v>
          </cell>
        </row>
        <row r="33">
          <cell r="CG33">
            <v>1.06104814058331</v>
          </cell>
          <cell r="CH33">
            <v>0.363322503984002</v>
          </cell>
        </row>
        <row r="33">
          <cell r="EA33">
            <v>25.2810006257066</v>
          </cell>
        </row>
        <row r="33">
          <cell r="EH33">
            <v>1.05821502097809</v>
          </cell>
          <cell r="EI33">
            <v>0.346362437161107</v>
          </cell>
        </row>
        <row r="34">
          <cell r="Y34">
            <v>24.5486534247925</v>
          </cell>
          <cell r="Z34">
            <v>4.07204802639651</v>
          </cell>
          <cell r="AA34">
            <v>2.61139759541366</v>
          </cell>
          <cell r="AB34">
            <v>31.2320990466027</v>
          </cell>
        </row>
        <row r="34">
          <cell r="AV34">
            <v>24.2782087822759</v>
          </cell>
          <cell r="AW34">
            <v>4.102909921783</v>
          </cell>
          <cell r="AX34">
            <v>2.55276168545999</v>
          </cell>
        </row>
        <row r="34">
          <cell r="BM34">
            <v>0.0278353421540616</v>
          </cell>
          <cell r="BN34">
            <v>0.0278353421540616</v>
          </cell>
          <cell r="BO34">
            <v>0.0278353421540616</v>
          </cell>
        </row>
        <row r="34">
          <cell r="BR34">
            <v>0.374378860981815</v>
          </cell>
        </row>
        <row r="34">
          <cell r="BX34">
            <v>0.760440668854934</v>
          </cell>
          <cell r="BY34">
            <v>0.153406162076187</v>
          </cell>
          <cell r="BZ34">
            <v>0.0861531690688784</v>
          </cell>
        </row>
        <row r="34">
          <cell r="CG34">
            <v>1.074854639855</v>
          </cell>
          <cell r="CH34">
            <v>0.390518879170943</v>
          </cell>
        </row>
        <row r="34">
          <cell r="EA34">
            <v>28.3009197409148</v>
          </cell>
        </row>
        <row r="34">
          <cell r="EH34">
            <v>1.08790578899743</v>
          </cell>
          <cell r="EI34">
            <v>0.376809700478828</v>
          </cell>
        </row>
        <row r="35">
          <cell r="Y35">
            <v>26.7847001568639</v>
          </cell>
          <cell r="Z35">
            <v>4.65226414205954</v>
          </cell>
          <cell r="AA35">
            <v>3.02159582638674</v>
          </cell>
          <cell r="AB35">
            <v>34.4585601253102</v>
          </cell>
        </row>
        <row r="35">
          <cell r="AV35">
            <v>26.3247967085418</v>
          </cell>
          <cell r="AW35">
            <v>4.65296648984323</v>
          </cell>
          <cell r="AX35">
            <v>2.93385074052104</v>
          </cell>
        </row>
        <row r="35">
          <cell r="BM35">
            <v>-0.0564038858870153</v>
          </cell>
          <cell r="BN35">
            <v>-0.0564038858870153</v>
          </cell>
          <cell r="BO35">
            <v>-0.0564038858870153</v>
          </cell>
        </row>
        <row r="35">
          <cell r="BR35">
            <v>0.302550089188994</v>
          </cell>
        </row>
        <row r="35">
          <cell r="BX35">
            <v>0.753711323100423</v>
          </cell>
          <cell r="BY35">
            <v>0.156434062734578</v>
          </cell>
          <cell r="BZ35">
            <v>0.0898546141649989</v>
          </cell>
        </row>
        <row r="35">
          <cell r="CG35">
            <v>1.09746932606506</v>
          </cell>
          <cell r="CH35">
            <v>0.428582491139419</v>
          </cell>
        </row>
        <row r="35">
          <cell r="EA35">
            <v>29.7580192349731</v>
          </cell>
        </row>
        <row r="35">
          <cell r="EH35">
            <v>1.10308367963783</v>
          </cell>
          <cell r="EI35">
            <v>0.415652630927412</v>
          </cell>
        </row>
        <row r="36">
          <cell r="Y36">
            <v>29.369037572258</v>
          </cell>
          <cell r="Z36">
            <v>5.31357800048456</v>
          </cell>
          <cell r="AA36">
            <v>3.49861591484818</v>
          </cell>
          <cell r="AB36">
            <v>38.1812314875907</v>
          </cell>
        </row>
        <row r="36">
          <cell r="AV36">
            <v>28.7967885790369</v>
          </cell>
          <cell r="AW36">
            <v>5.31511580935685</v>
          </cell>
          <cell r="AX36">
            <v>3.39594361522652</v>
          </cell>
        </row>
        <row r="36">
          <cell r="BM36">
            <v>0.0463701213193388</v>
          </cell>
          <cell r="BN36">
            <v>0.0463701213193388</v>
          </cell>
          <cell r="BO36">
            <v>0.0463701213193388</v>
          </cell>
        </row>
        <row r="36">
          <cell r="BR36">
            <v>0.354951316298435</v>
          </cell>
        </row>
        <row r="36">
          <cell r="BX36">
            <v>0.739156231100696</v>
          </cell>
          <cell r="BY36">
            <v>0.166094850430208</v>
          </cell>
          <cell r="BZ36">
            <v>0.0947489184690965</v>
          </cell>
        </row>
        <row r="36">
          <cell r="CG36">
            <v>1.10732935664911</v>
          </cell>
          <cell r="CH36">
            <v>0.474581974184486</v>
          </cell>
        </row>
        <row r="36">
          <cell r="EA36">
            <v>36.4684364062371</v>
          </cell>
        </row>
        <row r="36">
          <cell r="EH36">
            <v>1.10780828290243</v>
          </cell>
          <cell r="EI36">
            <v>0.460463427351574</v>
          </cell>
        </row>
        <row r="37">
          <cell r="Y37">
            <v>31.9586134852864</v>
          </cell>
          <cell r="Z37">
            <v>5.9441399316679</v>
          </cell>
          <cell r="AA37">
            <v>3.9802599099945</v>
          </cell>
          <cell r="AB37">
            <v>41.8830133269488</v>
          </cell>
        </row>
        <row r="37">
          <cell r="AV37">
            <v>31.4500774654074</v>
          </cell>
          <cell r="AW37">
            <v>6.00411623048131</v>
          </cell>
          <cell r="AX37">
            <v>3.8952478254389</v>
          </cell>
        </row>
        <row r="37">
          <cell r="BM37">
            <v>-0.0702957741196635</v>
          </cell>
          <cell r="BN37">
            <v>-0.0702957741196635</v>
          </cell>
          <cell r="BO37">
            <v>-0.0702957741196635</v>
          </cell>
        </row>
        <row r="37">
          <cell r="BR37">
            <v>0.272155066629967</v>
          </cell>
        </row>
        <row r="37">
          <cell r="BX37">
            <v>0.736446379554121</v>
          </cell>
          <cell r="BY37">
            <v>0.165800116563084</v>
          </cell>
          <cell r="BZ37">
            <v>0.0977535038827951</v>
          </cell>
        </row>
        <row r="37">
          <cell r="CG37">
            <v>1.10346889071313</v>
          </cell>
          <cell r="CH37">
            <v>0.523686444605801</v>
          </cell>
        </row>
        <row r="37">
          <cell r="EA37">
            <v>37.5639548703004</v>
          </cell>
        </row>
        <row r="37">
          <cell r="EH37">
            <v>1.09680824516936</v>
          </cell>
          <cell r="EI37">
            <v>0.50504008371815</v>
          </cell>
        </row>
        <row r="38">
          <cell r="Y38">
            <v>37.3368368549982</v>
          </cell>
          <cell r="Z38">
            <v>7.44311463140728</v>
          </cell>
          <cell r="AA38">
            <v>5.00248783636096</v>
          </cell>
          <cell r="AB38">
            <v>49.7824393227664</v>
          </cell>
        </row>
        <row r="38">
          <cell r="AV38">
            <v>35.5361283796331</v>
          </cell>
          <cell r="AW38">
            <v>7.13986910030676</v>
          </cell>
          <cell r="AX38">
            <v>4.6785144512268</v>
          </cell>
        </row>
        <row r="38">
          <cell r="BM38">
            <v>-0.033512689388509</v>
          </cell>
          <cell r="BN38">
            <v>-0.033512689388509</v>
          </cell>
          <cell r="BO38">
            <v>-0.033512689388509</v>
          </cell>
        </row>
        <row r="38">
          <cell r="BR38">
            <v>0.291780085586428</v>
          </cell>
        </row>
        <row r="38">
          <cell r="BX38">
            <v>0.723708568568108</v>
          </cell>
          <cell r="BY38">
            <v>0.17361725133381</v>
          </cell>
          <cell r="BZ38">
            <v>0.102674180098082</v>
          </cell>
        </row>
        <row r="38">
          <cell r="CG38">
            <v>1.14676074274995</v>
          </cell>
          <cell r="CH38">
            <v>0.600543056184228</v>
          </cell>
        </row>
        <row r="38">
          <cell r="EA38">
            <v>43.5408482717526</v>
          </cell>
        </row>
        <row r="38">
          <cell r="EH38">
            <v>1.18834473257928</v>
          </cell>
          <cell r="EI38">
            <v>0.60016172322786</v>
          </cell>
        </row>
        <row r="39">
          <cell r="Y39">
            <v>43.3237654300601</v>
          </cell>
          <cell r="Z39">
            <v>9.05514010007561</v>
          </cell>
          <cell r="AA39">
            <v>6.14738125576437</v>
          </cell>
          <cell r="AB39">
            <v>58.5262867859001</v>
          </cell>
        </row>
        <row r="39">
          <cell r="AV39">
            <v>41.364411428235</v>
          </cell>
          <cell r="AW39">
            <v>8.79906919012421</v>
          </cell>
          <cell r="AX39">
            <v>5.80722348548194</v>
          </cell>
        </row>
        <row r="39">
          <cell r="BM39">
            <v>-0.0303269858785095</v>
          </cell>
          <cell r="BN39">
            <v>-0.0303269858785095</v>
          </cell>
          <cell r="BO39">
            <v>-0.0303269858785095</v>
          </cell>
        </row>
        <row r="39">
          <cell r="BR39">
            <v>0.286428797912043</v>
          </cell>
        </row>
        <row r="39">
          <cell r="BX39">
            <v>0.710908546290918</v>
          </cell>
          <cell r="BY39">
            <v>0.181336518579903</v>
          </cell>
          <cell r="BZ39">
            <v>0.107754935129179</v>
          </cell>
        </row>
        <row r="39">
          <cell r="CG39">
            <v>1.1838378853313</v>
          </cell>
          <cell r="CH39">
            <v>0.710945621683532</v>
          </cell>
        </row>
        <row r="39">
          <cell r="EA39">
            <v>49.884204962358</v>
          </cell>
        </row>
        <row r="39">
          <cell r="EH39">
            <v>1.17527044324521</v>
          </cell>
          <cell r="EI39">
            <v>0.705352334476813</v>
          </cell>
        </row>
        <row r="40">
          <cell r="Y40">
            <v>50.3978747018072</v>
          </cell>
          <cell r="Z40">
            <v>10.9363268442136</v>
          </cell>
          <cell r="AA40">
            <v>7.51595378335814</v>
          </cell>
          <cell r="AB40">
            <v>68.8501553293789</v>
          </cell>
        </row>
        <row r="40">
          <cell r="AV40">
            <v>48.0623795548037</v>
          </cell>
          <cell r="AW40">
            <v>10.6621157036209</v>
          </cell>
          <cell r="AX40">
            <v>7.11632033287631</v>
          </cell>
        </row>
        <row r="40">
          <cell r="BM40">
            <v>0.0122384132587672</v>
          </cell>
          <cell r="BN40">
            <v>0.0122384132587672</v>
          </cell>
          <cell r="BO40">
            <v>0.0122384132587672</v>
          </cell>
        </row>
        <row r="40">
          <cell r="BR40">
            <v>0.2922068533665</v>
          </cell>
        </row>
        <row r="40">
          <cell r="BX40">
            <v>0.69713131045407</v>
          </cell>
          <cell r="BY40">
            <v>0.190166640055287</v>
          </cell>
          <cell r="BZ40">
            <v>0.112702049490644</v>
          </cell>
        </row>
        <row r="40">
          <cell r="CG40">
            <v>1.17790851742354</v>
          </cell>
          <cell r="CH40">
            <v>0.837428903206004</v>
          </cell>
        </row>
        <row r="40">
          <cell r="EA40">
            <v>61.8373047421914</v>
          </cell>
        </row>
        <row r="40">
          <cell r="EH40">
            <v>1.17616341921403</v>
          </cell>
          <cell r="EI40">
            <v>0.829609613468845</v>
          </cell>
        </row>
        <row r="41">
          <cell r="Y41">
            <v>60.0277971626629</v>
          </cell>
          <cell r="Z41">
            <v>13.5600589866603</v>
          </cell>
          <cell r="AA41">
            <v>9.41721526310477</v>
          </cell>
          <cell r="AB41">
            <v>83.005071412428</v>
          </cell>
        </row>
        <row r="41">
          <cell r="AV41">
            <v>56.6285496740872</v>
          </cell>
          <cell r="AW41">
            <v>13.0647391097994</v>
          </cell>
          <cell r="AX41">
            <v>8.8193588783661</v>
          </cell>
        </row>
        <row r="41">
          <cell r="BM41">
            <v>0.0168110405882633</v>
          </cell>
          <cell r="BN41">
            <v>0.0168110405882633</v>
          </cell>
          <cell r="BO41">
            <v>0.0168110405882633</v>
          </cell>
        </row>
        <row r="41">
          <cell r="BR41">
            <v>0.275305379657522</v>
          </cell>
        </row>
        <row r="41">
          <cell r="BX41">
            <v>0.685548944679508</v>
          </cell>
          <cell r="BY41">
            <v>0.197154668149658</v>
          </cell>
          <cell r="BZ41">
            <v>0.117296387170834</v>
          </cell>
        </row>
        <row r="41">
          <cell r="CG41">
            <v>1.194131222569</v>
          </cell>
          <cell r="CH41">
            <v>1</v>
          </cell>
        </row>
        <row r="41">
          <cell r="EA41">
            <v>83.005071412428</v>
          </cell>
        </row>
        <row r="41">
          <cell r="EH41">
            <v>1.2053862247554</v>
          </cell>
          <cell r="EI41">
            <v>1</v>
          </cell>
        </row>
        <row r="42">
          <cell r="Y42">
            <v>72.6629140476054</v>
          </cell>
          <cell r="Z42">
            <v>17.0386915225325</v>
          </cell>
          <cell r="AA42">
            <v>11.957802096224</v>
          </cell>
          <cell r="AB42">
            <v>101.659407666362</v>
          </cell>
        </row>
        <row r="42">
          <cell r="AV42">
            <v>68.0465185693684</v>
          </cell>
          <cell r="AW42">
            <v>16.3193336049028</v>
          </cell>
          <cell r="AX42">
            <v>11.1328215413171</v>
          </cell>
        </row>
        <row r="42">
          <cell r="BM42">
            <v>-0.10180059059666</v>
          </cell>
          <cell r="BN42">
            <v>-0.10180059059666</v>
          </cell>
          <cell r="BO42">
            <v>-0.10180059059666</v>
          </cell>
        </row>
        <row r="42">
          <cell r="BR42">
            <v>0.154669774019619</v>
          </cell>
        </row>
        <row r="42">
          <cell r="BX42">
            <v>0.679501899063646</v>
          </cell>
          <cell r="BY42">
            <v>0.19938788016554</v>
          </cell>
          <cell r="BZ42">
            <v>0.121110220770814</v>
          </cell>
        </row>
        <row r="42">
          <cell r="CG42">
            <v>1.21803088383273</v>
          </cell>
          <cell r="CH42">
            <v>1.21803088383273</v>
          </cell>
        </row>
        <row r="42">
          <cell r="EA42">
            <v>97.7934597409813</v>
          </cell>
        </row>
        <row r="42">
          <cell r="EH42">
            <v>1.22453982804781</v>
          </cell>
          <cell r="EI42">
            <v>1.22453982804781</v>
          </cell>
        </row>
        <row r="43">
          <cell r="Y43">
            <v>86.8341848548684</v>
          </cell>
          <cell r="Z43">
            <v>20.8430237020581</v>
          </cell>
          <cell r="AA43">
            <v>14.8360338170151</v>
          </cell>
          <cell r="AB43">
            <v>122.513242373942</v>
          </cell>
        </row>
        <row r="43">
          <cell r="AV43">
            <v>81.7933840525507</v>
          </cell>
          <cell r="AW43">
            <v>20.203581453115</v>
          </cell>
          <cell r="AX43">
            <v>13.9551228714787</v>
          </cell>
        </row>
        <row r="43">
          <cell r="BM43">
            <v>0.010550951987391</v>
          </cell>
          <cell r="BN43">
            <v>0.010550951987391</v>
          </cell>
          <cell r="BO43">
            <v>0.010550951987391</v>
          </cell>
        </row>
        <row r="43">
          <cell r="BR43">
            <v>0.272718076101067</v>
          </cell>
        </row>
        <row r="43">
          <cell r="BX43">
            <v>0.669329113482819</v>
          </cell>
          <cell r="BY43">
            <v>0.205402055720067</v>
          </cell>
          <cell r="BZ43">
            <v>0.125268830797114</v>
          </cell>
        </row>
        <row r="43">
          <cell r="CG43">
            <v>1.21548535013042</v>
          </cell>
          <cell r="CH43">
            <v>1.48049869530508</v>
          </cell>
        </row>
        <row r="43">
          <cell r="EA43">
            <v>130.054721593408</v>
          </cell>
        </row>
        <row r="43">
          <cell r="EH43">
            <v>1.20499183392957</v>
          </cell>
          <cell r="EI43">
            <v>1.47556049311913</v>
          </cell>
        </row>
        <row r="44">
          <cell r="Y44">
            <v>103.119334683387</v>
          </cell>
          <cell r="Z44">
            <v>25.1630886049578</v>
          </cell>
          <cell r="AA44">
            <v>18.190400382102</v>
          </cell>
          <cell r="AB44">
            <v>146.472823670447</v>
          </cell>
        </row>
        <row r="44">
          <cell r="AV44">
            <v>97.4120613016694</v>
          </cell>
          <cell r="AW44">
            <v>24.5365932304085</v>
          </cell>
          <cell r="AX44">
            <v>17.2012678120402</v>
          </cell>
        </row>
        <row r="44">
          <cell r="BM44">
            <v>-0.0931557112479416</v>
          </cell>
          <cell r="BN44">
            <v>-0.0931557112479416</v>
          </cell>
          <cell r="BO44">
            <v>-0.0931557112479416</v>
          </cell>
        </row>
        <row r="44">
          <cell r="BR44">
            <v>0.121245986963636</v>
          </cell>
        </row>
        <row r="44">
          <cell r="BX44">
            <v>0.660974562300077</v>
          </cell>
          <cell r="BY44">
            <v>0.210084099641419</v>
          </cell>
          <cell r="BZ44">
            <v>0.128941338058504</v>
          </cell>
        </row>
        <row r="44">
          <cell r="CG44">
            <v>1.2010374172933</v>
          </cell>
          <cell r="CH44">
            <v>1.77813432931531</v>
          </cell>
        </row>
        <row r="44">
          <cell r="EA44">
            <v>171.884443175521</v>
          </cell>
        </row>
        <row r="44">
          <cell r="EH44">
            <v>1.19548847939965</v>
          </cell>
          <cell r="EI44">
            <v>1.76401557018119</v>
          </cell>
        </row>
        <row r="45">
          <cell r="Y45">
            <v>116.501395673963</v>
          </cell>
          <cell r="Z45">
            <v>28.2876951817475</v>
          </cell>
          <cell r="AA45">
            <v>20.9058781884194</v>
          </cell>
          <cell r="AB45">
            <v>165.69496904413</v>
          </cell>
        </row>
        <row r="45">
          <cell r="AV45">
            <v>112.626015567872</v>
          </cell>
          <cell r="AW45">
            <v>28.5070846862429</v>
          </cell>
          <cell r="AX45">
            <v>20.3626450888132</v>
          </cell>
        </row>
        <row r="45">
          <cell r="BM45">
            <v>-0.185617970696082</v>
          </cell>
          <cell r="BN45">
            <v>-0.185617970696082</v>
          </cell>
          <cell r="BO45">
            <v>-0.185617970696082</v>
          </cell>
        </row>
        <row r="45">
          <cell r="BR45">
            <v>0.0454565966711502</v>
          </cell>
        </row>
        <row r="45">
          <cell r="BX45">
            <v>0.66355058272543</v>
          </cell>
          <cell r="BY45">
            <v>0.20569629482163</v>
          </cell>
          <cell r="BZ45">
            <v>0.13075312245294</v>
          </cell>
        </row>
        <row r="45">
          <cell r="CG45">
            <v>1.16090266459932</v>
          </cell>
          <cell r="CH45">
            <v>2.06424088091766</v>
          </cell>
        </row>
        <row r="45">
          <cell r="EA45">
            <v>185.427403355916</v>
          </cell>
        </row>
        <row r="45">
          <cell r="EH45">
            <v>1.13121155909612</v>
          </cell>
          <cell r="EI45">
            <v>1.99547480341449</v>
          </cell>
        </row>
        <row r="46">
          <cell r="Y46">
            <v>130.934427765804</v>
          </cell>
          <cell r="Z46">
            <v>31.6541021000784</v>
          </cell>
          <cell r="AA46">
            <v>23.8896653309927</v>
          </cell>
          <cell r="AB46">
            <v>186.478195196875</v>
          </cell>
        </row>
        <row r="46">
          <cell r="AV46">
            <v>126.890165866547</v>
          </cell>
          <cell r="AW46">
            <v>31.9689585503071</v>
          </cell>
          <cell r="AX46">
            <v>23.3310122496938</v>
          </cell>
        </row>
        <row r="46">
          <cell r="BM46">
            <v>-0.0180723006721245</v>
          </cell>
          <cell r="BN46">
            <v>-0.0180723006721245</v>
          </cell>
          <cell r="BO46">
            <v>-0.0180723006721245</v>
          </cell>
        </row>
        <row r="46">
          <cell r="BR46">
            <v>0.203766932272571</v>
          </cell>
        </row>
        <row r="46">
          <cell r="BX46">
            <v>0.656046233991632</v>
          </cell>
          <cell r="BY46">
            <v>0.210212811549016</v>
          </cell>
          <cell r="BZ46">
            <v>0.133740954459352</v>
          </cell>
        </row>
        <row r="46">
          <cell r="CG46">
            <v>1.12807314508757</v>
          </cell>
          <cell r="CH46">
            <v>2.32861470275512</v>
          </cell>
        </row>
        <row r="46">
          <cell r="EA46">
            <v>211.471507042179</v>
          </cell>
        </row>
        <row r="46">
          <cell r="EH46">
            <v>1.12541016966048</v>
          </cell>
          <cell r="EI46">
            <v>2.2457276370639</v>
          </cell>
        </row>
        <row r="47">
          <cell r="Y47">
            <v>147.249279820981</v>
          </cell>
          <cell r="Z47">
            <v>36.1248307424399</v>
          </cell>
          <cell r="AA47">
            <v>28.2901679262428</v>
          </cell>
          <cell r="AB47">
            <v>211.664278489664</v>
          </cell>
        </row>
        <row r="47">
          <cell r="AV47">
            <v>142.658311582966</v>
          </cell>
          <cell r="AW47">
            <v>36.1487641826764</v>
          </cell>
          <cell r="AX47">
            <v>27.1769964881435</v>
          </cell>
        </row>
        <row r="47">
          <cell r="BM47">
            <v>0.0381315538608196</v>
          </cell>
          <cell r="BN47">
            <v>-0.0333651096282175</v>
          </cell>
          <cell r="BO47">
            <v>-0.117254528122021</v>
          </cell>
        </row>
        <row r="47">
          <cell r="BR47">
            <v>0.242653972730025</v>
          </cell>
        </row>
        <row r="47">
          <cell r="BX47">
            <v>0.610830855875368</v>
          </cell>
          <cell r="BY47">
            <v>0.223041134730658</v>
          </cell>
          <cell r="BZ47">
            <v>0.166128009393975</v>
          </cell>
        </row>
        <row r="47">
          <cell r="CG47">
            <v>1.13166683566951</v>
          </cell>
          <cell r="CH47">
            <v>2.63521603216038</v>
          </cell>
        </row>
        <row r="47">
          <cell r="EA47">
            <v>253.094356512664</v>
          </cell>
        </row>
        <row r="47">
          <cell r="EH47">
            <v>1.13501540349086</v>
          </cell>
          <cell r="EI47">
            <v>2.54893546011266</v>
          </cell>
        </row>
        <row r="48">
          <cell r="Y48">
            <v>172.369747614416</v>
          </cell>
          <cell r="Z48">
            <v>43.2808262534905</v>
          </cell>
          <cell r="AA48">
            <v>37.3661335895975</v>
          </cell>
          <cell r="AB48">
            <v>253.016707457504</v>
          </cell>
        </row>
        <row r="48">
          <cell r="AV48">
            <v>163.907193556614</v>
          </cell>
          <cell r="AW48">
            <v>42.3496837311629</v>
          </cell>
          <cell r="AX48">
            <v>34.1959903728335</v>
          </cell>
        </row>
        <row r="48">
          <cell r="BM48">
            <v>0.0628517823639776</v>
          </cell>
          <cell r="BN48">
            <v>0.0984990619136961</v>
          </cell>
          <cell r="BO48">
            <v>-0.141651031894934</v>
          </cell>
        </row>
        <row r="48">
          <cell r="BR48">
            <v>0.26464874402174</v>
          </cell>
        </row>
        <row r="48">
          <cell r="BX48">
            <v>0.639838567930212</v>
          </cell>
          <cell r="BY48">
            <v>0.18937682217337</v>
          </cell>
          <cell r="BZ48">
            <v>0.170784609896418</v>
          </cell>
        </row>
        <row r="48">
          <cell r="CG48">
            <v>1.17136982951286</v>
          </cell>
          <cell r="CH48">
            <v>3.08681255432125</v>
          </cell>
        </row>
        <row r="48">
          <cell r="EA48">
            <v>335.363304181873</v>
          </cell>
        </row>
        <row r="48">
          <cell r="EH48">
            <v>1.19354709686599</v>
          </cell>
          <cell r="EI48">
            <v>3.04227451851623</v>
          </cell>
        </row>
        <row r="49">
          <cell r="Y49">
            <v>198.078142130317</v>
          </cell>
          <cell r="Z49">
            <v>54.3731434085381</v>
          </cell>
          <cell r="AA49">
            <v>50.8692926670037</v>
          </cell>
          <cell r="AB49">
            <v>303.320578205858</v>
          </cell>
        </row>
        <row r="49">
          <cell r="AV49">
            <v>189.973276792171</v>
          </cell>
          <cell r="AW49">
            <v>52.0821171530819</v>
          </cell>
          <cell r="AX49">
            <v>45.9559511753131</v>
          </cell>
        </row>
        <row r="49">
          <cell r="BM49">
            <v>0.28087986463621</v>
          </cell>
          <cell r="BN49">
            <v>-0.0355329949238579</v>
          </cell>
          <cell r="BO49">
            <v>-0.0499153976311338</v>
          </cell>
        </row>
        <row r="49">
          <cell r="BR49">
            <v>0.341203799873392</v>
          </cell>
        </row>
        <row r="49">
          <cell r="BX49">
            <v>0.443032361066377</v>
          </cell>
          <cell r="BY49">
            <v>0.351927694216103</v>
          </cell>
          <cell r="BZ49">
            <v>0.20503994471752</v>
          </cell>
        </row>
        <row r="49">
          <cell r="CG49">
            <v>1.21098753246001</v>
          </cell>
          <cell r="CH49">
            <v>3.73809151832406</v>
          </cell>
        </row>
        <row r="49">
          <cell r="EA49">
            <v>557.96369593631</v>
          </cell>
        </row>
        <row r="49">
          <cell r="EH49">
            <v>1.1909835282999</v>
          </cell>
          <cell r="EI49">
            <v>3.62329884011933</v>
          </cell>
        </row>
        <row r="50">
          <cell r="Y50">
            <v>223.196700874042</v>
          </cell>
          <cell r="Z50">
            <v>65.5574514111918</v>
          </cell>
          <cell r="AA50">
            <v>64.1527783872654</v>
          </cell>
          <cell r="AB50">
            <v>352.906930672499</v>
          </cell>
        </row>
        <row r="50">
          <cell r="AV50">
            <v>216.038381027876</v>
          </cell>
          <cell r="AW50">
            <v>63.9629839038559</v>
          </cell>
          <cell r="AX50">
            <v>59.9073286740985</v>
          </cell>
        </row>
        <row r="50">
          <cell r="BM50">
            <v>-0.0543831168831168</v>
          </cell>
          <cell r="BN50">
            <v>-0.107954545454545</v>
          </cell>
          <cell r="BO50">
            <v>-0.0641233766233766</v>
          </cell>
        </row>
        <row r="50">
          <cell r="BR50">
            <v>0.0746485151457749</v>
          </cell>
        </row>
        <row r="50">
          <cell r="BX50">
            <v>0.663572260061556</v>
          </cell>
          <cell r="BY50">
            <v>0.224026150860618</v>
          </cell>
          <cell r="BZ50">
            <v>0.112401589077825</v>
          </cell>
        </row>
        <row r="50">
          <cell r="CG50">
            <v>1.188144942395</v>
          </cell>
          <cell r="CH50">
            <v>4.44139453170637</v>
          </cell>
        </row>
        <row r="50">
          <cell r="EA50">
            <v>741.245762966266</v>
          </cell>
        </row>
        <row r="50">
          <cell r="EH50">
            <v>1.15297937773116</v>
          </cell>
          <cell r="EI50">
            <v>4.17758884201484</v>
          </cell>
        </row>
        <row r="51">
          <cell r="Y51">
            <v>251.879227141938</v>
          </cell>
          <cell r="Z51">
            <v>78.3233802597246</v>
          </cell>
          <cell r="AA51">
            <v>77.9792422168632</v>
          </cell>
          <cell r="AB51">
            <v>408.181849618525</v>
          </cell>
        </row>
        <row r="51">
          <cell r="AV51">
            <v>243.628681033836</v>
          </cell>
          <cell r="AW51">
            <v>76.7364435578221</v>
          </cell>
          <cell r="AX51">
            <v>74.0270940646503</v>
          </cell>
        </row>
        <row r="51">
          <cell r="BM51">
            <v>-0.0751295336787564</v>
          </cell>
          <cell r="BN51">
            <v>-0.0906735751295337</v>
          </cell>
          <cell r="BO51">
            <v>-0.0172711571675302</v>
          </cell>
        </row>
        <row r="51">
          <cell r="BR51">
            <v>0.0783186650958502</v>
          </cell>
        </row>
        <row r="51">
          <cell r="BX51">
            <v>0.693659213462459</v>
          </cell>
          <cell r="BY51">
            <v>0.207848743113288</v>
          </cell>
          <cell r="BZ51">
            <v>0.098492043424253</v>
          </cell>
        </row>
        <row r="51">
          <cell r="CG51">
            <v>1.15395414610038</v>
          </cell>
          <cell r="CH51">
            <v>5.12516563433015</v>
          </cell>
        </row>
        <row r="51">
          <cell r="EA51">
            <v>915.297026445093</v>
          </cell>
        </row>
        <row r="51">
          <cell r="EH51">
            <v>1.14742123235106</v>
          </cell>
          <cell r="EI51">
            <v>4.7934541373607</v>
          </cell>
        </row>
        <row r="52">
          <cell r="Y52">
            <v>284.510848878598</v>
          </cell>
          <cell r="Z52">
            <v>92.5738390371245</v>
          </cell>
          <cell r="AA52">
            <v>92.9742254067019</v>
          </cell>
          <cell r="AB52">
            <v>470.058913322425</v>
          </cell>
        </row>
        <row r="52">
          <cell r="AV52">
            <v>275.071833856685</v>
          </cell>
          <cell r="AW52">
            <v>91.1451836249862</v>
          </cell>
          <cell r="AX52">
            <v>89.0382643872735</v>
          </cell>
        </row>
        <row r="52">
          <cell r="BM52">
            <v>-0.0585544373284539</v>
          </cell>
          <cell r="BN52">
            <v>-0.0612991765782253</v>
          </cell>
          <cell r="BO52">
            <v>-0.0265324794144556</v>
          </cell>
        </row>
        <row r="52">
          <cell r="BR52">
            <v>0.094653669249475</v>
          </cell>
        </row>
        <row r="52">
          <cell r="BX52">
            <v>0.675134020362936</v>
          </cell>
          <cell r="BY52">
            <v>0.204560756512904</v>
          </cell>
          <cell r="BZ52">
            <v>0.12030522312416</v>
          </cell>
        </row>
        <row r="52">
          <cell r="CG52">
            <v>1.14884691857662</v>
          </cell>
          <cell r="CH52">
            <v>5.888030746195</v>
          </cell>
        </row>
        <row r="52">
          <cell r="EA52">
            <v>1082.60123275682</v>
          </cell>
        </row>
        <row r="52">
          <cell r="EH52">
            <v>1.14465550044653</v>
          </cell>
          <cell r="EI52">
            <v>5.48685364446809</v>
          </cell>
        </row>
        <row r="53">
          <cell r="Y53">
            <v>320.391055235127</v>
          </cell>
          <cell r="Z53">
            <v>108.781557794429</v>
          </cell>
          <cell r="AA53">
            <v>109.15395988992</v>
          </cell>
          <cell r="AB53">
            <v>538.326572919476</v>
          </cell>
        </row>
        <row r="53">
          <cell r="AV53">
            <v>310.206104673705</v>
          </cell>
          <cell r="AW53">
            <v>107.389544976829</v>
          </cell>
          <cell r="AX53">
            <v>105.275096508657</v>
          </cell>
        </row>
        <row r="53">
          <cell r="BM53">
            <v>-0.0167158308751231</v>
          </cell>
          <cell r="BN53">
            <v>-0.050147492625369</v>
          </cell>
          <cell r="BO53">
            <v>-0.000983284169124965</v>
          </cell>
        </row>
        <row r="53">
          <cell r="BR53">
            <v>0.134474237669924</v>
          </cell>
        </row>
        <row r="53">
          <cell r="BX53">
            <v>0.647413282471849</v>
          </cell>
          <cell r="BY53">
            <v>0.219674264304576</v>
          </cell>
          <cell r="BZ53">
            <v>0.132912453223574</v>
          </cell>
        </row>
        <row r="53">
          <cell r="CG53">
            <v>1.14509284247459</v>
          </cell>
          <cell r="CH53">
            <v>6.7423418637382</v>
          </cell>
        </row>
        <row r="53">
          <cell r="EA53">
            <v>1229.99251921789</v>
          </cell>
        </row>
        <row r="53">
          <cell r="EH53">
            <v>1.1396638167043</v>
          </cell>
          <cell r="EI53">
            <v>6.25316856615237</v>
          </cell>
        </row>
        <row r="54">
          <cell r="Y54">
            <v>362.271591396189</v>
          </cell>
          <cell r="Z54">
            <v>128.921921406141</v>
          </cell>
          <cell r="AA54">
            <v>127.304789843773</v>
          </cell>
          <cell r="AB54">
            <v>618.498302646103</v>
          </cell>
        </row>
        <row r="54">
          <cell r="AV54">
            <v>350.08340852888</v>
          </cell>
          <cell r="AW54">
            <v>126.775188906971</v>
          </cell>
          <cell r="AX54">
            <v>123.155598819632</v>
          </cell>
        </row>
        <row r="54">
          <cell r="BM54">
            <v>-0.00301810865191154</v>
          </cell>
          <cell r="BN54">
            <v>-0.0442655935613684</v>
          </cell>
          <cell r="BO54">
            <v>0.0321931589537221</v>
          </cell>
        </row>
        <row r="54">
          <cell r="BR54">
            <v>0.145708722324397</v>
          </cell>
        </row>
        <row r="54">
          <cell r="BX54">
            <v>0.644089947250691</v>
          </cell>
          <cell r="BY54">
            <v>0.225551879284247</v>
          </cell>
          <cell r="BZ54">
            <v>0.130358173465061</v>
          </cell>
        </row>
        <row r="54">
          <cell r="CG54">
            <v>1.14532301659954</v>
          </cell>
          <cell r="CH54">
            <v>7.72215932232199</v>
          </cell>
        </row>
        <row r="54">
          <cell r="EA54">
            <v>1391.98900240814</v>
          </cell>
        </row>
        <row r="54">
          <cell r="EH54">
            <v>1.14391949312045</v>
          </cell>
          <cell r="EI54">
            <v>7.15312141658975</v>
          </cell>
        </row>
        <row r="55">
          <cell r="Y55">
            <v>406.576502371847</v>
          </cell>
          <cell r="Z55">
            <v>150.909983043991</v>
          </cell>
          <cell r="AA55">
            <v>146.317578621408</v>
          </cell>
          <cell r="AB55">
            <v>703.804064037245</v>
          </cell>
        </row>
        <row r="55">
          <cell r="AV55">
            <v>394.281073727198</v>
          </cell>
          <cell r="AW55">
            <v>149.243682373404</v>
          </cell>
          <cell r="AX55">
            <v>142.511650242282</v>
          </cell>
        </row>
        <row r="55">
          <cell r="BM55">
            <v>0.00607902735562305</v>
          </cell>
          <cell r="BN55">
            <v>-0.0324214792299901</v>
          </cell>
          <cell r="BO55">
            <v>0.0182370820668694</v>
          </cell>
        </row>
        <row r="55">
          <cell r="BR55">
            <v>0.148399880996825</v>
          </cell>
        </row>
        <row r="55">
          <cell r="BX55">
            <v>0.629700893125813</v>
          </cell>
          <cell r="BY55">
            <v>0.222856943324478</v>
          </cell>
          <cell r="BZ55">
            <v>0.147442163549709</v>
          </cell>
        </row>
        <row r="55">
          <cell r="CG55">
            <v>1.14177087762959</v>
          </cell>
          <cell r="CH55">
            <v>8.81693662664311</v>
          </cell>
        </row>
        <row r="55">
          <cell r="EA55">
            <v>1560.15847000946</v>
          </cell>
        </row>
        <row r="55">
          <cell r="EH55">
            <v>1.13357716928583</v>
          </cell>
          <cell r="EI55">
            <v>8.10861512697567</v>
          </cell>
        </row>
        <row r="56">
          <cell r="Y56">
            <v>455.133538012111</v>
          </cell>
          <cell r="Z56">
            <v>176.364916891809</v>
          </cell>
          <cell r="AA56">
            <v>167.365129869497</v>
          </cell>
          <cell r="AB56">
            <v>798.863584773418</v>
          </cell>
        </row>
        <row r="56">
          <cell r="AV56">
            <v>441.902584812286</v>
          </cell>
          <cell r="AW56">
            <v>174.546613299093</v>
          </cell>
          <cell r="AX56">
            <v>163.376410672346</v>
          </cell>
        </row>
        <row r="56">
          <cell r="BM56">
            <v>0.0219780219780221</v>
          </cell>
          <cell r="BN56">
            <v>-0.022977022977023</v>
          </cell>
          <cell r="BO56">
            <v>0.0249750249750249</v>
          </cell>
        </row>
        <row r="56">
          <cell r="BR56">
            <v>0.152471023414199</v>
          </cell>
        </row>
        <row r="56">
          <cell r="BX56">
            <v>0.616696570513789</v>
          </cell>
          <cell r="BY56">
            <v>0.2277512837334</v>
          </cell>
          <cell r="BZ56">
            <v>0.155552145752811</v>
          </cell>
        </row>
        <row r="56">
          <cell r="CG56">
            <v>1.13546835286516</v>
          </cell>
          <cell r="CH56">
            <v>10.0113525087709</v>
          </cell>
        </row>
        <row r="56">
          <cell r="EA56">
            <v>1792.68391032154</v>
          </cell>
        </row>
        <row r="56">
          <cell r="EH56">
            <v>1.13061119715132</v>
          </cell>
          <cell r="EI56">
            <v>9.16769105594924</v>
          </cell>
        </row>
        <row r="57">
          <cell r="Y57">
            <v>506.92415474568</v>
          </cell>
          <cell r="Z57">
            <v>203.27391046312</v>
          </cell>
          <cell r="AA57">
            <v>189.540259784854</v>
          </cell>
          <cell r="AB57">
            <v>899.738324993655</v>
          </cell>
        </row>
        <row r="57">
          <cell r="AV57">
            <v>493.36291936297</v>
          </cell>
          <cell r="AW57">
            <v>202.474041255963</v>
          </cell>
          <cell r="AX57">
            <v>185.888223778308</v>
          </cell>
        </row>
        <row r="57">
          <cell r="BM57">
            <v>0.00198412698412698</v>
          </cell>
          <cell r="BN57">
            <v>-0.0109126984126983</v>
          </cell>
          <cell r="BO57">
            <v>0.0178571428571426</v>
          </cell>
        </row>
        <row r="57">
          <cell r="BR57">
            <v>0.132854705892828</v>
          </cell>
        </row>
        <row r="57">
          <cell r="BX57">
            <v>0.630032437392367</v>
          </cell>
          <cell r="BY57">
            <v>0.215180727167737</v>
          </cell>
          <cell r="BZ57">
            <v>0.154786835439895</v>
          </cell>
        </row>
        <row r="57">
          <cell r="CG57">
            <v>1.12926577976203</v>
          </cell>
          <cell r="CH57">
            <v>11.3054777972897</v>
          </cell>
        </row>
        <row r="57">
          <cell r="EA57">
            <v>2033.33802060339</v>
          </cell>
        </row>
        <row r="57">
          <cell r="EH57">
            <v>1.12256741631323</v>
          </cell>
          <cell r="EI57">
            <v>10.2913512622349</v>
          </cell>
        </row>
        <row r="58">
          <cell r="Y58">
            <v>563.23277986305</v>
          </cell>
          <cell r="Z58">
            <v>233.413025472073</v>
          </cell>
          <cell r="AA58">
            <v>213.768290721439</v>
          </cell>
          <cell r="AB58">
            <v>1010.41409605656</v>
          </cell>
        </row>
        <row r="58">
          <cell r="AV58">
            <v>548.798428004477</v>
          </cell>
          <cell r="AW58">
            <v>232.899699165436</v>
          </cell>
          <cell r="AX58">
            <v>210.056536722028</v>
          </cell>
        </row>
        <row r="58">
          <cell r="BM58">
            <v>0.032258064516129</v>
          </cell>
          <cell r="BN58">
            <v>0.00403225806451601</v>
          </cell>
          <cell r="BO58">
            <v>0.0403225806451613</v>
          </cell>
        </row>
        <row r="58">
          <cell r="BR58">
            <v>0.158845152692732</v>
          </cell>
        </row>
        <row r="58">
          <cell r="BX58">
            <v>0.614225022416134</v>
          </cell>
          <cell r="BY58">
            <v>0.224626761617476</v>
          </cell>
          <cell r="BZ58">
            <v>0.161148215966391</v>
          </cell>
        </row>
        <row r="58">
          <cell r="CG58">
            <v>1.12338039092642</v>
          </cell>
          <cell r="CH58">
            <v>12.7003520675293</v>
          </cell>
        </row>
        <row r="58">
          <cell r="EA58">
            <v>2323.53835624347</v>
          </cell>
        </row>
        <row r="58">
          <cell r="EH58">
            <v>1.11939890076001</v>
          </cell>
          <cell r="EI58">
            <v>11.5201272902808</v>
          </cell>
        </row>
        <row r="59">
          <cell r="Y59">
            <v>635.990914724089</v>
          </cell>
          <cell r="Z59">
            <v>281.866556335775</v>
          </cell>
          <cell r="AA59">
            <v>254.51370246396</v>
          </cell>
          <cell r="AB59">
            <v>1172.37117352382</v>
          </cell>
        </row>
        <row r="59">
          <cell r="AV59">
            <v>614.986510044687</v>
          </cell>
          <cell r="AW59">
            <v>274.815776964186</v>
          </cell>
          <cell r="AX59">
            <v>243.896871450728</v>
          </cell>
        </row>
        <row r="59">
          <cell r="BM59">
            <v>0.0663366336633664</v>
          </cell>
          <cell r="BN59">
            <v>-0.0336633663366338</v>
          </cell>
          <cell r="BO59">
            <v>0.0257425742574258</v>
          </cell>
        </row>
        <row r="59">
          <cell r="BR59">
            <v>0.171876278403269</v>
          </cell>
        </row>
        <row r="59">
          <cell r="BX59">
            <v>0.559438612362235</v>
          </cell>
          <cell r="BY59">
            <v>0.254948976160637</v>
          </cell>
          <cell r="BZ59">
            <v>0.185612411477129</v>
          </cell>
        </row>
        <row r="59">
          <cell r="CG59">
            <v>1.14156811888846</v>
          </cell>
          <cell r="CH59">
            <v>14.4983170189506</v>
          </cell>
        </row>
        <row r="59">
          <cell r="EA59">
            <v>2818.4854481593</v>
          </cell>
        </row>
        <row r="59">
          <cell r="EH59">
            <v>1.15100012111995</v>
          </cell>
          <cell r="EI59">
            <v>13.2596679064305</v>
          </cell>
        </row>
        <row r="60">
          <cell r="Y60">
            <v>722.000224443078</v>
          </cell>
          <cell r="Z60">
            <v>344.598236232339</v>
          </cell>
          <cell r="AA60">
            <v>293.376386686935</v>
          </cell>
          <cell r="AB60">
            <v>1359.97484736235</v>
          </cell>
        </row>
        <row r="60">
          <cell r="AV60">
            <v>696.405712393419</v>
          </cell>
          <cell r="AW60">
            <v>334.114556036328</v>
          </cell>
          <cell r="AX60">
            <v>285.359421432758</v>
          </cell>
        </row>
        <row r="60">
          <cell r="BM60">
            <v>0.096061479346782</v>
          </cell>
          <cell r="BN60">
            <v>-0.0345821325648413</v>
          </cell>
          <cell r="BO60">
            <v>0.0326609029779059</v>
          </cell>
        </row>
        <row r="60">
          <cell r="BR60">
            <v>0.193191251733725</v>
          </cell>
        </row>
        <row r="60">
          <cell r="BX60">
            <v>0.543195616063084</v>
          </cell>
          <cell r="BY60">
            <v>0.261354331418786</v>
          </cell>
          <cell r="BZ60">
            <v>0.19545005251813</v>
          </cell>
        </row>
        <row r="60">
          <cell r="CG60">
            <v>1.16055577311378</v>
          </cell>
          <cell r="CH60">
            <v>16.8261055167769</v>
          </cell>
        </row>
        <row r="60">
          <cell r="EA60">
            <v>3596.97380302302</v>
          </cell>
        </row>
        <row r="60">
          <cell r="EH60">
            <v>1.15141201504802</v>
          </cell>
          <cell r="EI60">
            <v>15.2673409430107</v>
          </cell>
        </row>
        <row r="61">
          <cell r="Y61">
            <v>834.240449514478</v>
          </cell>
          <cell r="Z61">
            <v>429.756399163397</v>
          </cell>
          <cell r="AA61">
            <v>341.848896259033</v>
          </cell>
          <cell r="AB61">
            <v>1605.84574493691</v>
          </cell>
        </row>
        <row r="61">
          <cell r="AV61">
            <v>798.072140491054</v>
          </cell>
          <cell r="AW61">
            <v>412.989138877726</v>
          </cell>
          <cell r="AX61">
            <v>330.846501534359</v>
          </cell>
        </row>
        <row r="61">
          <cell r="BM61">
            <v>-0.0244857982370223</v>
          </cell>
          <cell r="BN61">
            <v>-0.0156709108716943</v>
          </cell>
          <cell r="BO61">
            <v>0.0430950048971597</v>
          </cell>
        </row>
        <row r="61">
          <cell r="BR61">
            <v>0.151961695891092</v>
          </cell>
        </row>
        <row r="61">
          <cell r="BX61">
            <v>0.665616899011635</v>
          </cell>
          <cell r="BY61">
            <v>0.196142191002733</v>
          </cell>
          <cell r="BZ61">
            <v>0.138240909985632</v>
          </cell>
        </row>
        <row r="61">
          <cell r="CG61">
            <v>1.16826292495268</v>
          </cell>
          <cell r="CH61">
            <v>19.6573152465922</v>
          </cell>
        </row>
        <row r="61">
          <cell r="EA61">
            <v>4243.77026648425</v>
          </cell>
        </row>
        <row r="61">
          <cell r="EH61">
            <v>1.17058795311321</v>
          </cell>
          <cell r="EI61">
            <v>17.8717653839605</v>
          </cell>
        </row>
        <row r="62">
          <cell r="Y62">
            <v>956.436841891559</v>
          </cell>
          <cell r="Z62">
            <v>528.235239939927</v>
          </cell>
          <cell r="AA62">
            <v>391.748216082698</v>
          </cell>
          <cell r="AB62">
            <v>1876.42029791418</v>
          </cell>
        </row>
        <row r="62">
          <cell r="AV62">
            <v>918.296046874891</v>
          </cell>
          <cell r="AW62">
            <v>510.928874188439</v>
          </cell>
          <cell r="AX62">
            <v>382.081829344652</v>
          </cell>
        </row>
        <row r="62">
          <cell r="BM62">
            <v>-0.00787401574803148</v>
          </cell>
          <cell r="BN62">
            <v>-0.00787401574803148</v>
          </cell>
          <cell r="BO62">
            <v>0.0187007874015748</v>
          </cell>
        </row>
        <row r="62">
          <cell r="BR62">
            <v>0.156112829100454</v>
          </cell>
        </row>
        <row r="62">
          <cell r="BX62">
            <v>0.629759197247489</v>
          </cell>
          <cell r="BY62">
            <v>0.208458146893908</v>
          </cell>
          <cell r="BZ62">
            <v>0.161782655858603</v>
          </cell>
        </row>
        <row r="62">
          <cell r="CG62">
            <v>1.16828186861056</v>
          </cell>
          <cell r="CH62">
            <v>22.9652849881557</v>
          </cell>
        </row>
        <row r="62">
          <cell r="EA62">
            <v>4980.22650629584</v>
          </cell>
        </row>
        <row r="62">
          <cell r="EH62">
            <v>1.15885351673905</v>
          </cell>
          <cell r="EI62">
            <v>20.7107581655379</v>
          </cell>
        </row>
        <row r="63">
          <cell r="Y63">
            <v>1082.55701717123</v>
          </cell>
          <cell r="Z63">
            <v>639.797900149487</v>
          </cell>
          <cell r="AA63">
            <v>451.969678064632</v>
          </cell>
          <cell r="AB63">
            <v>2174.32459538534</v>
          </cell>
        </row>
        <row r="63">
          <cell r="AV63">
            <v>1045.63787644245</v>
          </cell>
          <cell r="AW63">
            <v>622.951008047687</v>
          </cell>
          <cell r="AX63">
            <v>439.436403201734</v>
          </cell>
        </row>
        <row r="63">
          <cell r="BM63">
            <v>0.0335570469798656</v>
          </cell>
          <cell r="BN63">
            <v>-0.044103547459252</v>
          </cell>
          <cell r="BO63">
            <v>0.00191754554170687</v>
          </cell>
        </row>
        <row r="63">
          <cell r="BR63">
            <v>0.177584779460475</v>
          </cell>
        </row>
        <row r="63">
          <cell r="BX63">
            <v>0.573186140746852</v>
          </cell>
          <cell r="BY63">
            <v>0.242927492153635</v>
          </cell>
          <cell r="BZ63">
            <v>0.183886367099513</v>
          </cell>
        </row>
        <row r="63">
          <cell r="CG63">
            <v>1.15837930829796</v>
          </cell>
          <cell r="CH63">
            <v>26.6025109394453</v>
          </cell>
        </row>
        <row r="63">
          <cell r="EA63">
            <v>6054.41470947137</v>
          </cell>
        </row>
        <row r="63">
          <cell r="EH63">
            <v>1.14812196648723</v>
          </cell>
          <cell r="EI63">
            <v>23.7784763924588</v>
          </cell>
        </row>
        <row r="64">
          <cell r="Y64">
            <v>1207.70512890292</v>
          </cell>
          <cell r="Z64">
            <v>779.201255863865</v>
          </cell>
          <cell r="AA64">
            <v>513.869948984428</v>
          </cell>
          <cell r="AB64">
            <v>2500.77633375121</v>
          </cell>
        </row>
        <row r="64">
          <cell r="AV64">
            <v>1174.49340824315</v>
          </cell>
          <cell r="AW64">
            <v>756.799549873788</v>
          </cell>
          <cell r="AX64">
            <v>503.041472421385</v>
          </cell>
        </row>
        <row r="64">
          <cell r="BM64">
            <v>0.0996204933586335</v>
          </cell>
          <cell r="BN64">
            <v>-0.0455407969639469</v>
          </cell>
          <cell r="BO64">
            <v>0.011385199240987</v>
          </cell>
        </row>
        <row r="64">
          <cell r="BR64">
            <v>0.192529211762815</v>
          </cell>
        </row>
        <row r="64">
          <cell r="BX64">
            <v>0.51041796745208</v>
          </cell>
          <cell r="BY64">
            <v>0.281509951353301</v>
          </cell>
          <cell r="BZ64">
            <v>0.20807208119462</v>
          </cell>
        </row>
        <row r="64">
          <cell r="CG64">
            <v>1.15083858378098</v>
          </cell>
          <cell r="CH64">
            <v>30.6151960145692</v>
          </cell>
        </row>
        <row r="64">
          <cell r="EA64">
            <v>7681.10269917915</v>
          </cell>
        </row>
        <row r="64">
          <cell r="EH64">
            <v>1.13578493373477</v>
          </cell>
          <cell r="EI64">
            <v>27.0072352337227</v>
          </cell>
        </row>
        <row r="65">
          <cell r="Y65">
            <v>1374.30762491262</v>
          </cell>
          <cell r="Z65">
            <v>973.857042389247</v>
          </cell>
          <cell r="AA65">
            <v>577.597647079811</v>
          </cell>
          <cell r="AB65">
            <v>2925.76231438167</v>
          </cell>
        </row>
        <row r="65">
          <cell r="AV65">
            <v>1324.10910452079</v>
          </cell>
          <cell r="AW65">
            <v>934.964425734993</v>
          </cell>
          <cell r="AX65">
            <v>568.472706283458</v>
          </cell>
        </row>
        <row r="65">
          <cell r="BM65">
            <v>-0.0261044176706826</v>
          </cell>
          <cell r="BN65">
            <v>-0.0341365461847389</v>
          </cell>
          <cell r="BO65">
            <v>0.0381526104417671</v>
          </cell>
        </row>
        <row r="65">
          <cell r="BR65">
            <v>0.119639325940736</v>
          </cell>
        </row>
        <row r="65">
          <cell r="BX65">
            <v>0.641764932268186</v>
          </cell>
          <cell r="BY65">
            <v>0.224736221520954</v>
          </cell>
          <cell r="BZ65">
            <v>0.133498846210861</v>
          </cell>
        </row>
        <row r="65">
          <cell r="CG65">
            <v>1.15427402011349</v>
          </cell>
          <cell r="CH65">
            <v>35.3383253802992</v>
          </cell>
        </row>
        <row r="65">
          <cell r="EA65">
            <v>8667.54772509772</v>
          </cell>
        </row>
        <row r="65">
          <cell r="EH65">
            <v>1.15353827137521</v>
          </cell>
          <cell r="EI65">
            <v>31.1538794461321</v>
          </cell>
        </row>
        <row r="66">
          <cell r="Y66">
            <v>1556.55204009815</v>
          </cell>
          <cell r="Z66">
            <v>1192.07974801522</v>
          </cell>
          <cell r="AA66">
            <v>665.410657045664</v>
          </cell>
          <cell r="AB66">
            <v>3414.04244515904</v>
          </cell>
        </row>
        <row r="66">
          <cell r="AV66">
            <v>1503.00495641578</v>
          </cell>
          <cell r="AW66">
            <v>1155.16628821572</v>
          </cell>
          <cell r="AX66">
            <v>647.400158398685</v>
          </cell>
        </row>
        <row r="66">
          <cell r="BM66">
            <v>0.0298651252408477</v>
          </cell>
          <cell r="BN66">
            <v>-0.0202312138728323</v>
          </cell>
          <cell r="BO66">
            <v>0.0173410404624277</v>
          </cell>
        </row>
        <row r="66">
          <cell r="BR66">
            <v>0.148647366434622</v>
          </cell>
        </row>
        <row r="66">
          <cell r="BX66">
            <v>0.573459514405294</v>
          </cell>
          <cell r="BY66">
            <v>0.252025393848602</v>
          </cell>
          <cell r="BZ66">
            <v>0.174515091746104</v>
          </cell>
        </row>
        <row r="66">
          <cell r="CG66">
            <v>1.15886220293065</v>
          </cell>
          <cell r="CH66">
            <v>40.9522495980937</v>
          </cell>
        </row>
        <row r="66">
          <cell r="EA66">
            <v>10551.8455424058</v>
          </cell>
        </row>
        <row r="66">
          <cell r="EH66">
            <v>1.15054779640503</v>
          </cell>
          <cell r="EI66">
            <v>35.8440273462152</v>
          </cell>
        </row>
        <row r="67">
          <cell r="Y67">
            <v>1743.63587391334</v>
          </cell>
          <cell r="Z67">
            <v>1506.06153705331</v>
          </cell>
          <cell r="AA67">
            <v>732.864375058021</v>
          </cell>
          <cell r="AB67">
            <v>3982.56178602467</v>
          </cell>
        </row>
        <row r="67">
          <cell r="AV67">
            <v>1692.40405846743</v>
          </cell>
          <cell r="AW67">
            <v>1439.00868536988</v>
          </cell>
          <cell r="AX67">
            <v>728.268245887336</v>
          </cell>
        </row>
        <row r="67">
          <cell r="BM67">
            <v>0.0484330484330484</v>
          </cell>
          <cell r="BN67">
            <v>-0.0389363722697056</v>
          </cell>
          <cell r="BO67">
            <v>-0.000949667616334193</v>
          </cell>
        </row>
        <row r="67">
          <cell r="BR67">
            <v>0.141984598947306</v>
          </cell>
        </row>
        <row r="67">
          <cell r="BX67">
            <v>0.52874122315086</v>
          </cell>
          <cell r="BY67">
            <v>0.284040444689571</v>
          </cell>
          <cell r="BZ67">
            <v>0.187218332159569</v>
          </cell>
        </row>
        <row r="67">
          <cell r="CG67">
            <v>1.15671609588135</v>
          </cell>
          <cell r="CH67">
            <v>47.3701262726653</v>
          </cell>
        </row>
        <row r="67">
          <cell r="EA67">
            <v>12991.8987694461</v>
          </cell>
        </row>
        <row r="67">
          <cell r="EH67">
            <v>1.14137874402256</v>
          </cell>
          <cell r="EI67">
            <v>40.9116109131335</v>
          </cell>
        </row>
        <row r="68">
          <cell r="Y68">
            <v>1956.46404914597</v>
          </cell>
          <cell r="Z68">
            <v>1811.24184789667</v>
          </cell>
          <cell r="AA68">
            <v>794.597736756193</v>
          </cell>
          <cell r="AB68">
            <v>4562.30363379882</v>
          </cell>
        </row>
        <row r="68">
          <cell r="AV68">
            <v>1897.48714003042</v>
          </cell>
          <cell r="AW68">
            <v>1769.22847197332</v>
          </cell>
          <cell r="AX68">
            <v>795.55318323657</v>
          </cell>
        </row>
        <row r="68">
          <cell r="BM68">
            <v>-0.0458089668615984</v>
          </cell>
          <cell r="BN68">
            <v>-0.0428849902534113</v>
          </cell>
          <cell r="BO68">
            <v>-0.00389863547758285</v>
          </cell>
        </row>
        <row r="68">
          <cell r="BR68">
            <v>0.0807596692472972</v>
          </cell>
        </row>
        <row r="68">
          <cell r="BX68">
            <v>0.616367884468375</v>
          </cell>
          <cell r="BY68">
            <v>0.246519315032743</v>
          </cell>
          <cell r="BZ68">
            <v>0.137112800498881</v>
          </cell>
        </row>
        <row r="68">
          <cell r="CG68">
            <v>1.14410565629207</v>
          </cell>
          <cell r="CH68">
            <v>54.1964294078261</v>
          </cell>
        </row>
        <row r="68">
          <cell r="EA68">
            <v>14480.6655740548</v>
          </cell>
        </row>
        <row r="68">
          <cell r="EH68">
            <v>1.13021327769327</v>
          </cell>
          <cell r="EI68">
            <v>46.2388458658444</v>
          </cell>
        </row>
        <row r="69">
          <cell r="Y69">
            <v>2175.69757188058</v>
          </cell>
          <cell r="Z69">
            <v>2114.87711218184</v>
          </cell>
          <cell r="AA69">
            <v>842.068150594762</v>
          </cell>
          <cell r="AB69">
            <v>5132.64283465717</v>
          </cell>
        </row>
        <row r="69">
          <cell r="AV69">
            <v>2119.05724155207</v>
          </cell>
          <cell r="AW69">
            <v>2093.93011204187</v>
          </cell>
          <cell r="AX69">
            <v>852.430149661956</v>
          </cell>
        </row>
        <row r="69">
          <cell r="BM69">
            <v>-0.0146627565982401</v>
          </cell>
          <cell r="BN69">
            <v>-0.0342130987292277</v>
          </cell>
          <cell r="BO69">
            <v>0.00684261974584577</v>
          </cell>
        </row>
        <row r="69">
          <cell r="BR69">
            <v>0.0943787423710088</v>
          </cell>
        </row>
        <row r="69">
          <cell r="BX69">
            <v>0.583344174346006</v>
          </cell>
          <cell r="BY69">
            <v>0.273414144233569</v>
          </cell>
          <cell r="BZ69">
            <v>0.143241681420425</v>
          </cell>
        </row>
        <row r="69">
          <cell r="CG69">
            <v>1.12719531145017</v>
          </cell>
          <cell r="CH69">
            <v>61.0899611258417</v>
          </cell>
        </row>
        <row r="69">
          <cell r="EA69">
            <v>16256.7604390373</v>
          </cell>
        </row>
        <row r="69">
          <cell r="EH69">
            <v>1.11430579936849</v>
          </cell>
          <cell r="EI69">
            <v>51.5242141044163</v>
          </cell>
        </row>
        <row r="70">
          <cell r="Y70">
            <v>2399.51817677575</v>
          </cell>
          <cell r="Z70">
            <v>2391.95650194395</v>
          </cell>
          <cell r="AA70">
            <v>879.232942510114</v>
          </cell>
          <cell r="AB70">
            <v>5670.70762122981</v>
          </cell>
        </row>
        <row r="70">
          <cell r="AV70">
            <v>2346.26448649042</v>
          </cell>
          <cell r="AW70">
            <v>2403.64459420042</v>
          </cell>
          <cell r="AX70">
            <v>896.510985992123</v>
          </cell>
        </row>
        <row r="70">
          <cell r="BM70">
            <v>-0.00489236790606662</v>
          </cell>
          <cell r="BN70">
            <v>-0.025440313111546</v>
          </cell>
          <cell r="BO70">
            <v>-0.00293542074363984</v>
          </cell>
        </row>
        <row r="70">
          <cell r="BR70">
            <v>0.0959696891801499</v>
          </cell>
        </row>
        <row r="70">
          <cell r="BX70">
            <v>0.57172616880591</v>
          </cell>
          <cell r="BY70">
            <v>0.278992973936092</v>
          </cell>
          <cell r="BZ70">
            <v>0.149280857257998</v>
          </cell>
        </row>
        <row r="70">
          <cell r="CG70">
            <v>1.10993189081604</v>
          </cell>
          <cell r="CH70">
            <v>67.805696062284</v>
          </cell>
        </row>
        <row r="70">
          <cell r="EA70">
            <v>18111.6092261897</v>
          </cell>
        </row>
        <row r="70">
          <cell r="EH70">
            <v>1.0995001048016</v>
          </cell>
          <cell r="EI70">
            <v>56.6508788076258</v>
          </cell>
        </row>
        <row r="71">
          <cell r="Y71">
            <v>2653.86531048667</v>
          </cell>
          <cell r="Z71">
            <v>2683.94242631812</v>
          </cell>
          <cell r="AA71">
            <v>896.382360266973</v>
          </cell>
          <cell r="AB71">
            <v>6234.19009707176</v>
          </cell>
        </row>
        <row r="71">
          <cell r="AV71">
            <v>2591.47871141662</v>
          </cell>
          <cell r="AW71">
            <v>2707.1460950731</v>
          </cell>
          <cell r="AX71">
            <v>924.799636863066</v>
          </cell>
        </row>
        <row r="71">
          <cell r="BM71">
            <v>-0.081612586037365</v>
          </cell>
          <cell r="BN71">
            <v>-0.0216322517207473</v>
          </cell>
          <cell r="BO71">
            <v>0.000983284169124854</v>
          </cell>
        </row>
        <row r="71">
          <cell r="BR71">
            <v>0.0505592187614685</v>
          </cell>
        </row>
        <row r="71">
          <cell r="BX71">
            <v>0.657204949999144</v>
          </cell>
          <cell r="BY71">
            <v>0.235591886207402</v>
          </cell>
          <cell r="BZ71">
            <v>0.107203163793453</v>
          </cell>
        </row>
        <row r="71">
          <cell r="CG71">
            <v>1.10038355815062</v>
          </cell>
          <cell r="CH71">
            <v>74.6122730958954</v>
          </cell>
        </row>
        <row r="71">
          <cell r="EA71">
            <v>19016.9664944312</v>
          </cell>
        </row>
        <row r="71">
          <cell r="EH71">
            <v>1.09672219867045</v>
          </cell>
          <cell r="EI71">
            <v>62.1302763625128</v>
          </cell>
        </row>
        <row r="72">
          <cell r="Y72">
            <v>2922.22249330865</v>
          </cell>
          <cell r="Z72">
            <v>2996.41338148027</v>
          </cell>
          <cell r="AA72">
            <v>929.381293362153</v>
          </cell>
          <cell r="AB72">
            <v>6848.01716815108</v>
          </cell>
        </row>
        <row r="72">
          <cell r="AV72">
            <v>2859.53220707452</v>
          </cell>
          <cell r="AW72">
            <v>3029.52309749248</v>
          </cell>
          <cell r="AX72">
            <v>950.918569598503</v>
          </cell>
        </row>
        <row r="72">
          <cell r="BM72">
            <v>-0.0391006842619744</v>
          </cell>
          <cell r="BN72">
            <v>-0.035190615835777</v>
          </cell>
          <cell r="BO72">
            <v>-0.00195503421309873</v>
          </cell>
        </row>
        <row r="72">
          <cell r="BR72">
            <v>0.0760243749820069</v>
          </cell>
        </row>
        <row r="72">
          <cell r="BX72">
            <v>0.593597154470213</v>
          </cell>
          <cell r="BY72">
            <v>0.281893040173892</v>
          </cell>
          <cell r="BZ72">
            <v>0.124509805355894</v>
          </cell>
        </row>
        <row r="72">
          <cell r="CG72">
            <v>1.09844526532493</v>
          </cell>
          <cell r="CH72">
            <v>81.9574981173168</v>
          </cell>
        </row>
        <row r="72">
          <cell r="EA72">
            <v>20598.2595754235</v>
          </cell>
        </row>
        <row r="72">
          <cell r="EH72">
            <v>1.0952409835373</v>
          </cell>
          <cell r="EI72">
            <v>68.0476249907226</v>
          </cell>
        </row>
        <row r="73">
          <cell r="Y73">
            <v>3166.10207061053</v>
          </cell>
          <cell r="Z73">
            <v>3367.45525440236</v>
          </cell>
          <cell r="AA73">
            <v>980.340511385506</v>
          </cell>
          <cell r="AB73">
            <v>7513.89783639839</v>
          </cell>
        </row>
        <row r="73">
          <cell r="AV73">
            <v>3122.21772508676</v>
          </cell>
          <cell r="AW73">
            <v>3394.06327247074</v>
          </cell>
          <cell r="AX73">
            <v>994.646773306072</v>
          </cell>
        </row>
        <row r="73">
          <cell r="BM73">
            <v>0.110127826941986</v>
          </cell>
          <cell r="BN73">
            <v>-0.0108161258603739</v>
          </cell>
          <cell r="BO73">
            <v>0.00393313667649919</v>
          </cell>
        </row>
        <row r="73">
          <cell r="BR73">
            <v>0.166230663012774</v>
          </cell>
        </row>
        <row r="73">
          <cell r="BX73">
            <v>0.448074719830647</v>
          </cell>
          <cell r="BY73">
            <v>0.368932521461409</v>
          </cell>
          <cell r="BZ73">
            <v>0.182992758707944</v>
          </cell>
        </row>
        <row r="73">
          <cell r="CG73">
            <v>1.09380311310424</v>
          </cell>
          <cell r="CH73">
            <v>89.6453665829562</v>
          </cell>
        </row>
        <row r="73">
          <cell r="EA73">
            <v>24384.8699121958</v>
          </cell>
        </row>
        <row r="73">
          <cell r="EH73">
            <v>1.08799736655898</v>
          </cell>
          <cell r="EI73">
            <v>74.0356367904991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0.0713587487781038</v>
          </cell>
          <cell r="BN74">
            <v>-0.0156402737047898</v>
          </cell>
          <cell r="BO74">
            <v>0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-0.00775945683802137</v>
          </cell>
          <cell r="BN75">
            <v>-0.0358874878758485</v>
          </cell>
          <cell r="BO75">
            <v>-0.0223084384093113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0.0150448029544383</v>
          </cell>
          <cell r="E12">
            <v>0.0618647295987044</v>
          </cell>
          <cell r="F12">
            <v>0.0341486957962124</v>
          </cell>
        </row>
        <row r="12">
          <cell r="M12">
            <v>141.470604343304</v>
          </cell>
          <cell r="N12">
            <v>14.1657111063803</v>
          </cell>
          <cell r="O12">
            <v>4.29559601452189</v>
          </cell>
        </row>
        <row r="12">
          <cell r="Q12">
            <v>0.17145579154709</v>
          </cell>
        </row>
        <row r="12">
          <cell r="X12">
            <v>0.863003746404382</v>
          </cell>
          <cell r="Y12">
            <v>0.108107934575601</v>
          </cell>
          <cell r="Z12">
            <v>0.0288883190200174</v>
          </cell>
        </row>
        <row r="12">
          <cell r="AF12">
            <v>0.141175382107491</v>
          </cell>
        </row>
        <row r="12">
          <cell r="AI12">
            <v>140.418882301443</v>
          </cell>
          <cell r="AJ12">
            <v>13.7372035170059</v>
          </cell>
          <cell r="AK12">
            <v>4.22164010397076</v>
          </cell>
          <cell r="AL12">
            <v>158.377725922419</v>
          </cell>
        </row>
        <row r="12">
          <cell r="AP12">
            <v>108.611646632837</v>
          </cell>
        </row>
        <row r="13">
          <cell r="D13">
            <v>0.0150448029544383</v>
          </cell>
          <cell r="E13">
            <v>0.0618647295987044</v>
          </cell>
          <cell r="F13">
            <v>0.0341486957962124</v>
          </cell>
        </row>
        <row r="13">
          <cell r="M13">
            <v>145.386795153088</v>
          </cell>
          <cell r="N13">
            <v>15.1801630814786</v>
          </cell>
          <cell r="O13">
            <v>4.59388835111913</v>
          </cell>
        </row>
        <row r="13">
          <cell r="Q13">
            <v>0.204425743493853</v>
          </cell>
        </row>
        <row r="13">
          <cell r="X13">
            <v>0.858388618121393</v>
          </cell>
          <cell r="Y13">
            <v>0.111755740616259</v>
          </cell>
          <cell r="Z13">
            <v>0.0298556412623481</v>
          </cell>
        </row>
        <row r="13">
          <cell r="AD13">
            <v>1.03363051568122</v>
          </cell>
        </row>
        <row r="13">
          <cell r="AF13">
            <v>0.14592318300926</v>
          </cell>
        </row>
        <row r="13">
          <cell r="AI13">
            <v>146.496116906982</v>
          </cell>
          <cell r="AJ13">
            <v>15.0601315769232</v>
          </cell>
          <cell r="AK13">
            <v>4.70122125000647</v>
          </cell>
          <cell r="AL13">
            <v>166.257469733912</v>
          </cell>
        </row>
        <row r="13">
          <cell r="AP13">
            <v>117.522924615729</v>
          </cell>
        </row>
        <row r="13">
          <cell r="AS13">
            <v>1.0497528536011</v>
          </cell>
          <cell r="AT13">
            <v>0.168449787132783</v>
          </cell>
        </row>
        <row r="14">
          <cell r="D14">
            <v>0.0158602246372419</v>
          </cell>
          <cell r="E14">
            <v>0.0684730915846337</v>
          </cell>
          <cell r="F14">
            <v>0.0368329792558417</v>
          </cell>
        </row>
        <row r="14">
          <cell r="M14">
            <v>151.56796082332</v>
          </cell>
          <cell r="N14">
            <v>16.74697459403</v>
          </cell>
          <cell r="O14">
            <v>5.06951671651454</v>
          </cell>
        </row>
        <row r="14">
          <cell r="Q14">
            <v>0.174610301626165</v>
          </cell>
        </row>
        <row r="14">
          <cell r="X14">
            <v>0.847770673549971</v>
          </cell>
          <cell r="Y14">
            <v>0.120621761813269</v>
          </cell>
          <cell r="Z14">
            <v>0.0316075646367595</v>
          </cell>
        </row>
        <row r="14">
          <cell r="AD14">
            <v>1.05122881032922</v>
          </cell>
        </row>
        <row r="14">
          <cell r="AF14">
            <v>0.153398654074278</v>
          </cell>
        </row>
        <row r="14">
          <cell r="AI14">
            <v>149.145216192154</v>
          </cell>
          <cell r="AJ14">
            <v>15.3816473448793</v>
          </cell>
          <cell r="AK14">
            <v>4.92547666730527</v>
          </cell>
          <cell r="AL14">
            <v>169.452340204339</v>
          </cell>
        </row>
        <row r="14">
          <cell r="AP14">
            <v>120.699003882061</v>
          </cell>
        </row>
        <row r="14">
          <cell r="AS14">
            <v>1.01921640258053</v>
          </cell>
          <cell r="AT14">
            <v>0.171686786056931</v>
          </cell>
        </row>
        <row r="15">
          <cell r="D15">
            <v>0.016463686169864</v>
          </cell>
          <cell r="E15">
            <v>0.0727415344915279</v>
          </cell>
          <cell r="F15">
            <v>0.0382264465857569</v>
          </cell>
        </row>
        <row r="15">
          <cell r="M15">
            <v>156.420362903658</v>
          </cell>
          <cell r="N15">
            <v>17.8512941373013</v>
          </cell>
          <cell r="O15">
            <v>5.45244567834657</v>
          </cell>
        </row>
        <row r="15">
          <cell r="Q15">
            <v>0.166436336594262</v>
          </cell>
        </row>
        <row r="15">
          <cell r="X15">
            <v>0.843412310811517</v>
          </cell>
          <cell r="Y15">
            <v>0.123920482908853</v>
          </cell>
          <cell r="Z15">
            <v>0.0326672062796298</v>
          </cell>
        </row>
        <row r="15">
          <cell r="AD15">
            <v>1.03748061322856</v>
          </cell>
        </row>
        <row r="15">
          <cell r="AF15">
            <v>0.159148129697418</v>
          </cell>
        </row>
        <row r="15">
          <cell r="AI15">
            <v>152.826872632772</v>
          </cell>
          <cell r="AJ15">
            <v>15.9335590103036</v>
          </cell>
          <cell r="AK15">
            <v>5.24873283634164</v>
          </cell>
          <cell r="AL15">
            <v>174.009164479418</v>
          </cell>
        </row>
        <row r="15">
          <cell r="AP15">
            <v>122.367415327156</v>
          </cell>
        </row>
        <row r="15">
          <cell r="AS15">
            <v>1.02689148033945</v>
          </cell>
          <cell r="AT15">
            <v>0.176303697888724</v>
          </cell>
        </row>
        <row r="16">
          <cell r="D16">
            <v>0.0170429957096397</v>
          </cell>
          <cell r="E16">
            <v>0.0766471681282738</v>
          </cell>
          <cell r="F16">
            <v>0.0393921484582152</v>
          </cell>
        </row>
        <row r="16">
          <cell r="M16">
            <v>162.886153239558</v>
          </cell>
          <cell r="N16">
            <v>19.4470336683324</v>
          </cell>
          <cell r="O16">
            <v>5.99607579647411</v>
          </cell>
        </row>
        <row r="16">
          <cell r="Q16">
            <v>0.198860804941991</v>
          </cell>
        </row>
        <row r="16">
          <cell r="X16">
            <v>0.834794844467058</v>
          </cell>
          <cell r="Y16">
            <v>0.130867919674147</v>
          </cell>
          <cell r="Z16">
            <v>0.0343372358587956</v>
          </cell>
        </row>
        <row r="16">
          <cell r="AD16">
            <v>1.04925339016117</v>
          </cell>
        </row>
        <row r="16">
          <cell r="AF16">
            <v>0.166986714622824</v>
          </cell>
        </row>
        <row r="16">
          <cell r="AI16">
            <v>157.95528673702</v>
          </cell>
          <cell r="AJ16">
            <v>16.8184284327453</v>
          </cell>
          <cell r="AK16">
            <v>5.71336263317234</v>
          </cell>
          <cell r="AL16">
            <v>180.487077802937</v>
          </cell>
        </row>
        <row r="16">
          <cell r="AP16">
            <v>130.24553633393</v>
          </cell>
        </row>
        <row r="16">
          <cell r="AS16">
            <v>1.03722742616976</v>
          </cell>
          <cell r="AT16">
            <v>0.182867030785333</v>
          </cell>
        </row>
        <row r="17">
          <cell r="D17">
            <v>0.0176726502587817</v>
          </cell>
          <cell r="E17">
            <v>0.0810603804507871</v>
          </cell>
          <cell r="F17">
            <v>0.0407654092187243</v>
          </cell>
        </row>
        <row r="17">
          <cell r="M17">
            <v>170.443539040641</v>
          </cell>
          <cell r="N17">
            <v>21.3132210517746</v>
          </cell>
          <cell r="O17">
            <v>6.6574765132014</v>
          </cell>
        </row>
        <row r="17">
          <cell r="Q17">
            <v>0.208033163829186</v>
          </cell>
        </row>
        <row r="17">
          <cell r="X17">
            <v>0.824381305150408</v>
          </cell>
          <cell r="Y17">
            <v>0.139297723628672</v>
          </cell>
          <cell r="Z17">
            <v>0.0363209712209195</v>
          </cell>
        </row>
        <row r="17">
          <cell r="AD17">
            <v>1.0551666133094</v>
          </cell>
        </row>
        <row r="17">
          <cell r="AF17">
            <v>0.176198806136229</v>
          </cell>
        </row>
        <row r="17">
          <cell r="AI17">
            <v>163.523531284667</v>
          </cell>
          <cell r="AJ17">
            <v>17.7474494202879</v>
          </cell>
          <cell r="AK17">
            <v>6.23628588566267</v>
          </cell>
          <cell r="AL17">
            <v>187.507266590618</v>
          </cell>
        </row>
        <row r="17">
          <cell r="AP17">
            <v>141.726227749538</v>
          </cell>
        </row>
        <row r="17">
          <cell r="AS17">
            <v>1.0388957972678</v>
          </cell>
          <cell r="AT17">
            <v>0.189979789741724</v>
          </cell>
        </row>
        <row r="18">
          <cell r="D18">
            <v>0.0182555898340291</v>
          </cell>
          <cell r="E18">
            <v>0.0848177645365187</v>
          </cell>
          <cell r="F18">
            <v>0.0418169517556743</v>
          </cell>
        </row>
        <row r="18">
          <cell r="M18">
            <v>178.984004302528</v>
          </cell>
          <cell r="N18">
            <v>23.4109226108137</v>
          </cell>
          <cell r="O18">
            <v>7.43565724710969</v>
          </cell>
        </row>
        <row r="18">
          <cell r="Q18">
            <v>0.318190952631894</v>
          </cell>
        </row>
        <row r="18">
          <cell r="X18">
            <v>0.811448735182839</v>
          </cell>
          <cell r="Y18">
            <v>0.149918399157001</v>
          </cell>
          <cell r="Z18">
            <v>0.03863286566016</v>
          </cell>
        </row>
        <row r="18">
          <cell r="AD18">
            <v>1.05940541704808</v>
          </cell>
        </row>
        <row r="18">
          <cell r="AF18">
            <v>0.186665969698125</v>
          </cell>
        </row>
        <row r="18">
          <cell r="AI18">
            <v>170.286919977062</v>
          </cell>
          <cell r="AJ18">
            <v>18.92501871384</v>
          </cell>
          <cell r="AK18">
            <v>6.89188926425067</v>
          </cell>
          <cell r="AL18">
            <v>196.103827955153</v>
          </cell>
        </row>
        <row r="18">
          <cell r="AP18">
            <v>179.683845468006</v>
          </cell>
        </row>
        <row r="18">
          <cell r="AS18">
            <v>1.04584655048758</v>
          </cell>
          <cell r="AT18">
            <v>0.198689707763737</v>
          </cell>
        </row>
        <row r="19">
          <cell r="D19">
            <v>0.0187860394161875</v>
          </cell>
          <cell r="E19">
            <v>0.0877645277285567</v>
          </cell>
          <cell r="F19">
            <v>0.042566611161174</v>
          </cell>
        </row>
        <row r="19">
          <cell r="M19">
            <v>189.188537723935</v>
          </cell>
          <cell r="N19">
            <v>25.9143294927299</v>
          </cell>
          <cell r="O19">
            <v>8.40303970403193</v>
          </cell>
        </row>
        <row r="19">
          <cell r="Q19">
            <v>0.16720419230017</v>
          </cell>
        </row>
        <row r="19">
          <cell r="X19">
            <v>0.800287969492106</v>
          </cell>
          <cell r="Y19">
            <v>0.158681678856691</v>
          </cell>
          <cell r="Z19">
            <v>0.0410303516512032</v>
          </cell>
        </row>
        <row r="19">
          <cell r="AD19">
            <v>1.0674055889567</v>
          </cell>
        </row>
        <row r="19">
          <cell r="AF19">
            <v>0.1992482993238</v>
          </cell>
        </row>
        <row r="19">
          <cell r="AI19">
            <v>178.813658629281</v>
          </cell>
          <cell r="AJ19">
            <v>20.4997345397847</v>
          </cell>
          <cell r="AK19">
            <v>7.74321959613768</v>
          </cell>
          <cell r="AL19">
            <v>207.056612765204</v>
          </cell>
        </row>
        <row r="19">
          <cell r="AP19">
            <v>195.964460798896</v>
          </cell>
        </row>
        <row r="19">
          <cell r="AS19">
            <v>1.0558519684407</v>
          </cell>
          <cell r="AT19">
            <v>0.209786919051249</v>
          </cell>
        </row>
        <row r="20">
          <cell r="D20">
            <v>0.0191629666006922</v>
          </cell>
          <cell r="E20">
            <v>0.0887017575808714</v>
          </cell>
          <cell r="F20">
            <v>0.0426061739736894</v>
          </cell>
        </row>
        <row r="20">
          <cell r="M20">
            <v>202.369389405945</v>
          </cell>
          <cell r="N20">
            <v>29.1730205073946</v>
          </cell>
          <cell r="O20">
            <v>9.70464013390356</v>
          </cell>
        </row>
        <row r="20">
          <cell r="Q20">
            <v>0.146392692573907</v>
          </cell>
        </row>
        <row r="20">
          <cell r="X20">
            <v>0.790606884290378</v>
          </cell>
          <cell r="Y20">
            <v>0.165680512188872</v>
          </cell>
          <cell r="Z20">
            <v>0.0437126035207502</v>
          </cell>
        </row>
        <row r="20">
          <cell r="AD20">
            <v>1.08208083219662</v>
          </cell>
        </row>
        <row r="20">
          <cell r="AF20">
            <v>0.215602765546059</v>
          </cell>
        </row>
        <row r="20">
          <cell r="AI20">
            <v>191.095517305435</v>
          </cell>
          <cell r="AJ20">
            <v>23.0156330640548</v>
          </cell>
          <cell r="AK20">
            <v>9.00402402024109</v>
          </cell>
          <cell r="AL20">
            <v>223.115174389731</v>
          </cell>
        </row>
        <row r="20">
          <cell r="AP20">
            <v>213.789076483302</v>
          </cell>
        </row>
        <row r="20">
          <cell r="AS20">
            <v>1.07755638136869</v>
          </cell>
          <cell r="AT20">
            <v>0.22605723335135</v>
          </cell>
        </row>
        <row r="21">
          <cell r="D21">
            <v>0.0201432696912018</v>
          </cell>
          <cell r="E21">
            <v>0.0964062509790665</v>
          </cell>
          <cell r="F21">
            <v>0.0455783424949193</v>
          </cell>
        </row>
        <row r="21">
          <cell r="M21">
            <v>214.048153958653</v>
          </cell>
          <cell r="N21">
            <v>31.8616833551677</v>
          </cell>
          <cell r="O21">
            <v>10.8767868284825</v>
          </cell>
        </row>
        <row r="21">
          <cell r="Q21">
            <v>0.0316165755231708</v>
          </cell>
        </row>
        <row r="21">
          <cell r="X21">
            <v>0.769207079657259</v>
          </cell>
          <cell r="Y21">
            <v>0.183814033848171</v>
          </cell>
          <cell r="Z21">
            <v>0.04697888649457</v>
          </cell>
        </row>
        <row r="21">
          <cell r="AD21">
            <v>1.06644855969294</v>
          </cell>
        </row>
        <row r="21">
          <cell r="AF21">
            <v>0.22992925878241</v>
          </cell>
        </row>
        <row r="21">
          <cell r="AI21">
            <v>196.178018023184</v>
          </cell>
          <cell r="AJ21">
            <v>23.3637011182415</v>
          </cell>
          <cell r="AK21">
            <v>9.5356500787836</v>
          </cell>
          <cell r="AL21">
            <v>229.077369220209</v>
          </cell>
        </row>
        <row r="21">
          <cell r="AP21">
            <v>204.337113957404</v>
          </cell>
        </row>
        <row r="21">
          <cell r="AS21">
            <v>1.02672249813033</v>
          </cell>
          <cell r="AT21">
            <v>0.232098047346929</v>
          </cell>
        </row>
        <row r="22">
          <cell r="D22">
            <v>0.021001322245481</v>
          </cell>
          <cell r="E22">
            <v>0.102944567217764</v>
          </cell>
          <cell r="F22">
            <v>0.047799649771241</v>
          </cell>
        </row>
        <row r="22">
          <cell r="M22">
            <v>221.31176782361</v>
          </cell>
          <cell r="N22">
            <v>33.1297413870351</v>
          </cell>
          <cell r="O22">
            <v>11.6103436055519</v>
          </cell>
        </row>
        <row r="22">
          <cell r="Q22">
            <v>0.116793752413973</v>
          </cell>
        </row>
        <row r="22">
          <cell r="X22">
            <v>0.754906944808372</v>
          </cell>
          <cell r="Y22">
            <v>0.195980045382317</v>
          </cell>
          <cell r="Z22">
            <v>0.0491130098093111</v>
          </cell>
        </row>
        <row r="22">
          <cell r="AD22">
            <v>1.03663286061129</v>
          </cell>
        </row>
        <row r="22">
          <cell r="AF22">
            <v>0.238352225269843</v>
          </cell>
        </row>
        <row r="22">
          <cell r="AI22">
            <v>199.227015490608</v>
          </cell>
          <cell r="AJ22">
            <v>23.0839814147289</v>
          </cell>
          <cell r="AK22">
            <v>9.86551619862083</v>
          </cell>
          <cell r="AL22">
            <v>232.176513103957</v>
          </cell>
        </row>
        <row r="22">
          <cell r="AP22">
            <v>212.671340741968</v>
          </cell>
        </row>
        <row r="22">
          <cell r="AS22">
            <v>1.01352880860426</v>
          </cell>
          <cell r="AT22">
            <v>0.235238057406909</v>
          </cell>
        </row>
        <row r="23">
          <cell r="D23">
            <v>0.0217521798949032</v>
          </cell>
          <cell r="E23">
            <v>0.107669146917037</v>
          </cell>
          <cell r="F23">
            <v>0.049345807213798</v>
          </cell>
        </row>
        <row r="23">
          <cell r="M23">
            <v>228.100100411491</v>
          </cell>
          <cell r="N23">
            <v>34.0757440565628</v>
          </cell>
          <cell r="O23">
            <v>12.3136287232047</v>
          </cell>
        </row>
        <row r="23">
          <cell r="Q23">
            <v>0.0639952632105507</v>
          </cell>
        </row>
        <row r="23">
          <cell r="X23">
            <v>0.757688069410771</v>
          </cell>
          <cell r="Y23">
            <v>0.192235608594169</v>
          </cell>
          <cell r="Z23">
            <v>0.05007632199506</v>
          </cell>
        </row>
        <row r="23">
          <cell r="AD23">
            <v>1.03172384435048</v>
          </cell>
        </row>
        <row r="23">
          <cell r="AF23">
            <v>0.245913674164893</v>
          </cell>
        </row>
        <row r="23">
          <cell r="AI23">
            <v>203.014747427561</v>
          </cell>
          <cell r="AJ23">
            <v>23.0021315162187</v>
          </cell>
          <cell r="AK23">
            <v>10.2981674143646</v>
          </cell>
          <cell r="AL23">
            <v>236.315046358145</v>
          </cell>
        </row>
        <row r="23">
          <cell r="AP23">
            <v>208.681784830187</v>
          </cell>
        </row>
        <row r="23">
          <cell r="AS23">
            <v>1.01782494361234</v>
          </cell>
          <cell r="AT23">
            <v>0.239431162515663</v>
          </cell>
        </row>
        <row r="24">
          <cell r="D24">
            <v>0.0224916395098672</v>
          </cell>
          <cell r="E24">
            <v>0.111272941750449</v>
          </cell>
          <cell r="F24">
            <v>0.0507066710164273</v>
          </cell>
        </row>
        <row r="24">
          <cell r="M24">
            <v>235.804949099534</v>
          </cell>
          <cell r="N24">
            <v>35.0729131478357</v>
          </cell>
          <cell r="O24">
            <v>13.140573579788</v>
          </cell>
        </row>
        <row r="24">
          <cell r="Q24">
            <v>0.130477217104358</v>
          </cell>
        </row>
        <row r="24">
          <cell r="X24">
            <v>0.763536113681543</v>
          </cell>
          <cell r="Y24">
            <v>0.18536557334089</v>
          </cell>
          <cell r="Z24">
            <v>0.0510983129775665</v>
          </cell>
        </row>
        <row r="24">
          <cell r="AD24">
            <v>1.03458621222781</v>
          </cell>
        </row>
        <row r="24">
          <cell r="AF24">
            <v>0.25441889668928</v>
          </cell>
        </row>
        <row r="24">
          <cell r="AI24">
            <v>207.553081741202</v>
          </cell>
          <cell r="AJ24">
            <v>23.1343444339385</v>
          </cell>
          <cell r="AK24">
            <v>10.8403403867422</v>
          </cell>
          <cell r="AL24">
            <v>241.527766561883</v>
          </cell>
        </row>
        <row r="24">
          <cell r="AP24">
            <v>215.994080070093</v>
          </cell>
        </row>
        <row r="24">
          <cell r="AS24">
            <v>1.02205835085015</v>
          </cell>
          <cell r="AT24">
            <v>0.244712619102893</v>
          </cell>
        </row>
        <row r="25">
          <cell r="D25">
            <v>0.0232791380276938</v>
          </cell>
          <cell r="E25">
            <v>0.114436061724171</v>
          </cell>
          <cell r="F25">
            <v>0.0521808222097286</v>
          </cell>
        </row>
        <row r="25">
          <cell r="M25">
            <v>244.005877572612</v>
          </cell>
          <cell r="N25">
            <v>35.9839932716115</v>
          </cell>
          <cell r="O25">
            <v>14.0444208471067</v>
          </cell>
        </row>
        <row r="25">
          <cell r="Q25">
            <v>0.119807645753276</v>
          </cell>
        </row>
        <row r="25">
          <cell r="X25">
            <v>0.763517279714014</v>
          </cell>
          <cell r="Y25">
            <v>0.183733636613563</v>
          </cell>
          <cell r="Z25">
            <v>0.0527490836724224</v>
          </cell>
        </row>
        <row r="25">
          <cell r="AD25">
            <v>1.03488439781278</v>
          </cell>
        </row>
        <row r="25">
          <cell r="AF25">
            <v>0.263294146692478</v>
          </cell>
        </row>
        <row r="25">
          <cell r="AI25">
            <v>211.978390244529</v>
          </cell>
          <cell r="AJ25">
            <v>23.2452196684099</v>
          </cell>
          <cell r="AK25">
            <v>11.3928380279769</v>
          </cell>
          <cell r="AL25">
            <v>246.616447940916</v>
          </cell>
        </row>
        <row r="25">
          <cell r="AP25">
            <v>220.280499852705</v>
          </cell>
        </row>
        <row r="25">
          <cell r="AS25">
            <v>1.02106872204165</v>
          </cell>
          <cell r="AT25">
            <v>0.249868401254857</v>
          </cell>
        </row>
        <row r="26">
          <cell r="D26">
            <v>0.0240562639837332</v>
          </cell>
          <cell r="E26">
            <v>0.116354741716213</v>
          </cell>
          <cell r="F26">
            <v>0.0534577553826131</v>
          </cell>
        </row>
        <row r="26">
          <cell r="M26">
            <v>252.450216187939</v>
          </cell>
          <cell r="N26">
            <v>36.7437635833584</v>
          </cell>
          <cell r="O26">
            <v>14.9969686692558</v>
          </cell>
        </row>
        <row r="26">
          <cell r="Q26">
            <v>0.120978228549332</v>
          </cell>
        </row>
        <row r="26">
          <cell r="X26">
            <v>0.771458427932054</v>
          </cell>
          <cell r="Y26">
            <v>0.174609409170869</v>
          </cell>
          <cell r="Z26">
            <v>0.0539321628970774</v>
          </cell>
        </row>
        <row r="26">
          <cell r="AD26">
            <v>1.03391783601674</v>
          </cell>
        </row>
        <row r="26">
          <cell r="AF26">
            <v>0.27222451438416</v>
          </cell>
        </row>
        <row r="26">
          <cell r="AI26">
            <v>216.645986867887</v>
          </cell>
          <cell r="AJ26">
            <v>23.4608200687607</v>
          </cell>
          <cell r="AK26">
            <v>12.001222280323</v>
          </cell>
          <cell r="AL26">
            <v>252.108029216971</v>
          </cell>
        </row>
        <row r="26">
          <cell r="AP26">
            <v>220.499795557624</v>
          </cell>
        </row>
        <row r="26">
          <cell r="AS26">
            <v>1.02226770080384</v>
          </cell>
          <cell r="AT26">
            <v>0.255432396054335</v>
          </cell>
        </row>
        <row r="27">
          <cell r="D27">
            <v>0.0249944649175029</v>
          </cell>
          <cell r="E27">
            <v>0.119405282785325</v>
          </cell>
          <cell r="F27">
            <v>0.0553802922656635</v>
          </cell>
        </row>
        <row r="27">
          <cell r="M27">
            <v>260.278531933994</v>
          </cell>
          <cell r="N27">
            <v>37.1228833640423</v>
          </cell>
          <cell r="O27">
            <v>15.8850897714032</v>
          </cell>
        </row>
        <row r="27">
          <cell r="Q27">
            <v>0.0993240651913849</v>
          </cell>
        </row>
        <row r="27">
          <cell r="X27">
            <v>0.764902564212349</v>
          </cell>
          <cell r="Y27">
            <v>0.178813147939497</v>
          </cell>
          <cell r="Z27">
            <v>0.056284287848154</v>
          </cell>
        </row>
        <row r="27">
          <cell r="AD27">
            <v>1.02885176360439</v>
          </cell>
        </row>
        <row r="27">
          <cell r="AF27">
            <v>0.280078671720491</v>
          </cell>
        </row>
        <row r="27">
          <cell r="AI27">
            <v>219.501439860636</v>
          </cell>
          <cell r="AJ27">
            <v>23.1957229215996</v>
          </cell>
          <cell r="AK27">
            <v>12.4032284659981</v>
          </cell>
          <cell r="AL27">
            <v>255.100391248234</v>
          </cell>
        </row>
        <row r="27">
          <cell r="AP27">
            <v>218.01124997032</v>
          </cell>
        </row>
        <row r="27">
          <cell r="AS27">
            <v>1.01186936425848</v>
          </cell>
          <cell r="AT27">
            <v>0.258464216206519</v>
          </cell>
        </row>
        <row r="28">
          <cell r="D28">
            <v>0.0259334258775702</v>
          </cell>
          <cell r="E28">
            <v>0.12147376668231</v>
          </cell>
          <cell r="F28">
            <v>0.057088655489712</v>
          </cell>
        </row>
        <row r="28">
          <cell r="M28">
            <v>267.066475990537</v>
          </cell>
          <cell r="N28">
            <v>37.047110049989</v>
          </cell>
          <cell r="O28">
            <v>16.6506953213213</v>
          </cell>
        </row>
        <row r="28">
          <cell r="Q28">
            <v>0.123601970182499</v>
          </cell>
        </row>
        <row r="28">
          <cell r="X28">
            <v>0.767783419040273</v>
          </cell>
          <cell r="Y28">
            <v>0.174397520751789</v>
          </cell>
          <cell r="Z28">
            <v>0.0578190602079378</v>
          </cell>
        </row>
        <row r="28">
          <cell r="AD28">
            <v>1.02229933612025</v>
          </cell>
        </row>
        <row r="28">
          <cell r="AF28">
            <v>0.286324240161298</v>
          </cell>
        </row>
        <row r="28">
          <cell r="AI28">
            <v>221.781696058549</v>
          </cell>
          <cell r="AJ28">
            <v>22.8488197516496</v>
          </cell>
          <cell r="AK28">
            <v>12.7559681814902</v>
          </cell>
          <cell r="AL28">
            <v>257.386483991689</v>
          </cell>
        </row>
        <row r="28">
          <cell r="AP28">
            <v>219.889142992512</v>
          </cell>
        </row>
        <row r="28">
          <cell r="AS28">
            <v>1.00896154150242</v>
          </cell>
          <cell r="AT28">
            <v>0.260780454006945</v>
          </cell>
        </row>
        <row r="29">
          <cell r="D29">
            <v>0.0267885513626686</v>
          </cell>
          <cell r="E29">
            <v>0.121353531472312</v>
          </cell>
          <cell r="F29">
            <v>0.0581574173615493</v>
          </cell>
        </row>
        <row r="29">
          <cell r="M29">
            <v>274.157417176792</v>
          </cell>
          <cell r="N29">
            <v>36.9804312813793</v>
          </cell>
          <cell r="O29">
            <v>17.4683933729133</v>
          </cell>
        </row>
        <row r="29">
          <cell r="Q29">
            <v>0.141330032827818</v>
          </cell>
        </row>
        <row r="29">
          <cell r="X29">
            <v>0.774149235112914</v>
          </cell>
          <cell r="Y29">
            <v>0.166757246902945</v>
          </cell>
          <cell r="Z29">
            <v>0.0590935179841404</v>
          </cell>
        </row>
        <row r="29">
          <cell r="AD29">
            <v>1.02295780157486</v>
          </cell>
        </row>
        <row r="29">
          <cell r="AF29">
            <v>0.292897615252995</v>
          </cell>
        </row>
        <row r="29">
          <cell r="AI29">
            <v>224.967833514583</v>
          </cell>
          <cell r="AJ29">
            <v>22.8779790537008</v>
          </cell>
          <cell r="AK29">
            <v>13.2621893097377</v>
          </cell>
          <cell r="AL29">
            <v>261.108001878022</v>
          </cell>
        </row>
        <row r="29">
          <cell r="AP29">
            <v>225.25386658948</v>
          </cell>
        </row>
        <row r="29">
          <cell r="AS29">
            <v>1.01445887067812</v>
          </cell>
          <cell r="AT29">
            <v>0.264551044866813</v>
          </cell>
        </row>
        <row r="30">
          <cell r="D30">
            <v>0.0274293277650505</v>
          </cell>
          <cell r="E30">
            <v>0.117704219757392</v>
          </cell>
          <cell r="F30">
            <v>0.0580330642638462</v>
          </cell>
        </row>
        <row r="30">
          <cell r="M30">
            <v>283.26860085556</v>
          </cell>
          <cell r="N30">
            <v>37.5047538943805</v>
          </cell>
          <cell r="O30">
            <v>18.5814456169104</v>
          </cell>
        </row>
        <row r="30">
          <cell r="Q30">
            <v>0.153946190523437</v>
          </cell>
        </row>
        <row r="30">
          <cell r="X30">
            <v>0.783731999801538</v>
          </cell>
          <cell r="Y30">
            <v>0.156072584459508</v>
          </cell>
          <cell r="Z30">
            <v>0.0601954157389535</v>
          </cell>
        </row>
        <row r="30">
          <cell r="AD30">
            <v>1.03192169012418</v>
          </cell>
        </row>
        <row r="30">
          <cell r="AF30">
            <v>0.302247402165214</v>
          </cell>
        </row>
        <row r="30">
          <cell r="AI30">
            <v>231.014472083764</v>
          </cell>
          <cell r="AJ30">
            <v>23.866581532922</v>
          </cell>
          <cell r="AK30">
            <v>14.2059565795102</v>
          </cell>
          <cell r="AL30">
            <v>269.087010196196</v>
          </cell>
        </row>
        <row r="30">
          <cell r="AP30">
            <v>232.669435981507</v>
          </cell>
        </row>
        <row r="30">
          <cell r="AS30">
            <v>1.03055826807599</v>
          </cell>
          <cell r="AT30">
            <v>0.272635266615636</v>
          </cell>
        </row>
        <row r="31">
          <cell r="D31">
            <v>0.0279530251946781</v>
          </cell>
          <cell r="E31">
            <v>0.112851476050327</v>
          </cell>
          <cell r="F31">
            <v>0.0574102364009785</v>
          </cell>
        </row>
        <row r="31">
          <cell r="M31">
            <v>295.144035724461</v>
          </cell>
          <cell r="N31">
            <v>38.8961307386926</v>
          </cell>
          <cell r="O31">
            <v>20.1095109635501</v>
          </cell>
        </row>
        <row r="31">
          <cell r="Q31">
            <v>0.178343561280369</v>
          </cell>
        </row>
        <row r="31">
          <cell r="X31">
            <v>0.789173128967502</v>
          </cell>
          <cell r="Y31">
            <v>0.148987322476589</v>
          </cell>
          <cell r="Z31">
            <v>0.061839548555909</v>
          </cell>
        </row>
        <row r="31">
          <cell r="AD31">
            <v>1.0436000994488</v>
          </cell>
        </row>
        <row r="31">
          <cell r="AF31">
            <v>0.315425418957758</v>
          </cell>
        </row>
        <row r="31">
          <cell r="AI31">
            <v>239.437170858107</v>
          </cell>
          <cell r="AJ31">
            <v>25.6417254922715</v>
          </cell>
          <cell r="AK31">
            <v>15.535241664799</v>
          </cell>
          <cell r="AL31">
            <v>280.614138015178</v>
          </cell>
        </row>
        <row r="31">
          <cell r="AP31">
            <v>245.090991104629</v>
          </cell>
        </row>
        <row r="31">
          <cell r="AS31">
            <v>1.04283792001174</v>
          </cell>
          <cell r="AT31">
            <v>0.284314394359295</v>
          </cell>
        </row>
        <row r="32">
          <cell r="D32">
            <v>0.0284094209051766</v>
          </cell>
          <cell r="E32">
            <v>0.108200980220575</v>
          </cell>
          <cell r="F32">
            <v>0.0566492861610775</v>
          </cell>
        </row>
        <row r="32">
          <cell r="M32">
            <v>309.163233806957</v>
          </cell>
          <cell r="N32">
            <v>41.0023353828822</v>
          </cell>
          <cell r="O32">
            <v>21.9822320532147</v>
          </cell>
        </row>
        <row r="32">
          <cell r="Q32">
            <v>0.17708280372026</v>
          </cell>
        </row>
        <row r="32">
          <cell r="X32">
            <v>0.788963855255723</v>
          </cell>
          <cell r="Y32">
            <v>0.146916353724434</v>
          </cell>
          <cell r="Z32">
            <v>0.0641197910198431</v>
          </cell>
        </row>
        <row r="32">
          <cell r="AD32">
            <v>1.05129988044382</v>
          </cell>
        </row>
        <row r="32">
          <cell r="AF32">
            <v>0.331606705239232</v>
          </cell>
        </row>
        <row r="32">
          <cell r="AI32">
            <v>249.461474034458</v>
          </cell>
          <cell r="AJ32">
            <v>27.9414145025742</v>
          </cell>
          <cell r="AK32">
            <v>17.1498684182532</v>
          </cell>
          <cell r="AL32">
            <v>294.552756955286</v>
          </cell>
        </row>
        <row r="32">
          <cell r="AP32">
            <v>259.347186595774</v>
          </cell>
        </row>
        <row r="32">
          <cell r="AS32">
            <v>1.0496718342087</v>
          </cell>
          <cell r="AT32">
            <v>0.298436811819058</v>
          </cell>
        </row>
        <row r="33">
          <cell r="D33">
            <v>0.0288265094016568</v>
          </cell>
          <cell r="E33">
            <v>0.104350935177129</v>
          </cell>
          <cell r="F33">
            <v>0.0559191453474222</v>
          </cell>
        </row>
        <row r="33">
          <cell r="M33">
            <v>324.630183172752</v>
          </cell>
          <cell r="N33">
            <v>43.6336094435693</v>
          </cell>
          <cell r="O33">
            <v>24.1128537252976</v>
          </cell>
        </row>
        <row r="33">
          <cell r="Q33">
            <v>0.177788692177143</v>
          </cell>
        </row>
        <row r="33">
          <cell r="X33">
            <v>0.788368269096517</v>
          </cell>
          <cell r="Y33">
            <v>0.145279600242767</v>
          </cell>
          <cell r="Z33">
            <v>0.0663521306607159</v>
          </cell>
        </row>
        <row r="33">
          <cell r="AD33">
            <v>1.05508635133024</v>
          </cell>
        </row>
        <row r="33">
          <cell r="AF33">
            <v>0.349873708707503</v>
          </cell>
        </row>
        <row r="33">
          <cell r="AI33">
            <v>260.471318996385</v>
          </cell>
          <cell r="AJ33">
            <v>30.5548221334971</v>
          </cell>
          <cell r="AK33">
            <v>18.9664010153129</v>
          </cell>
          <cell r="AL33">
            <v>309.992542145195</v>
          </cell>
        </row>
        <row r="33">
          <cell r="AP33">
            <v>273.778069350027</v>
          </cell>
        </row>
        <row r="33">
          <cell r="AS33">
            <v>1.05241772424575</v>
          </cell>
          <cell r="AT33">
            <v>0.314080190325771</v>
          </cell>
        </row>
        <row r="34">
          <cell r="D34">
            <v>0.0294124162563268</v>
          </cell>
          <cell r="E34">
            <v>0.10303204475386</v>
          </cell>
          <cell r="F34">
            <v>0.0559827891122262</v>
          </cell>
        </row>
        <row r="34">
          <cell r="M34">
            <v>339.808935333977</v>
          </cell>
          <cell r="N34">
            <v>46.2599484414486</v>
          </cell>
          <cell r="O34">
            <v>26.2419769674727</v>
          </cell>
        </row>
        <row r="34">
          <cell r="Q34">
            <v>0.160807080754322</v>
          </cell>
        </row>
        <row r="34">
          <cell r="X34">
            <v>0.784269784854858</v>
          </cell>
          <cell r="Y34">
            <v>0.146939587107097</v>
          </cell>
          <cell r="Z34">
            <v>0.0687906280380449</v>
          </cell>
        </row>
        <row r="34">
          <cell r="AD34">
            <v>1.05147066895407</v>
          </cell>
        </row>
        <row r="34">
          <cell r="AF34">
            <v>0.367881942544121</v>
          </cell>
        </row>
        <row r="34">
          <cell r="AI34">
            <v>269.649442461524</v>
          </cell>
          <cell r="AJ34">
            <v>32.5951936953107</v>
          </cell>
          <cell r="AK34">
            <v>20.5472893832991</v>
          </cell>
          <cell r="AL34">
            <v>322.791925540134</v>
          </cell>
        </row>
        <row r="34">
          <cell r="AP34">
            <v>283.540295298159</v>
          </cell>
        </row>
        <row r="34">
          <cell r="AS34">
            <v>1.04128932685401</v>
          </cell>
          <cell r="AT34">
            <v>0.327048349962503</v>
          </cell>
        </row>
        <row r="35">
          <cell r="D35">
            <v>0.0297585048286748</v>
          </cell>
          <cell r="E35">
            <v>0.100385861160262</v>
          </cell>
          <cell r="F35">
            <v>0.0552162188914708</v>
          </cell>
        </row>
        <row r="35">
          <cell r="M35">
            <v>355.268588196169</v>
          </cell>
          <cell r="N35">
            <v>49.080640608794</v>
          </cell>
          <cell r="O35">
            <v>28.4754895558325</v>
          </cell>
        </row>
        <row r="35">
          <cell r="Q35">
            <v>0.176434399713248</v>
          </cell>
        </row>
        <row r="35">
          <cell r="X35">
            <v>0.782630411416645</v>
          </cell>
          <cell r="Y35">
            <v>0.146594415801136</v>
          </cell>
          <cell r="Z35">
            <v>0.0707751727822196</v>
          </cell>
        </row>
        <row r="35">
          <cell r="AD35">
            <v>1.05047571354986</v>
          </cell>
        </row>
        <row r="35">
          <cell r="AF35">
            <v>0.386451046096143</v>
          </cell>
        </row>
        <row r="35">
          <cell r="AI35">
            <v>280.995008911699</v>
          </cell>
          <cell r="AJ35">
            <v>35.3134584904058</v>
          </cell>
          <cell r="AK35">
            <v>22.5338624317319</v>
          </cell>
          <cell r="AL35">
            <v>338.842329833836</v>
          </cell>
        </row>
        <row r="35">
          <cell r="AP35">
            <v>299.951666634232</v>
          </cell>
        </row>
        <row r="35">
          <cell r="AS35">
            <v>1.04972368582902</v>
          </cell>
          <cell r="AT35">
            <v>0.343310399366938</v>
          </cell>
        </row>
        <row r="36">
          <cell r="D36">
            <v>0.0300175993811575</v>
          </cell>
          <cell r="E36">
            <v>0.0981740813803384</v>
          </cell>
          <cell r="F36">
            <v>0.054412094044099</v>
          </cell>
        </row>
        <row r="36">
          <cell r="M36">
            <v>372.757728541989</v>
          </cell>
          <cell r="N36">
            <v>52.6506025538047</v>
          </cell>
          <cell r="O36">
            <v>31.1077871824401</v>
          </cell>
        </row>
        <row r="36">
          <cell r="Q36">
            <v>0.150304407678247</v>
          </cell>
        </row>
        <row r="36">
          <cell r="X36">
            <v>0.778480549717238</v>
          </cell>
          <cell r="Y36">
            <v>0.148419272935201</v>
          </cell>
          <cell r="Z36">
            <v>0.0731001773475613</v>
          </cell>
        </row>
        <row r="36">
          <cell r="AD36">
            <v>1.0557237081355</v>
          </cell>
        </row>
        <row r="36">
          <cell r="AF36">
            <v>0.407985531397462</v>
          </cell>
        </row>
        <row r="36">
          <cell r="AI36">
            <v>294.04458617629</v>
          </cell>
          <cell r="AJ36">
            <v>38.5328975501396</v>
          </cell>
          <cell r="AK36">
            <v>24.8623736510294</v>
          </cell>
          <cell r="AL36">
            <v>357.439857377459</v>
          </cell>
        </row>
        <row r="36">
          <cell r="AP36">
            <v>311.883512859517</v>
          </cell>
        </row>
        <row r="36">
          <cell r="AS36">
            <v>1.05488549070225</v>
          </cell>
          <cell r="AT36">
            <v>0.362153159099377</v>
          </cell>
        </row>
        <row r="37">
          <cell r="D37">
            <v>0.0302962571198334</v>
          </cell>
          <cell r="E37">
            <v>0.0971195398612256</v>
          </cell>
          <cell r="F37">
            <v>0.0539319886697093</v>
          </cell>
        </row>
        <row r="37">
          <cell r="M37">
            <v>391.269828533349</v>
          </cell>
          <cell r="N37">
            <v>56.6533400931442</v>
          </cell>
          <cell r="O37">
            <v>33.9918285915912</v>
          </cell>
        </row>
        <row r="37">
          <cell r="Q37">
            <v>0.175996493603876</v>
          </cell>
        </row>
        <row r="37">
          <cell r="X37">
            <v>0.774470121211708</v>
          </cell>
          <cell r="Y37">
            <v>0.150175031763458</v>
          </cell>
          <cell r="Z37">
            <v>0.0753548470248346</v>
          </cell>
        </row>
        <row r="37">
          <cell r="AD37">
            <v>1.05670483883195</v>
          </cell>
        </row>
        <row r="37">
          <cell r="AF37">
            <v>0.431120285201122</v>
          </cell>
        </row>
        <row r="37">
          <cell r="AI37">
            <v>307.275772009027</v>
          </cell>
          <cell r="AJ37">
            <v>41.7455635712178</v>
          </cell>
          <cell r="AK37">
            <v>27.2828644430212</v>
          </cell>
          <cell r="AL37">
            <v>376.304200023266</v>
          </cell>
        </row>
        <row r="37">
          <cell r="AP37">
            <v>331.421606206425</v>
          </cell>
        </row>
        <row r="37">
          <cell r="AS37">
            <v>1.05277627062694</v>
          </cell>
          <cell r="AT37">
            <v>0.381266252232406</v>
          </cell>
        </row>
        <row r="38">
          <cell r="D38">
            <v>0.0301000941451362</v>
          </cell>
          <cell r="E38">
            <v>0.0938373041008197</v>
          </cell>
          <cell r="F38">
            <v>0.0522627387904689</v>
          </cell>
        </row>
        <row r="38">
          <cell r="M38">
            <v>413.259054743806</v>
          </cell>
          <cell r="N38">
            <v>61.8933145440764</v>
          </cell>
          <cell r="O38">
            <v>37.5853664526045</v>
          </cell>
        </row>
        <row r="38">
          <cell r="Q38">
            <v>0.236664017643552</v>
          </cell>
        </row>
        <row r="38">
          <cell r="X38">
            <v>0.775704537469181</v>
          </cell>
          <cell r="Y38">
            <v>0.147196138384695</v>
          </cell>
          <cell r="Z38">
            <v>0.0770993241461243</v>
          </cell>
        </row>
        <row r="38">
          <cell r="AD38">
            <v>1.06523235278644</v>
          </cell>
        </row>
        <row r="38">
          <cell r="AF38">
            <v>0.459243275738753</v>
          </cell>
        </row>
        <row r="38">
          <cell r="AI38">
            <v>327.116632215509</v>
          </cell>
          <cell r="AJ38">
            <v>46.9773706521983</v>
          </cell>
          <cell r="AK38">
            <v>30.9238369271101</v>
          </cell>
          <cell r="AL38">
            <v>405.017839794818</v>
          </cell>
        </row>
        <row r="38">
          <cell r="AP38">
            <v>367.006308495895</v>
          </cell>
        </row>
        <row r="38">
          <cell r="AS38">
            <v>1.07630432976771</v>
          </cell>
          <cell r="AT38">
            <v>0.410358518072048</v>
          </cell>
        </row>
        <row r="39">
          <cell r="D39">
            <v>0.0297466386480777</v>
          </cell>
          <cell r="E39">
            <v>0.0911800872006161</v>
          </cell>
          <cell r="F39">
            <v>0.0507368221989063</v>
          </cell>
        </row>
        <row r="39">
          <cell r="M39">
            <v>441.25704334061</v>
          </cell>
          <cell r="N39">
            <v>69.1761529752828</v>
          </cell>
          <cell r="O39">
            <v>42.3680506137647</v>
          </cell>
        </row>
        <row r="39">
          <cell r="Q39">
            <v>0.17084241718161</v>
          </cell>
        </row>
        <row r="39">
          <cell r="X39">
            <v>0.769587879165972</v>
          </cell>
          <cell r="Y39">
            <v>0.150311501225121</v>
          </cell>
          <cell r="Z39">
            <v>0.0801006196089075</v>
          </cell>
        </row>
        <row r="39">
          <cell r="AD39">
            <v>1.07962296884758</v>
          </cell>
        </row>
        <row r="39">
          <cell r="AF39">
            <v>0.495809588776363</v>
          </cell>
        </row>
        <row r="39">
          <cell r="AI39">
            <v>352.163808338906</v>
          </cell>
          <cell r="AJ39">
            <v>53.6994219455177</v>
          </cell>
          <cell r="AK39">
            <v>35.5682784115687</v>
          </cell>
          <cell r="AL39">
            <v>441.431508695992</v>
          </cell>
        </row>
        <row r="39">
          <cell r="AP39">
            <v>381.21521267657</v>
          </cell>
        </row>
        <row r="39">
          <cell r="AS39">
            <v>1.08990633331021</v>
          </cell>
          <cell r="AT39">
            <v>0.447252347774518</v>
          </cell>
        </row>
        <row r="40">
          <cell r="D40">
            <v>0.0293277394121493</v>
          </cell>
          <cell r="E40">
            <v>0.0894231019570385</v>
          </cell>
          <cell r="F40">
            <v>0.0495353453811655</v>
          </cell>
        </row>
        <row r="40">
          <cell r="M40">
            <v>474.001706234409</v>
          </cell>
          <cell r="N40">
            <v>78.0815367351626</v>
          </cell>
          <cell r="O40">
            <v>48.1665378504641</v>
          </cell>
        </row>
        <row r="40">
          <cell r="Q40">
            <v>0.304677485753142</v>
          </cell>
        </row>
        <row r="40">
          <cell r="X40">
            <v>0.759569717430086</v>
          </cell>
          <cell r="Y40">
            <v>0.156695995494485</v>
          </cell>
          <cell r="Z40">
            <v>0.0837342870754288</v>
          </cell>
        </row>
        <row r="40">
          <cell r="AD40">
            <v>1.08744137320996</v>
          </cell>
        </row>
        <row r="40">
          <cell r="AF40">
            <v>0.539163860069633</v>
          </cell>
        </row>
        <row r="40">
          <cell r="AI40">
            <v>381.225106210067</v>
          </cell>
          <cell r="AJ40">
            <v>61.460469464236</v>
          </cell>
          <cell r="AK40">
            <v>41.0231388374326</v>
          </cell>
          <cell r="AL40">
            <v>483.708714511735</v>
          </cell>
        </row>
        <row r="40">
          <cell r="AP40">
            <v>462.009731143615</v>
          </cell>
        </row>
        <row r="40">
          <cell r="AS40">
            <v>1.09577296813413</v>
          </cell>
          <cell r="AT40">
            <v>0.490087032625843</v>
          </cell>
        </row>
        <row r="41">
          <cell r="D41">
            <v>0.0290275211903316</v>
          </cell>
          <cell r="E41">
            <v>0.0891724659623375</v>
          </cell>
          <cell r="F41">
            <v>0.0489946923644162</v>
          </cell>
        </row>
        <row r="41">
          <cell r="M41">
            <v>509.222765253322</v>
          </cell>
          <cell r="N41">
            <v>87.8408014010935</v>
          </cell>
          <cell r="O41">
            <v>54.5988276010415</v>
          </cell>
        </row>
        <row r="41">
          <cell r="Q41">
            <v>0.153660048120408</v>
          </cell>
        </row>
        <row r="41">
          <cell r="X41">
            <v>0.751733624097641</v>
          </cell>
          <cell r="Y41">
            <v>0.161166953439609</v>
          </cell>
          <cell r="Z41">
            <v>0.0870994224627493</v>
          </cell>
        </row>
        <row r="41">
          <cell r="AD41">
            <v>1.0871783223235</v>
          </cell>
        </row>
        <row r="41">
          <cell r="AF41">
            <v>0.586167260847968</v>
          </cell>
        </row>
        <row r="41">
          <cell r="AI41">
            <v>410.9179738788</v>
          </cell>
          <cell r="AJ41">
            <v>69.1086457071473</v>
          </cell>
          <cell r="AK41">
            <v>46.6692323665637</v>
          </cell>
          <cell r="AL41">
            <v>526.695851952511</v>
          </cell>
        </row>
        <row r="41">
          <cell r="AP41">
            <v>472.381942977068</v>
          </cell>
        </row>
        <row r="41">
          <cell r="AS41">
            <v>1.08886988419088</v>
          </cell>
          <cell r="AT41">
            <v>0.533641010458752</v>
          </cell>
        </row>
        <row r="42">
          <cell r="D42">
            <v>0.0274855850819234</v>
          </cell>
          <cell r="E42">
            <v>0.0832566176868224</v>
          </cell>
          <cell r="F42">
            <v>0.0457861268575747</v>
          </cell>
        </row>
        <row r="42">
          <cell r="M42">
            <v>559.496916449354</v>
          </cell>
          <cell r="N42">
            <v>102.639240163338</v>
          </cell>
          <cell r="O42">
            <v>64.1580004765024</v>
          </cell>
        </row>
        <row r="42">
          <cell r="Q42">
            <v>0.192436524116724</v>
          </cell>
        </row>
        <row r="42">
          <cell r="X42">
            <v>0.741636279536164</v>
          </cell>
          <cell r="Y42">
            <v>0.166976702784484</v>
          </cell>
          <cell r="Z42">
            <v>0.0913870176793521</v>
          </cell>
        </row>
        <row r="42">
          <cell r="AD42">
            <v>1.11655206751361</v>
          </cell>
        </row>
        <row r="42">
          <cell r="AF42">
            <v>0.654486267008587</v>
          </cell>
        </row>
        <row r="42">
          <cell r="AI42">
            <v>469.562083177319</v>
          </cell>
          <cell r="AJ42">
            <v>85.8736771703879</v>
          </cell>
          <cell r="AK42">
            <v>57.9796591616743</v>
          </cell>
          <cell r="AL42">
            <v>613.415419509381</v>
          </cell>
        </row>
        <row r="42">
          <cell r="AP42">
            <v>536.507010740173</v>
          </cell>
        </row>
        <row r="42">
          <cell r="AS42">
            <v>1.16464828275255</v>
          </cell>
          <cell r="AT42">
            <v>0.621504086437119</v>
          </cell>
        </row>
        <row r="43">
          <cell r="D43">
            <v>0.0264539369881568</v>
          </cell>
          <cell r="E43">
            <v>0.0817267325177073</v>
          </cell>
          <cell r="F43">
            <v>0.0446712058928199</v>
          </cell>
        </row>
        <row r="43">
          <cell r="M43">
            <v>628.522493682858</v>
          </cell>
          <cell r="N43">
            <v>123.597849063492</v>
          </cell>
          <cell r="O43">
            <v>77.6242040639588</v>
          </cell>
        </row>
        <row r="43">
          <cell r="Q43">
            <v>0.194865977886283</v>
          </cell>
        </row>
        <row r="43">
          <cell r="X43">
            <v>0.728244457975659</v>
          </cell>
          <cell r="Y43">
            <v>0.175194409382011</v>
          </cell>
          <cell r="Z43">
            <v>0.0965611326423298</v>
          </cell>
        </row>
        <row r="43">
          <cell r="AD43">
            <v>1.14475795664481</v>
          </cell>
        </row>
        <row r="43">
          <cell r="AF43">
            <v>0.749228361672839</v>
          </cell>
        </row>
        <row r="43">
          <cell r="AI43">
            <v>535.935958564503</v>
          </cell>
          <cell r="AJ43">
            <v>104.455926758634</v>
          </cell>
          <cell r="AK43">
            <v>70.9068764662532</v>
          </cell>
          <cell r="AL43">
            <v>711.29876178939</v>
          </cell>
        </row>
        <row r="43">
          <cell r="AP43">
            <v>606.267288959834</v>
          </cell>
        </row>
        <row r="43">
          <cell r="AS43">
            <v>1.15957104951535</v>
          </cell>
          <cell r="AT43">
            <v>0.720678145787968</v>
          </cell>
        </row>
        <row r="44">
          <cell r="D44">
            <v>0.0254155244939587</v>
          </cell>
          <cell r="E44">
            <v>0.0804478582845372</v>
          </cell>
          <cell r="F44">
            <v>0.0436972862869165</v>
          </cell>
        </row>
        <row r="44">
          <cell r="M44">
            <v>708.401538938369</v>
          </cell>
          <cell r="N44">
            <v>148.071317928508</v>
          </cell>
          <cell r="O44">
            <v>93.5979072007102</v>
          </cell>
        </row>
        <row r="44">
          <cell r="Q44">
            <v>0.264931209479567</v>
          </cell>
        </row>
        <row r="44">
          <cell r="X44">
            <v>0.714643601274483</v>
          </cell>
          <cell r="Y44">
            <v>0.183721589735636</v>
          </cell>
          <cell r="Z44">
            <v>0.10163480898988</v>
          </cell>
        </row>
        <row r="44">
          <cell r="AD44">
            <v>1.14714718491677</v>
          </cell>
        </row>
        <row r="44">
          <cell r="AF44">
            <v>0.859475205952797</v>
          </cell>
        </row>
        <row r="44">
          <cell r="AI44">
            <v>615.075767816787</v>
          </cell>
          <cell r="AJ44">
            <v>126.424831871496</v>
          </cell>
          <cell r="AK44">
            <v>86.5055981219368</v>
          </cell>
          <cell r="AL44">
            <v>828.00619781022</v>
          </cell>
        </row>
        <row r="44">
          <cell r="AP44">
            <v>743.668207246086</v>
          </cell>
        </row>
        <row r="44">
          <cell r="AS44">
            <v>1.16407653477033</v>
          </cell>
          <cell r="AT44">
            <v>0.838924518633564</v>
          </cell>
        </row>
        <row r="45">
          <cell r="D45">
            <v>0.0241342151300992</v>
          </cell>
          <cell r="E45">
            <v>0.0782710282426351</v>
          </cell>
          <cell r="F45">
            <v>0.0423372247125896</v>
          </cell>
        </row>
        <row r="45">
          <cell r="M45">
            <v>809.499012169207</v>
          </cell>
          <cell r="N45">
            <v>179.535442765223</v>
          </cell>
          <cell r="O45">
            <v>114.319502684153</v>
          </cell>
        </row>
        <row r="45">
          <cell r="Q45">
            <v>0.320613363812733</v>
          </cell>
        </row>
        <row r="45">
          <cell r="X45">
            <v>0.702728398183988</v>
          </cell>
          <cell r="Y45">
            <v>0.190593075077232</v>
          </cell>
          <cell r="Z45">
            <v>0.10667852673878</v>
          </cell>
        </row>
        <row r="45">
          <cell r="AD45">
            <v>1.16350069562672</v>
          </cell>
        </row>
        <row r="45">
          <cell r="AF45">
            <v>1</v>
          </cell>
        </row>
        <row r="45">
          <cell r="AI45">
            <v>722.258134075154</v>
          </cell>
          <cell r="AJ45">
            <v>156.725974042572</v>
          </cell>
          <cell r="AK45">
            <v>108.00122777265</v>
          </cell>
          <cell r="AL45">
            <v>986.985335890376</v>
          </cell>
        </row>
        <row r="45">
          <cell r="AP45">
            <v>986.985335890376</v>
          </cell>
        </row>
        <row r="45">
          <cell r="AS45">
            <v>1.19200235276088</v>
          </cell>
          <cell r="AT45">
            <v>1</v>
          </cell>
        </row>
        <row r="46">
          <cell r="D46">
            <v>0.0228813689584339</v>
          </cell>
          <cell r="E46">
            <v>0.0764831898049509</v>
          </cell>
          <cell r="F46">
            <v>0.0412129526041364</v>
          </cell>
        </row>
        <row r="46">
          <cell r="M46">
            <v>942.486004089272</v>
          </cell>
          <cell r="N46">
            <v>221.561788462468</v>
          </cell>
          <cell r="O46">
            <v>142.192186893548</v>
          </cell>
        </row>
        <row r="46">
          <cell r="Q46">
            <v>0.173954765293985</v>
          </cell>
        </row>
        <row r="46">
          <cell r="X46">
            <v>0.689197644397891</v>
          </cell>
          <cell r="Y46">
            <v>0.198759498080476</v>
          </cell>
          <cell r="Z46">
            <v>0.112042857521634</v>
          </cell>
        </row>
        <row r="46">
          <cell r="AD46">
            <v>1.18609504214867</v>
          </cell>
        </row>
        <row r="46">
          <cell r="AF46">
            <v>1.18609504214867</v>
          </cell>
        </row>
        <row r="46">
          <cell r="AI46">
            <v>862.888492248147</v>
          </cell>
          <cell r="AJ46">
            <v>196.855341926722</v>
          </cell>
          <cell r="AK46">
            <v>136.680352449479</v>
          </cell>
          <cell r="AL46">
            <v>1196.42418662435</v>
          </cell>
        </row>
        <row r="46">
          <cell r="AP46">
            <v>1150.92605016721</v>
          </cell>
        </row>
        <row r="46">
          <cell r="AS46">
            <v>1.21220056987476</v>
          </cell>
          <cell r="AT46">
            <v>1.21220056987476</v>
          </cell>
        </row>
        <row r="47">
          <cell r="D47">
            <v>0.0220234833192887</v>
          </cell>
          <cell r="E47">
            <v>0.0764194980707933</v>
          </cell>
          <cell r="F47">
            <v>0.0409450637694021</v>
          </cell>
        </row>
        <row r="47">
          <cell r="M47">
            <v>1103.44638037814</v>
          </cell>
          <cell r="N47">
            <v>272.721150273829</v>
          </cell>
          <cell r="O47">
            <v>176.592081118481</v>
          </cell>
        </row>
        <row r="47">
          <cell r="Q47">
            <v>0.32881167603823</v>
          </cell>
        </row>
        <row r="47">
          <cell r="X47">
            <v>0.67968059472942</v>
          </cell>
          <cell r="Y47">
            <v>0.203537778627083</v>
          </cell>
          <cell r="Z47">
            <v>0.116781626643497</v>
          </cell>
        </row>
        <row r="47">
          <cell r="AD47">
            <v>1.1906441371024</v>
          </cell>
        </row>
        <row r="47">
          <cell r="AF47">
            <v>1.41221710798054</v>
          </cell>
        </row>
        <row r="47">
          <cell r="AI47">
            <v>1022.96856130108</v>
          </cell>
          <cell r="AJ47">
            <v>241.68378685506</v>
          </cell>
          <cell r="AK47">
            <v>169.679240626766</v>
          </cell>
          <cell r="AL47">
            <v>1434.33158878291</v>
          </cell>
        </row>
        <row r="47">
          <cell r="AP47">
            <v>1522.62393711219</v>
          </cell>
        </row>
        <row r="47">
          <cell r="AS47">
            <v>1.19884870668638</v>
          </cell>
          <cell r="AT47">
            <v>1.45324508543886</v>
          </cell>
        </row>
        <row r="48">
          <cell r="D48">
            <v>0.0213025901636275</v>
          </cell>
          <cell r="E48">
            <v>0.0765727537001974</v>
          </cell>
          <cell r="F48">
            <v>0.0407922469881954</v>
          </cell>
        </row>
        <row r="48">
          <cell r="M48">
            <v>1288.90615743681</v>
          </cell>
          <cell r="N48">
            <v>331.776523888853</v>
          </cell>
          <cell r="O48">
            <v>217.001520030313</v>
          </cell>
        </row>
        <row r="48">
          <cell r="Q48">
            <v>0.315728351564029</v>
          </cell>
        </row>
        <row r="48">
          <cell r="X48">
            <v>0.667456454449374</v>
          </cell>
          <cell r="Y48">
            <v>0.21110654046425</v>
          </cell>
          <cell r="Z48">
            <v>0.121437005086377</v>
          </cell>
        </row>
        <row r="48">
          <cell r="AD48">
            <v>1.18509636958131</v>
          </cell>
        </row>
        <row r="48">
          <cell r="AF48">
            <v>1.67361336772835</v>
          </cell>
        </row>
        <row r="48">
          <cell r="AI48">
            <v>1208.7760298731</v>
          </cell>
          <cell r="AJ48">
            <v>293.110870897949</v>
          </cell>
          <cell r="AK48">
            <v>208.479570399537</v>
          </cell>
          <cell r="AL48">
            <v>1710.36647117058</v>
          </cell>
        </row>
        <row r="48">
          <cell r="AP48">
            <v>2007.09852624048</v>
          </cell>
        </row>
        <row r="48">
          <cell r="AS48">
            <v>1.1924484439626</v>
          </cell>
          <cell r="AT48">
            <v>1.73291984082786</v>
          </cell>
        </row>
        <row r="49">
          <cell r="D49">
            <v>0.0212390500621939</v>
          </cell>
          <cell r="E49">
            <v>0.0795269899537364</v>
          </cell>
          <cell r="F49">
            <v>0.0419502159173468</v>
          </cell>
        </row>
        <row r="49">
          <cell r="M49">
            <v>1476.95197865712</v>
          </cell>
          <cell r="N49">
            <v>390.901498950977</v>
          </cell>
          <cell r="O49">
            <v>258.576982748841</v>
          </cell>
        </row>
        <row r="49">
          <cell r="Q49">
            <v>0.170959596892032</v>
          </cell>
        </row>
        <row r="49">
          <cell r="X49">
            <v>0.658387502025621</v>
          </cell>
          <cell r="Y49">
            <v>0.216431829661263</v>
          </cell>
          <cell r="Z49">
            <v>0.125180668313116</v>
          </cell>
        </row>
        <row r="49">
          <cell r="AD49">
            <v>1.15829908939077</v>
          </cell>
        </row>
        <row r="49">
          <cell r="AF49">
            <v>1.93854483983196</v>
          </cell>
        </row>
        <row r="49">
          <cell r="AI49">
            <v>1369.81605577812</v>
          </cell>
          <cell r="AJ49">
            <v>333.470858879662</v>
          </cell>
          <cell r="AK49">
            <v>241.781671221175</v>
          </cell>
          <cell r="AL49">
            <v>1945.06858587896</v>
          </cell>
        </row>
        <row r="49">
          <cell r="AP49">
            <v>2176.70469604084</v>
          </cell>
        </row>
        <row r="49">
          <cell r="AS49">
            <v>1.13722329025063</v>
          </cell>
          <cell r="AT49">
            <v>1.97071680312685</v>
          </cell>
        </row>
        <row r="50">
          <cell r="D50">
            <v>0.0210212816880133</v>
          </cell>
          <cell r="E50">
            <v>0.0811822459433042</v>
          </cell>
          <cell r="F50">
            <v>0.0424585327752098</v>
          </cell>
        </row>
        <row r="50">
          <cell r="M50">
            <v>1662.00505417022</v>
          </cell>
          <cell r="N50">
            <v>448.154683653274</v>
          </cell>
          <cell r="O50">
            <v>300.179110191404</v>
          </cell>
        </row>
        <row r="50">
          <cell r="Q50">
            <v>0.202664907960188</v>
          </cell>
        </row>
        <row r="50">
          <cell r="X50">
            <v>0.64695078810406</v>
          </cell>
          <cell r="Y50">
            <v>0.224302732205578</v>
          </cell>
          <cell r="Z50">
            <v>0.128746479690362</v>
          </cell>
        </row>
        <row r="50">
          <cell r="AD50">
            <v>1.13440176866831</v>
          </cell>
        </row>
        <row r="50">
          <cell r="AF50">
            <v>2.19908869494821</v>
          </cell>
        </row>
        <row r="50">
          <cell r="AI50">
            <v>1545.11124099356</v>
          </cell>
          <cell r="AJ50">
            <v>376.528682170205</v>
          </cell>
          <cell r="AK50">
            <v>278.461294449646</v>
          </cell>
          <cell r="AL50">
            <v>2200.10121761341</v>
          </cell>
        </row>
        <row r="50">
          <cell r="AP50">
            <v>2494.97652871878</v>
          </cell>
        </row>
        <row r="50">
          <cell r="AS50">
            <v>1.13111755214493</v>
          </cell>
          <cell r="AT50">
            <v>2.22911236632373</v>
          </cell>
        </row>
        <row r="51">
          <cell r="D51">
            <v>0.0208062101974072</v>
          </cell>
          <cell r="E51">
            <v>0.0818107075783567</v>
          </cell>
          <cell r="F51">
            <v>0.0421069395904628</v>
          </cell>
        </row>
        <row r="51">
          <cell r="M51">
            <v>1868.0830731823</v>
          </cell>
          <cell r="N51">
            <v>514.888472593131</v>
          </cell>
          <cell r="O51">
            <v>352.276342404267</v>
          </cell>
        </row>
        <row r="51">
          <cell r="Q51">
            <v>0.254199071551382</v>
          </cell>
        </row>
        <row r="51">
          <cell r="X51">
            <v>0.574727473760276</v>
          </cell>
          <cell r="Y51">
            <v>0.24588621890824</v>
          </cell>
          <cell r="Z51">
            <v>0.179386307331484</v>
          </cell>
        </row>
        <row r="51">
          <cell r="AD51">
            <v>1.13733746616829</v>
          </cell>
        </row>
        <row r="51">
          <cell r="AF51">
            <v>2.50110596419172</v>
          </cell>
        </row>
        <row r="51">
          <cell r="AI51">
            <v>1743.31709540901</v>
          </cell>
          <cell r="AJ51">
            <v>431.149294931879</v>
          </cell>
          <cell r="AK51">
            <v>330.299995629941</v>
          </cell>
          <cell r="AL51">
            <v>2504.76638597083</v>
          </cell>
        </row>
        <row r="51">
          <cell r="AP51">
            <v>2995.5527112944</v>
          </cell>
        </row>
        <row r="51">
          <cell r="AS51">
            <v>1.13847779634789</v>
          </cell>
          <cell r="AT51">
            <v>2.53779493462406</v>
          </cell>
        </row>
        <row r="52">
          <cell r="D52">
            <v>0.0201859302335351</v>
          </cell>
          <cell r="E52">
            <v>0.0806417939341677</v>
          </cell>
          <cell r="F52">
            <v>0.0399310197393053</v>
          </cell>
        </row>
        <row r="52">
          <cell r="M52">
            <v>2135.62800168665</v>
          </cell>
          <cell r="N52">
            <v>604.555796844283</v>
          </cell>
          <cell r="O52">
            <v>438.310428616749</v>
          </cell>
        </row>
        <row r="52">
          <cell r="Q52">
            <v>0.298775254784798</v>
          </cell>
        </row>
        <row r="52">
          <cell r="X52">
            <v>0.618354453149246</v>
          </cell>
          <cell r="Y52">
            <v>0.195042824572781</v>
          </cell>
          <cell r="Z52">
            <v>0.186602722277973</v>
          </cell>
        </row>
        <row r="52">
          <cell r="AD52">
            <v>1.16792229918908</v>
          </cell>
        </row>
        <row r="52">
          <cell r="AF52">
            <v>2.92109742821431</v>
          </cell>
        </row>
        <row r="52">
          <cell r="AI52">
            <v>2035.38914680614</v>
          </cell>
          <cell r="AJ52">
            <v>514.181811054578</v>
          </cell>
          <cell r="AK52">
            <v>431.19825839426</v>
          </cell>
          <cell r="AL52">
            <v>2980.76921625498</v>
          </cell>
        </row>
        <row r="52">
          <cell r="AP52">
            <v>3954.6108050687</v>
          </cell>
        </row>
        <row r="52">
          <cell r="AS52">
            <v>1.18765486215431</v>
          </cell>
          <cell r="AT52">
            <v>3.01402449325686</v>
          </cell>
        </row>
        <row r="53">
          <cell r="D53">
            <v>0.0200359509785785</v>
          </cell>
          <cell r="E53">
            <v>0.0784384926931267</v>
          </cell>
          <cell r="F53">
            <v>0.0385830183197762</v>
          </cell>
        </row>
        <row r="53">
          <cell r="M53">
            <v>2460.43981242757</v>
          </cell>
          <cell r="N53">
            <v>733.96070578213</v>
          </cell>
          <cell r="O53">
            <v>575.919742603268</v>
          </cell>
        </row>
        <row r="53">
          <cell r="Q53">
            <v>0.444594432141476</v>
          </cell>
        </row>
        <row r="53">
          <cell r="X53">
            <v>0.488426767190174</v>
          </cell>
          <cell r="Y53">
            <v>0.337684481892694</v>
          </cell>
          <cell r="Z53">
            <v>0.173888750917132</v>
          </cell>
        </row>
        <row r="53">
          <cell r="AD53">
            <v>1.19629281608975</v>
          </cell>
        </row>
        <row r="53">
          <cell r="AF53">
            <v>3.49448786847102</v>
          </cell>
        </row>
        <row r="53">
          <cell r="AI53">
            <v>2340.5642988081</v>
          </cell>
          <cell r="AJ53">
            <v>640.006485045603</v>
          </cell>
          <cell r="AK53">
            <v>580.593558215597</v>
          </cell>
          <cell r="AL53">
            <v>3561.1643420693</v>
          </cell>
        </row>
        <row r="53">
          <cell r="AP53">
            <v>6567.17079685438</v>
          </cell>
        </row>
        <row r="53">
          <cell r="AS53">
            <v>1.18711756092588</v>
          </cell>
          <cell r="AT53">
            <v>3.57800140500595</v>
          </cell>
        </row>
        <row r="54">
          <cell r="D54">
            <v>0.0200418397375334</v>
          </cell>
          <cell r="E54">
            <v>0.079011178133821</v>
          </cell>
          <cell r="F54">
            <v>0.0392255588238336</v>
          </cell>
        </row>
        <row r="54">
          <cell r="M54">
            <v>2796.67943685231</v>
          </cell>
          <cell r="N54">
            <v>892.522169659088</v>
          </cell>
          <cell r="O54">
            <v>742.789899933297</v>
          </cell>
        </row>
        <row r="54">
          <cell r="Q54">
            <v>0.287998402290839</v>
          </cell>
        </row>
        <row r="54">
          <cell r="X54">
            <v>0.658087959655277</v>
          </cell>
          <cell r="Y54">
            <v>0.238911333057384</v>
          </cell>
          <cell r="Z54">
            <v>0.103000707287338</v>
          </cell>
        </row>
        <row r="54">
          <cell r="AD54">
            <v>1.17944796887987</v>
          </cell>
        </row>
        <row r="54">
          <cell r="AF54">
            <v>4.12156661874348</v>
          </cell>
        </row>
        <row r="54">
          <cell r="AI54">
            <v>2646.72386130158</v>
          </cell>
          <cell r="AJ54">
            <v>770.894048002901</v>
          </cell>
          <cell r="AK54">
            <v>732.61696836938</v>
          </cell>
          <cell r="AL54">
            <v>4150.23487767386</v>
          </cell>
        </row>
        <row r="54">
          <cell r="AP54">
            <v>8743.92318595108</v>
          </cell>
        </row>
        <row r="54">
          <cell r="AS54">
            <v>1.15433216666457</v>
          </cell>
          <cell r="AT54">
            <v>4.13020211416939</v>
          </cell>
        </row>
        <row r="55">
          <cell r="D55">
            <v>0.0199539729948353</v>
          </cell>
          <cell r="E55">
            <v>0.0791895806573876</v>
          </cell>
          <cell r="F55">
            <v>0.0398046225001862</v>
          </cell>
        </row>
        <row r="55">
          <cell r="M55">
            <v>3159.56864201276</v>
          </cell>
          <cell r="N55">
            <v>1069.69251859045</v>
          </cell>
          <cell r="O55">
            <v>920.260183252496</v>
          </cell>
        </row>
        <row r="55">
          <cell r="Q55">
            <v>0.223724627064457</v>
          </cell>
        </row>
        <row r="55">
          <cell r="X55">
            <v>0.690072672797305</v>
          </cell>
          <cell r="Y55">
            <v>0.22358202286437</v>
          </cell>
          <cell r="Z55">
            <v>0.0863453043383252</v>
          </cell>
        </row>
        <row r="55">
          <cell r="AD55">
            <v>1.15534119529836</v>
          </cell>
        </row>
        <row r="55">
          <cell r="AF55">
            <v>4.76181570380091</v>
          </cell>
        </row>
        <row r="55">
          <cell r="AI55">
            <v>2995.58955148354</v>
          </cell>
          <cell r="AJ55">
            <v>921.500641555234</v>
          </cell>
          <cell r="AK55">
            <v>894.498121849725</v>
          </cell>
          <cell r="AL55">
            <v>4811.5883148885</v>
          </cell>
        </row>
        <row r="55">
          <cell r="AP55">
            <v>10821.2445566758</v>
          </cell>
        </row>
        <row r="55">
          <cell r="AS55">
            <v>1.15055655208588</v>
          </cell>
          <cell r="AT55">
            <v>4.75203110389655</v>
          </cell>
        </row>
        <row r="56">
          <cell r="D56">
            <v>0.0198872141438594</v>
          </cell>
          <cell r="E56">
            <v>0.079627483743503</v>
          </cell>
          <cell r="F56">
            <v>0.0403406110398079</v>
          </cell>
        </row>
        <row r="56">
          <cell r="M56">
            <v>3572.96278105697</v>
          </cell>
          <cell r="N56">
            <v>1273.0332140558</v>
          </cell>
          <cell r="O56">
            <v>1115.41702927075</v>
          </cell>
        </row>
        <row r="56">
          <cell r="Q56">
            <v>0.175949266891441</v>
          </cell>
        </row>
        <row r="56">
          <cell r="X56">
            <v>0.671625429776018</v>
          </cell>
          <cell r="Y56">
            <v>0.220219732450768</v>
          </cell>
          <cell r="Z56">
            <v>0.108154837773214</v>
          </cell>
        </row>
        <row r="56">
          <cell r="AD56">
            <v>1.15146893630351</v>
          </cell>
        </row>
        <row r="56">
          <cell r="AF56">
            <v>5.48308286332898</v>
          </cell>
        </row>
        <row r="56">
          <cell r="AI56">
            <v>3391.98456241312</v>
          </cell>
          <cell r="AJ56">
            <v>1091.05846840438</v>
          </cell>
          <cell r="AK56">
            <v>1072.41662338147</v>
          </cell>
          <cell r="AL56">
            <v>5555.45965419898</v>
          </cell>
        </row>
        <row r="56">
          <cell r="AP56">
            <v>12829.6553450174</v>
          </cell>
        </row>
        <row r="56">
          <cell r="AS56">
            <v>1.1479351774698</v>
          </cell>
          <cell r="AT56">
            <v>5.45502366859349</v>
          </cell>
        </row>
        <row r="57">
          <cell r="D57">
            <v>0.0198774781635591</v>
          </cell>
          <cell r="E57">
            <v>0.0800583628655681</v>
          </cell>
          <cell r="F57">
            <v>0.0409401336685281</v>
          </cell>
        </row>
        <row r="57">
          <cell r="M57">
            <v>4036.95200449782</v>
          </cell>
          <cell r="N57">
            <v>1505.54300055624</v>
          </cell>
          <cell r="O57">
            <v>1331.94613495641</v>
          </cell>
        </row>
        <row r="57">
          <cell r="Q57">
            <v>0.132762401119014</v>
          </cell>
        </row>
        <row r="57">
          <cell r="X57">
            <v>0.631151028476002</v>
          </cell>
          <cell r="Y57">
            <v>0.247584193838149</v>
          </cell>
          <cell r="Z57">
            <v>0.121264777685849</v>
          </cell>
        </row>
        <row r="57">
          <cell r="AD57">
            <v>1.14926135394675</v>
          </cell>
        </row>
        <row r="57">
          <cell r="AF57">
            <v>6.30149523531171</v>
          </cell>
        </row>
        <row r="57">
          <cell r="AI57">
            <v>3829.76363528332</v>
          </cell>
          <cell r="AJ57">
            <v>1284.53483154146</v>
          </cell>
          <cell r="AK57">
            <v>1266.58008734287</v>
          </cell>
          <cell r="AL57">
            <v>6380.87855416765</v>
          </cell>
        </row>
        <row r="57">
          <cell r="AP57">
            <v>14616.3851024734</v>
          </cell>
        </row>
        <row r="57">
          <cell r="AS57">
            <v>1.143090603483</v>
          </cell>
          <cell r="AT57">
            <v>6.23558629734656</v>
          </cell>
        </row>
        <row r="58">
          <cell r="D58">
            <v>0.019824688663715</v>
          </cell>
          <cell r="E58">
            <v>0.0799569921420713</v>
          </cell>
          <cell r="F58">
            <v>0.0414575811037395</v>
          </cell>
        </row>
        <row r="58">
          <cell r="M58">
            <v>4563.67668171935</v>
          </cell>
          <cell r="N58">
            <v>1781.3695055241</v>
          </cell>
          <cell r="O58">
            <v>1574.59982347258</v>
          </cell>
        </row>
        <row r="58">
          <cell r="Q58">
            <v>0.118359074302744</v>
          </cell>
        </row>
        <row r="58">
          <cell r="X58">
            <v>0.626437709836863</v>
          </cell>
          <cell r="Y58">
            <v>0.258574038356279</v>
          </cell>
          <cell r="Z58">
            <v>0.114988251806858</v>
          </cell>
        </row>
        <row r="58">
          <cell r="AD58">
            <v>1.14965206226181</v>
          </cell>
        </row>
        <row r="58">
          <cell r="AF58">
            <v>7.24452699260905</v>
          </cell>
        </row>
        <row r="58">
          <cell r="AI58">
            <v>4337.61875970533</v>
          </cell>
          <cell r="AJ58">
            <v>1522.66012976187</v>
          </cell>
          <cell r="AK58">
            <v>1485.04643299826</v>
          </cell>
          <cell r="AL58">
            <v>7345.32532246547</v>
          </cell>
        </row>
        <row r="58">
          <cell r="AP58">
            <v>16570.1540380612</v>
          </cell>
        </row>
        <row r="58">
          <cell r="AS58">
            <v>1.14606173266056</v>
          </cell>
          <cell r="AT58">
            <v>7.14636683609146</v>
          </cell>
        </row>
        <row r="59">
          <cell r="D59">
            <v>0.0198860303407994</v>
          </cell>
          <cell r="E59">
            <v>0.0805354326163465</v>
          </cell>
          <cell r="F59">
            <v>0.0421688822943178</v>
          </cell>
        </row>
        <row r="59">
          <cell r="M59">
            <v>5150.94102957732</v>
          </cell>
          <cell r="N59">
            <v>2102.23040745846</v>
          </cell>
          <cell r="O59">
            <v>1842.48003428528</v>
          </cell>
        </row>
        <row r="59">
          <cell r="Q59">
            <v>0.113602320788783</v>
          </cell>
        </row>
        <row r="59">
          <cell r="X59">
            <v>0.608104787966289</v>
          </cell>
          <cell r="Y59">
            <v>0.254273587938883</v>
          </cell>
          <cell r="Z59">
            <v>0.137621624094829</v>
          </cell>
        </row>
        <row r="59">
          <cell r="AD59">
            <v>1.14686614819599</v>
          </cell>
        </row>
        <row r="59">
          <cell r="AF59">
            <v>8.30850276751539</v>
          </cell>
        </row>
        <row r="59">
          <cell r="AI59">
            <v>4880.74967029616</v>
          </cell>
          <cell r="AJ59">
            <v>1785.31429037558</v>
          </cell>
          <cell r="AK59">
            <v>1716.78858519511</v>
          </cell>
          <cell r="AL59">
            <v>8382.85254586685</v>
          </cell>
        </row>
        <row r="59">
          <cell r="AP59">
            <v>18624.3186913299</v>
          </cell>
        </row>
        <row r="59">
          <cell r="AS59">
            <v>1.13682121700484</v>
          </cell>
          <cell r="AT59">
            <v>8.12414144376855</v>
          </cell>
        </row>
        <row r="60">
          <cell r="D60">
            <v>0.019944337846369</v>
          </cell>
          <cell r="E60">
            <v>0.0808919242529027</v>
          </cell>
          <cell r="F60">
            <v>0.0427639874227179</v>
          </cell>
        </row>
        <row r="60">
          <cell r="M60">
            <v>5791.67569507562</v>
          </cell>
          <cell r="N60">
            <v>2468.06826180892</v>
          </cell>
          <cell r="O60">
            <v>2136.62846977057</v>
          </cell>
        </row>
        <row r="60">
          <cell r="Q60">
            <v>0.135834332181441</v>
          </cell>
        </row>
        <row r="60">
          <cell r="X60">
            <v>0.592700181073371</v>
          </cell>
          <cell r="Y60">
            <v>0.258627246878254</v>
          </cell>
          <cell r="Z60">
            <v>0.148672572048375</v>
          </cell>
        </row>
        <row r="60">
          <cell r="AD60">
            <v>1.14195202284001</v>
          </cell>
        </row>
        <row r="60">
          <cell r="AF60">
            <v>9.487911542136</v>
          </cell>
        </row>
        <row r="60">
          <cell r="AI60">
            <v>5478.0159188908</v>
          </cell>
          <cell r="AJ60">
            <v>2089.05890109075</v>
          </cell>
          <cell r="AK60">
            <v>1973.56760593576</v>
          </cell>
          <cell r="AL60">
            <v>9540.64242591731</v>
          </cell>
        </row>
        <row r="60">
          <cell r="AP60">
            <v>21458.0964274893</v>
          </cell>
        </row>
        <row r="60">
          <cell r="AS60">
            <v>1.13364199660297</v>
          </cell>
          <cell r="AT60">
            <v>9.20986792699873</v>
          </cell>
        </row>
        <row r="61">
          <cell r="D61">
            <v>0.0200487868536769</v>
          </cell>
          <cell r="E61">
            <v>0.0817832754569499</v>
          </cell>
          <cell r="F61">
            <v>0.0434778706963434</v>
          </cell>
        </row>
        <row r="61">
          <cell r="M61">
            <v>6491.38591969709</v>
          </cell>
          <cell r="N61">
            <v>2878.49257848344</v>
          </cell>
          <cell r="O61">
            <v>2458.99310418236</v>
          </cell>
        </row>
        <row r="61">
          <cell r="Q61">
            <v>0.124958727153142</v>
          </cell>
        </row>
        <row r="61">
          <cell r="X61">
            <v>0.613964910465873</v>
          </cell>
          <cell r="Y61">
            <v>0.238054235495812</v>
          </cell>
          <cell r="Z61">
            <v>0.147980854038315</v>
          </cell>
        </row>
        <row r="61">
          <cell r="AD61">
            <v>1.13639221524878</v>
          </cell>
        </row>
        <row r="61">
          <cell r="AF61">
            <v>10.7819888154524</v>
          </cell>
        </row>
        <row r="61">
          <cell r="AI61">
            <v>6119.90683814563</v>
          </cell>
          <cell r="AJ61">
            <v>2413.8304294553</v>
          </cell>
          <cell r="AK61">
            <v>2246.36242889151</v>
          </cell>
          <cell r="AL61">
            <v>10780.0996964924</v>
          </cell>
        </row>
        <row r="61">
          <cell r="AP61">
            <v>24415.5036587935</v>
          </cell>
        </row>
        <row r="61">
          <cell r="AS61">
            <v>1.12613350723124</v>
          </cell>
          <cell r="AT61">
            <v>10.3715408697676</v>
          </cell>
        </row>
        <row r="62">
          <cell r="D62">
            <v>0.0201557227131146</v>
          </cell>
          <cell r="E62">
            <v>0.0824963964096397</v>
          </cell>
          <cell r="F62">
            <v>0.0441173374375378</v>
          </cell>
        </row>
        <row r="62">
          <cell r="M62">
            <v>7252.98964322315</v>
          </cell>
          <cell r="N62">
            <v>3333.80193564284</v>
          </cell>
          <cell r="O62">
            <v>2810.37077125786</v>
          </cell>
        </row>
        <row r="62">
          <cell r="Q62">
            <v>0.131988371802885</v>
          </cell>
        </row>
        <row r="62">
          <cell r="X62">
            <v>0.59103493487263</v>
          </cell>
          <cell r="Y62">
            <v>0.252653002279956</v>
          </cell>
          <cell r="Z62">
            <v>0.156312062847414</v>
          </cell>
        </row>
        <row r="62">
          <cell r="AD62">
            <v>1.13110005984053</v>
          </cell>
        </row>
        <row r="62">
          <cell r="AF62">
            <v>12.195508194358</v>
          </cell>
        </row>
        <row r="62">
          <cell r="AI62">
            <v>6819.93165202104</v>
          </cell>
          <cell r="AJ62">
            <v>2777.23437553501</v>
          </cell>
          <cell r="AK62">
            <v>2544.43430099053</v>
          </cell>
          <cell r="AL62">
            <v>12141.6003285466</v>
          </cell>
        </row>
        <row r="62">
          <cell r="AP62">
            <v>27983.1545800773</v>
          </cell>
        </row>
        <row r="62">
          <cell r="AS62">
            <v>1.12275192276849</v>
          </cell>
          <cell r="AT62">
            <v>11.6446674536035</v>
          </cell>
        </row>
        <row r="63">
          <cell r="D63">
            <v>0.020079293870809</v>
          </cell>
          <cell r="E63">
            <v>0.080837123160433</v>
          </cell>
          <cell r="F63">
            <v>0.0434233189864915</v>
          </cell>
        </row>
        <row r="63">
          <cell r="M63">
            <v>8145.79642114173</v>
          </cell>
          <cell r="N63">
            <v>3924.78688034972</v>
          </cell>
          <cell r="O63">
            <v>3271.45910103185</v>
          </cell>
        </row>
        <row r="63">
          <cell r="Q63">
            <v>0.163392966716999</v>
          </cell>
        </row>
        <row r="63">
          <cell r="X63">
            <v>0.517159318342597</v>
          </cell>
          <cell r="Y63">
            <v>0.296967557846449</v>
          </cell>
          <cell r="Z63">
            <v>0.185873123810954</v>
          </cell>
        </row>
        <row r="63">
          <cell r="AD63">
            <v>1.14472585578207</v>
          </cell>
        </row>
        <row r="63">
          <cell r="AF63">
            <v>13.9605135544838</v>
          </cell>
        </row>
        <row r="63">
          <cell r="AI63">
            <v>7700.38790400993</v>
          </cell>
          <cell r="AJ63">
            <v>3335.6454253118</v>
          </cell>
          <cell r="AK63">
            <v>3016.0394715283</v>
          </cell>
          <cell r="AL63">
            <v>14052.07280085</v>
          </cell>
        </row>
        <row r="63">
          <cell r="AP63">
            <v>33892.2237946204</v>
          </cell>
        </row>
        <row r="63">
          <cell r="AS63">
            <v>1.14894905518168</v>
          </cell>
          <cell r="AT63">
            <v>13.3791296687227</v>
          </cell>
        </row>
        <row r="64">
          <cell r="D64">
            <v>0.020034632786899</v>
          </cell>
          <cell r="E64">
            <v>0.0797123083202014</v>
          </cell>
          <cell r="F64">
            <v>0.0440886743612872</v>
          </cell>
        </row>
        <row r="64">
          <cell r="M64">
            <v>9219.08475326139</v>
          </cell>
          <cell r="N64">
            <v>4719.59774986248</v>
          </cell>
          <cell r="O64">
            <v>3827.11643890112</v>
          </cell>
        </row>
        <row r="64">
          <cell r="Q64">
            <v>0.215348490573246</v>
          </cell>
        </row>
        <row r="64">
          <cell r="X64">
            <v>0.508334451792479</v>
          </cell>
          <cell r="Y64">
            <v>0.295238917926538</v>
          </cell>
          <cell r="Z64">
            <v>0.196426630280983</v>
          </cell>
        </row>
        <row r="64">
          <cell r="AD64">
            <v>1.15957805346828</v>
          </cell>
        </row>
        <row r="64">
          <cell r="AF64">
            <v>16.1883051329259</v>
          </cell>
        </row>
        <row r="64">
          <cell r="AI64">
            <v>8733.70723997535</v>
          </cell>
          <cell r="AJ64">
            <v>4057.19688991795</v>
          </cell>
          <cell r="AK64">
            <v>3479.54531077228</v>
          </cell>
          <cell r="AL64">
            <v>16270.4494406656</v>
          </cell>
        </row>
        <row r="64">
          <cell r="AP64">
            <v>43209.3554496728</v>
          </cell>
        </row>
        <row r="64">
          <cell r="AS64">
            <v>1.14950880571538</v>
          </cell>
          <cell r="AT64">
            <v>15.3794273670046</v>
          </cell>
        </row>
        <row r="65">
          <cell r="D65">
            <v>0.0198372425455127</v>
          </cell>
          <cell r="E65">
            <v>0.0781073909533203</v>
          </cell>
          <cell r="F65">
            <v>0.0440897558946886</v>
          </cell>
        </row>
        <row r="65">
          <cell r="M65">
            <v>10529.7679426876</v>
          </cell>
          <cell r="N65">
            <v>5756.67311812197</v>
          </cell>
          <cell r="O65">
            <v>4446.76806402353</v>
          </cell>
        </row>
        <row r="65">
          <cell r="Q65">
            <v>0.150803397337908</v>
          </cell>
        </row>
        <row r="65">
          <cell r="X65">
            <v>0.667033083919784</v>
          </cell>
          <cell r="Y65">
            <v>0.206298315165336</v>
          </cell>
          <cell r="Z65">
            <v>0.12666860091488</v>
          </cell>
        </row>
        <row r="65">
          <cell r="AD65">
            <v>1.16436469885658</v>
          </cell>
        </row>
        <row r="65">
          <cell r="AF65">
            <v>18.8490910310976</v>
          </cell>
        </row>
        <row r="65">
          <cell r="AI65">
            <v>10055.6688196031</v>
          </cell>
          <cell r="AJ65">
            <v>5031.98010545925</v>
          </cell>
          <cell r="AK65">
            <v>4050.3678767511</v>
          </cell>
          <cell r="AL65">
            <v>19138.0168018134</v>
          </cell>
        </row>
        <row r="65">
          <cell r="AP65">
            <v>50783.7812397172</v>
          </cell>
        </row>
        <row r="65">
          <cell r="AS65">
            <v>1.16601527424271</v>
          </cell>
          <cell r="AT65">
            <v>17.9326472190338</v>
          </cell>
        </row>
        <row r="66">
          <cell r="D66">
            <v>0.0198216500069928</v>
          </cell>
          <cell r="E66">
            <v>0.0776707877431327</v>
          </cell>
          <cell r="F66">
            <v>0.0445781567945299</v>
          </cell>
        </row>
        <row r="66">
          <cell r="M66">
            <v>12069.7202952368</v>
          </cell>
          <cell r="N66">
            <v>7048.09375081455</v>
          </cell>
          <cell r="O66">
            <v>5148.90821274939</v>
          </cell>
        </row>
        <row r="66">
          <cell r="Q66">
            <v>0.151558329415633</v>
          </cell>
        </row>
        <row r="66">
          <cell r="X66">
            <v>0.623412593845525</v>
          </cell>
          <cell r="Y66">
            <v>0.217473779468925</v>
          </cell>
          <cell r="Z66">
            <v>0.15911362668555</v>
          </cell>
        </row>
        <row r="66">
          <cell r="AD66">
            <v>1.16404711740751</v>
          </cell>
        </row>
        <row r="66">
          <cell r="AF66">
            <v>21.941230080501</v>
          </cell>
        </row>
        <row r="66">
          <cell r="AI66">
            <v>11508.6601335938</v>
          </cell>
          <cell r="AJ66">
            <v>6175.75393307074</v>
          </cell>
          <cell r="AK66">
            <v>4647.83463724914</v>
          </cell>
          <cell r="AL66">
            <v>22332.2487039137</v>
          </cell>
        </row>
        <row r="66">
          <cell r="AP66">
            <v>59509.2630806695</v>
          </cell>
        </row>
        <row r="66">
          <cell r="AS66">
            <v>1.15753104259941</v>
          </cell>
          <cell r="AT66">
            <v>20.7575958320156</v>
          </cell>
        </row>
        <row r="67">
          <cell r="D67">
            <v>0.0199059947165042</v>
          </cell>
          <cell r="E67">
            <v>0.077681845062341</v>
          </cell>
          <cell r="F67">
            <v>0.0446738156800353</v>
          </cell>
        </row>
        <row r="67">
          <cell r="M67">
            <v>13732.8893711006</v>
          </cell>
          <cell r="N67">
            <v>8561.21284397545</v>
          </cell>
          <cell r="O67">
            <v>5940.55033197245</v>
          </cell>
        </row>
        <row r="67">
          <cell r="Q67">
            <v>0.200838422468454</v>
          </cell>
        </row>
        <row r="67">
          <cell r="X67">
            <v>0.547252987108069</v>
          </cell>
          <cell r="Y67">
            <v>0.264131175145153</v>
          </cell>
          <cell r="Z67">
            <v>0.188615837746778</v>
          </cell>
        </row>
        <row r="67">
          <cell r="AD67">
            <v>1.15865614806973</v>
          </cell>
        </row>
        <row r="67">
          <cell r="AF67">
            <v>25.422341128985</v>
          </cell>
        </row>
        <row r="67">
          <cell r="AI67">
            <v>13033.2411942598</v>
          </cell>
          <cell r="AJ67">
            <v>7488.35969743845</v>
          </cell>
          <cell r="AK67">
            <v>5362.05492619098</v>
          </cell>
          <cell r="AL67">
            <v>25883.6558178893</v>
          </cell>
        </row>
        <row r="67">
          <cell r="AP67">
            <v>72387.015186167</v>
          </cell>
        </row>
        <row r="67">
          <cell r="AS67">
            <v>1.14876534807222</v>
          </cell>
          <cell r="AT67">
            <v>23.8456068011079</v>
          </cell>
        </row>
        <row r="68">
          <cell r="D68">
            <v>0.0200769478077649</v>
          </cell>
          <cell r="E68">
            <v>0.0772478059040491</v>
          </cell>
          <cell r="F68">
            <v>0.0451660851994661</v>
          </cell>
        </row>
        <row r="68">
          <cell r="M68">
            <v>15465.9745220492</v>
          </cell>
          <cell r="N68">
            <v>10383.7677859472</v>
          </cell>
          <cell r="O68">
            <v>6825.56308678311</v>
          </cell>
        </row>
        <row r="68">
          <cell r="Q68">
            <v>0.227846903300288</v>
          </cell>
        </row>
        <row r="68">
          <cell r="X68">
            <v>0.477491078447677</v>
          </cell>
          <cell r="Y68">
            <v>0.306733235756196</v>
          </cell>
          <cell r="Z68">
            <v>0.215775685796127</v>
          </cell>
        </row>
        <row r="68">
          <cell r="AD68">
            <v>1.15495721707913</v>
          </cell>
        </row>
        <row r="68">
          <cell r="AF68">
            <v>29.3617163619689</v>
          </cell>
        </row>
        <row r="68">
          <cell r="AI68">
            <v>14579.2619347584</v>
          </cell>
          <cell r="AJ68">
            <v>9123.61356231891</v>
          </cell>
          <cell r="AK68">
            <v>6107.63294343576</v>
          </cell>
          <cell r="AL68">
            <v>29810.5084405131</v>
          </cell>
        </row>
        <row r="68">
          <cell r="AP68">
            <v>92063.5865543859</v>
          </cell>
        </row>
        <row r="68">
          <cell r="AS68">
            <v>1.13780816882651</v>
          </cell>
          <cell r="AT68">
            <v>27.1317262089255</v>
          </cell>
        </row>
        <row r="69">
          <cell r="D69">
            <v>0.0199584778960027</v>
          </cell>
          <cell r="E69">
            <v>0.075962977389157</v>
          </cell>
          <cell r="F69">
            <v>0.0457212660090954</v>
          </cell>
        </row>
        <row r="69">
          <cell r="M69">
            <v>17461.4555673653</v>
          </cell>
          <cell r="N69">
            <v>12757.3844213608</v>
          </cell>
          <cell r="O69">
            <v>7763.06184601675</v>
          </cell>
        </row>
        <row r="69">
          <cell r="Q69">
            <v>0.0959767034836961</v>
          </cell>
        </row>
        <row r="69">
          <cell r="X69">
            <v>0.641805517842241</v>
          </cell>
          <cell r="Y69">
            <v>0.237144274861431</v>
          </cell>
          <cell r="Z69">
            <v>0.121050207296329</v>
          </cell>
        </row>
        <row r="69">
          <cell r="AD69">
            <v>1.15670266825653</v>
          </cell>
        </row>
        <row r="69">
          <cell r="AF69">
            <v>33.9627756604809</v>
          </cell>
        </row>
        <row r="69">
          <cell r="AI69">
            <v>16576.4997433942</v>
          </cell>
          <cell r="AJ69">
            <v>11374.8123466472</v>
          </cell>
          <cell r="AK69">
            <v>6884.90166877197</v>
          </cell>
          <cell r="AL69">
            <v>34836.2137588134</v>
          </cell>
        </row>
        <row r="69">
          <cell r="AP69">
            <v>103794.221702263</v>
          </cell>
        </row>
        <row r="69">
          <cell r="AS69">
            <v>1.15229432837273</v>
          </cell>
          <cell r="AT69">
            <v>31.2637342295066</v>
          </cell>
        </row>
        <row r="70">
          <cell r="D70">
            <v>0.0199937249568491</v>
          </cell>
          <cell r="E70">
            <v>0.0761562882982558</v>
          </cell>
          <cell r="F70">
            <v>0.0454988942626496</v>
          </cell>
        </row>
        <row r="70">
          <cell r="M70">
            <v>19812.7514643855</v>
          </cell>
          <cell r="N70">
            <v>15698.2000250025</v>
          </cell>
          <cell r="O70">
            <v>8869.41880719323</v>
          </cell>
        </row>
        <row r="70">
          <cell r="Q70">
            <v>0.174263269984789</v>
          </cell>
        </row>
        <row r="70">
          <cell r="X70">
            <v>0.554770551716778</v>
          </cell>
          <cell r="Y70">
            <v>0.264669195188165</v>
          </cell>
          <cell r="Z70">
            <v>0.180560253095058</v>
          </cell>
        </row>
        <row r="70">
          <cell r="AD70">
            <v>1.15918921859326</v>
          </cell>
        </row>
        <row r="70">
          <cell r="AF70">
            <v>39.369283379131</v>
          </cell>
        </row>
        <row r="70">
          <cell r="AI70">
            <v>18775.0629292034</v>
          </cell>
          <cell r="AJ70">
            <v>13939.4225785717</v>
          </cell>
          <cell r="AK70">
            <v>7920.57451288812</v>
          </cell>
          <cell r="AL70">
            <v>40635.0600206632</v>
          </cell>
        </row>
        <row r="70">
          <cell r="AP70">
            <v>126340.986521579</v>
          </cell>
        </row>
        <row r="70">
          <cell r="AS70">
            <v>1.15062427814273</v>
          </cell>
          <cell r="AT70">
            <v>35.9728116298721</v>
          </cell>
        </row>
        <row r="71">
          <cell r="D71">
            <v>0.0201203823858572</v>
          </cell>
          <cell r="E71">
            <v>0.0747834372946308</v>
          </cell>
          <cell r="F71">
            <v>0.0466492621403231</v>
          </cell>
        </row>
        <row r="71">
          <cell r="M71">
            <v>22345.2434638415</v>
          </cell>
          <cell r="N71">
            <v>19461.4137817606</v>
          </cell>
          <cell r="O71">
            <v>10035.6307410968</v>
          </cell>
        </row>
        <row r="71">
          <cell r="Q71">
            <v>0.184341342508004</v>
          </cell>
        </row>
        <row r="71">
          <cell r="X71">
            <v>0.500767414236043</v>
          </cell>
          <cell r="Y71">
            <v>0.299629643486522</v>
          </cell>
          <cell r="Z71">
            <v>0.199602942277436</v>
          </cell>
        </row>
        <row r="71">
          <cell r="AD71">
            <v>1.15904435387572</v>
          </cell>
        </row>
        <row r="71">
          <cell r="AF71">
            <v>45.6307456167151</v>
          </cell>
        </row>
        <row r="71">
          <cell r="AI71">
            <v>21068.2029961241</v>
          </cell>
          <cell r="AJ71">
            <v>17564.4698928216</v>
          </cell>
          <cell r="AK71">
            <v>8768.67411242785</v>
          </cell>
          <cell r="AL71">
            <v>47401.3470013736</v>
          </cell>
        </row>
        <row r="71">
          <cell r="AP71">
            <v>155777.952534398</v>
          </cell>
        </row>
        <row r="71">
          <cell r="AS71">
            <v>1.14273739048566</v>
          </cell>
          <cell r="AT71">
            <v>41.1074768903522</v>
          </cell>
        </row>
        <row r="72">
          <cell r="D72">
            <v>0.02016762210791</v>
          </cell>
          <cell r="E72">
            <v>0.0760988118429858</v>
          </cell>
          <cell r="F72">
            <v>0.0476086734341473</v>
          </cell>
        </row>
        <row r="72">
          <cell r="M72">
            <v>25114.7301768352</v>
          </cell>
          <cell r="N72">
            <v>23926.5625568149</v>
          </cell>
          <cell r="O72">
            <v>11108.0701177928</v>
          </cell>
        </row>
        <row r="72">
          <cell r="Q72">
            <v>0.0930385790330936</v>
          </cell>
        </row>
        <row r="72">
          <cell r="X72">
            <v>0.614365927637956</v>
          </cell>
          <cell r="Y72">
            <v>0.250387107590422</v>
          </cell>
          <cell r="Z72">
            <v>0.135246964771622</v>
          </cell>
        </row>
        <row r="72">
          <cell r="AD72">
            <v>1.14906646160665</v>
          </cell>
        </row>
        <row r="72">
          <cell r="AF72">
            <v>52.432759406272</v>
          </cell>
        </row>
        <row r="72">
          <cell r="AI72">
            <v>23667.9029947802</v>
          </cell>
          <cell r="AJ72">
            <v>21213.4874046796</v>
          </cell>
          <cell r="AK72">
            <v>9566.97909262664</v>
          </cell>
          <cell r="AL72">
            <v>54448.3694920864</v>
          </cell>
        </row>
        <row r="72">
          <cell r="AP72">
            <v>174002.84572066</v>
          </cell>
        </row>
        <row r="72">
          <cell r="AS72">
            <v>1.13304930598954</v>
          </cell>
          <cell r="AT72">
            <v>46.5767981615947</v>
          </cell>
        </row>
        <row r="73">
          <cell r="D73">
            <v>0.020315482281855</v>
          </cell>
          <cell r="E73">
            <v>0.0776439368555537</v>
          </cell>
          <cell r="F73">
            <v>0.0489280892890343</v>
          </cell>
        </row>
        <row r="73">
          <cell r="M73">
            <v>28135.0633450252</v>
          </cell>
          <cell r="N73">
            <v>28618.7960063932</v>
          </cell>
          <cell r="O73">
            <v>12106.2453784416</v>
          </cell>
        </row>
        <row r="73">
          <cell r="Q73">
            <v>0.105752263803696</v>
          </cell>
        </row>
        <row r="73">
          <cell r="X73">
            <v>0.564956933868547</v>
          </cell>
          <cell r="Y73">
            <v>0.286500707077682</v>
          </cell>
          <cell r="Z73">
            <v>0.148542359053771</v>
          </cell>
        </row>
        <row r="73">
          <cell r="AD73">
            <v>1.13569477172147</v>
          </cell>
        </row>
        <row r="73">
          <cell r="AF73">
            <v>59.5476107246326</v>
          </cell>
        </row>
        <row r="73">
          <cell r="AI73">
            <v>26383.7678741269</v>
          </cell>
          <cell r="AJ73">
            <v>24931.4748301552</v>
          </cell>
          <cell r="AK73">
            <v>10223.4151799771</v>
          </cell>
          <cell r="AL73">
            <v>61538.6578842593</v>
          </cell>
        </row>
        <row r="73">
          <cell r="AP73">
            <v>196111.411040487</v>
          </cell>
        </row>
        <row r="73">
          <cell r="AS73">
            <v>1.11885767274046</v>
          </cell>
          <cell r="AT73">
            <v>52.112807994784</v>
          </cell>
        </row>
        <row r="74">
          <cell r="D74">
            <v>0.0205001152403552</v>
          </cell>
          <cell r="E74">
            <v>0.0798597499170109</v>
          </cell>
          <cell r="F74">
            <v>0.050325883676275</v>
          </cell>
        </row>
        <row r="74">
          <cell r="M74">
            <v>31304.4425265967</v>
          </cell>
          <cell r="N74">
            <v>33419.4778240648</v>
          </cell>
          <cell r="O74">
            <v>12997.4201324069</v>
          </cell>
        </row>
        <row r="74">
          <cell r="Q74">
            <v>0.105543198552099</v>
          </cell>
        </row>
        <row r="74">
          <cell r="X74">
            <v>0.541776637783437</v>
          </cell>
          <cell r="Y74">
            <v>0.295582196568199</v>
          </cell>
          <cell r="Z74">
            <v>0.162641165648365</v>
          </cell>
        </row>
        <row r="74">
          <cell r="AD74">
            <v>1.12215749101579</v>
          </cell>
        </row>
        <row r="74">
          <cell r="AF74">
            <v>66.8217974467386</v>
          </cell>
        </row>
        <row r="74">
          <cell r="AI74">
            <v>29196.5730540915</v>
          </cell>
          <cell r="AJ74">
            <v>28435.9376047554</v>
          </cell>
          <cell r="AK74">
            <v>10770.2495613361</v>
          </cell>
          <cell r="AL74">
            <v>68402.760220183</v>
          </cell>
        </row>
        <row r="74">
          <cell r="AP74">
            <v>219595.306696071</v>
          </cell>
        </row>
        <row r="74">
          <cell r="AS74">
            <v>1.10517073090843</v>
          </cell>
          <cell r="AT74">
            <v>57.5935501012863</v>
          </cell>
        </row>
        <row r="75">
          <cell r="D75">
            <v>0.0206025480498769</v>
          </cell>
          <cell r="E75">
            <v>0.0816568856966202</v>
          </cell>
          <cell r="F75">
            <v>0.0521823719179194</v>
          </cell>
        </row>
        <row r="75">
          <cell r="M75">
            <v>34747.7777450154</v>
          </cell>
          <cell r="N75">
            <v>38382.1706350351</v>
          </cell>
          <cell r="O75">
            <v>13740.4994218061</v>
          </cell>
        </row>
        <row r="75">
          <cell r="Q75">
            <v>0.0473962933894846</v>
          </cell>
        </row>
        <row r="75">
          <cell r="X75">
            <v>0.674646648298264</v>
          </cell>
          <cell r="Y75">
            <v>0.226424890771699</v>
          </cell>
          <cell r="Z75">
            <v>0.0989284609300366</v>
          </cell>
        </row>
        <row r="75">
          <cell r="AD75">
            <v>1.11279906741455</v>
          </cell>
        </row>
        <row r="75">
          <cell r="AF75">
            <v>74.3592338816945</v>
          </cell>
        </row>
        <row r="75">
          <cell r="AI75">
            <v>32368.9018903905</v>
          </cell>
          <cell r="AJ75">
            <v>32117.1435477573</v>
          </cell>
          <cell r="AK75">
            <v>11102.2421209186</v>
          </cell>
          <cell r="AL75">
            <v>75588.2875590664</v>
          </cell>
        </row>
        <row r="75">
          <cell r="AP75">
            <v>231534.846744004</v>
          </cell>
        </row>
        <row r="75">
          <cell r="AS75">
            <v>1.10161142092316</v>
          </cell>
          <cell r="AT75">
            <v>63.445712563087</v>
          </cell>
        </row>
        <row r="76">
          <cell r="D76">
            <v>0.0207613714535877</v>
          </cell>
          <cell r="E76">
            <v>0.0833890171081727</v>
          </cell>
          <cell r="F76">
            <v>0.0532292382632081</v>
          </cell>
        </row>
        <row r="76">
          <cell r="M76">
            <v>38519.8425740262</v>
          </cell>
          <cell r="N76">
            <v>43725.1791262811</v>
          </cell>
          <cell r="O76">
            <v>14459.190912943</v>
          </cell>
        </row>
        <row r="76">
          <cell r="Q76">
            <v>0.0799291281212517</v>
          </cell>
        </row>
        <row r="76">
          <cell r="X76">
            <v>0.565184515710774</v>
          </cell>
          <cell r="Y76">
            <v>0.302789555251705</v>
          </cell>
          <cell r="Z76">
            <v>0.132025929037521</v>
          </cell>
        </row>
        <row r="76">
          <cell r="AD76">
            <v>1.10989016445026</v>
          </cell>
        </row>
        <row r="76">
          <cell r="AF76">
            <v>82.5305823213493</v>
          </cell>
        </row>
        <row r="76">
          <cell r="AI76">
            <v>35740.223760815</v>
          </cell>
          <cell r="AJ76">
            <v>36024.6932126206</v>
          </cell>
          <cell r="AK76">
            <v>11576.7449901558</v>
          </cell>
          <cell r="AL76">
            <v>83341.6619635913</v>
          </cell>
        </row>
        <row r="76">
          <cell r="AP76">
            <v>251652.373829068</v>
          </cell>
        </row>
        <row r="76">
          <cell r="AS76">
            <v>1.0990682242203</v>
          </cell>
          <cell r="AT76">
            <v>69.7311666411036</v>
          </cell>
        </row>
        <row r="77">
          <cell r="D77">
            <v>0.021069608214226</v>
          </cell>
          <cell r="E77">
            <v>0.0845682786451791</v>
          </cell>
          <cell r="F77">
            <v>0.0539383284808332</v>
          </cell>
        </row>
        <row r="77">
          <cell r="M77">
            <v>42347.7911989994</v>
          </cell>
          <cell r="N77">
            <v>49675.5284986045</v>
          </cell>
          <cell r="O77">
            <v>15346.0027947371</v>
          </cell>
        </row>
        <row r="77">
          <cell r="Q77">
            <v>0.159965218231388</v>
          </cell>
        </row>
        <row r="77">
          <cell r="X77">
            <v>0.357525549855574</v>
          </cell>
          <cell r="Y77">
            <v>0.421247361806786</v>
          </cell>
          <cell r="Z77">
            <v>0.221227088337639</v>
          </cell>
        </row>
        <row r="77">
          <cell r="AD77">
            <v>1.10562747805163</v>
          </cell>
        </row>
        <row r="77">
          <cell r="AF77">
            <v>91.2480795940862</v>
          </cell>
        </row>
        <row r="77">
          <cell r="AI77">
            <v>38920.0971967814</v>
          </cell>
          <cell r="AJ77">
            <v>40548.5684012129</v>
          </cell>
          <cell r="AK77">
            <v>12222.7783551648</v>
          </cell>
          <cell r="AL77">
            <v>91691.4439531592</v>
          </cell>
        </row>
        <row r="77">
          <cell r="AP77">
            <v>299046.052503029</v>
          </cell>
        </row>
        <row r="77">
          <cell r="AS77">
            <v>1.09200278591329</v>
          </cell>
          <cell r="AT77">
            <v>76.1466282370689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0.0511407338326885</v>
          </cell>
          <cell r="E112">
            <v>0.132047878311504</v>
          </cell>
          <cell r="F112">
            <v>0.080963305556157</v>
          </cell>
        </row>
        <row r="112">
          <cell r="M112">
            <v>141.475085034935</v>
          </cell>
          <cell r="N112">
            <v>14.1661597662521</v>
          </cell>
          <cell r="O112">
            <v>4.29573206569099</v>
          </cell>
        </row>
        <row r="112">
          <cell r="Q112">
            <v>0.132046694053309</v>
          </cell>
        </row>
        <row r="112">
          <cell r="X112">
            <v>0.847699408642922</v>
          </cell>
          <cell r="Y112">
            <v>0.122370817946625</v>
          </cell>
          <cell r="Z112">
            <v>0.0299297734104525</v>
          </cell>
        </row>
        <row r="112">
          <cell r="AF112">
            <v>0.205029835125569</v>
          </cell>
        </row>
        <row r="112">
          <cell r="AI112">
            <v>137.933432231771</v>
          </cell>
          <cell r="AJ112">
            <v>13.275700114514</v>
          </cell>
          <cell r="AK112">
            <v>4.12330540787528</v>
          </cell>
          <cell r="AL112">
            <v>155.33243775416</v>
          </cell>
        </row>
        <row r="112">
          <cell r="AP112">
            <v>106.523261031265</v>
          </cell>
        </row>
        <row r="113">
          <cell r="D113">
            <v>0.0511407338326885</v>
          </cell>
          <cell r="E113">
            <v>0.132047878311504</v>
          </cell>
          <cell r="F113">
            <v>0.080963305556157</v>
          </cell>
        </row>
        <row r="113">
          <cell r="M113">
            <v>142.07882781806</v>
          </cell>
          <cell r="N113">
            <v>14.4080842946836</v>
          </cell>
          <cell r="O113">
            <v>4.44396364324979</v>
          </cell>
        </row>
        <row r="113">
          <cell r="Q113">
            <v>0.170208606909568</v>
          </cell>
        </row>
        <row r="113">
          <cell r="X113">
            <v>0.847169169673212</v>
          </cell>
          <cell r="Y113">
            <v>0.122206468198363</v>
          </cell>
          <cell r="Z113">
            <v>0.0306243621284246</v>
          </cell>
        </row>
        <row r="113">
          <cell r="AD113">
            <v>1.00672916771774</v>
          </cell>
        </row>
        <row r="113">
          <cell r="AF113">
            <v>0.20640951527327</v>
          </cell>
        </row>
        <row r="113">
          <cell r="AI113">
            <v>139.100947516928</v>
          </cell>
          <cell r="AJ113">
            <v>13.7187829593592</v>
          </cell>
          <cell r="AK113">
            <v>4.4066501645006</v>
          </cell>
          <cell r="AL113">
            <v>157.226380640788</v>
          </cell>
        </row>
        <row r="113">
          <cell r="AP113">
            <v>111.139091129103</v>
          </cell>
        </row>
        <row r="113">
          <cell r="AS113">
            <v>1.01219283566273</v>
          </cell>
          <cell r="AT113">
            <v>0.190110090126072</v>
          </cell>
        </row>
        <row r="114">
          <cell r="D114">
            <v>0.0517520359336467</v>
          </cell>
          <cell r="E114">
            <v>0.13657350652909</v>
          </cell>
          <cell r="F114">
            <v>0.0833541948049385</v>
          </cell>
        </row>
        <row r="114">
          <cell r="M114">
            <v>141.622794294929</v>
          </cell>
          <cell r="N114">
            <v>14.4217556293328</v>
          </cell>
          <cell r="O114">
            <v>4.61134511058164</v>
          </cell>
        </row>
        <row r="114">
          <cell r="Q114">
            <v>0.150831715003834</v>
          </cell>
        </row>
        <row r="114">
          <cell r="X114">
            <v>0.844616058384917</v>
          </cell>
          <cell r="Y114">
            <v>0.123425226739273</v>
          </cell>
          <cell r="Z114">
            <v>0.0319587148758103</v>
          </cell>
        </row>
        <row r="114">
          <cell r="AD114">
            <v>0.99855501783181</v>
          </cell>
        </row>
        <row r="114">
          <cell r="AF114">
            <v>0.206111257204355</v>
          </cell>
        </row>
        <row r="114">
          <cell r="AI114">
            <v>137.02424004014</v>
          </cell>
          <cell r="AJ114">
            <v>13.2798517543991</v>
          </cell>
          <cell r="AK114">
            <v>4.44206113271926</v>
          </cell>
          <cell r="AL114">
            <v>154.746152927258</v>
          </cell>
        </row>
        <row r="114">
          <cell r="AP114">
            <v>110.223951409453</v>
          </cell>
        </row>
        <row r="114">
          <cell r="AS114">
            <v>0.984225117289978</v>
          </cell>
          <cell r="AT114">
            <v>0.187111125752341</v>
          </cell>
        </row>
        <row r="115">
          <cell r="D115">
            <v>0.0515244268008063</v>
          </cell>
          <cell r="E115">
            <v>0.134862303270931</v>
          </cell>
          <cell r="F115">
            <v>0.0823932892873257</v>
          </cell>
        </row>
        <row r="115">
          <cell r="M115">
            <v>136.633742144224</v>
          </cell>
          <cell r="N115">
            <v>13.2747862299791</v>
          </cell>
          <cell r="O115">
            <v>4.52200368755016</v>
          </cell>
        </row>
        <row r="115">
          <cell r="Q115">
            <v>0.162649526114689</v>
          </cell>
        </row>
        <row r="115">
          <cell r="X115">
            <v>0.854401748624283</v>
          </cell>
          <cell r="Y115">
            <v>0.113476930681754</v>
          </cell>
          <cell r="Z115">
            <v>0.0321213206939631</v>
          </cell>
        </row>
        <row r="115">
          <cell r="AD115">
            <v>0.959916313704928</v>
          </cell>
        </row>
        <row r="115">
          <cell r="AF115">
            <v>0.197849558228693</v>
          </cell>
        </row>
        <row r="115">
          <cell r="AI115">
            <v>136.204149423185</v>
          </cell>
          <cell r="AJ115">
            <v>13.2093513979073</v>
          </cell>
          <cell r="AK115">
            <v>4.58794206903912</v>
          </cell>
          <cell r="AL115">
            <v>154.001442890131</v>
          </cell>
        </row>
        <row r="115">
          <cell r="AP115">
            <v>108.297505935942</v>
          </cell>
        </row>
        <row r="115">
          <cell r="AS115">
            <v>0.995187537634765</v>
          </cell>
          <cell r="AT115">
            <v>0.186210660501541</v>
          </cell>
        </row>
        <row r="116">
          <cell r="D116">
            <v>0.0512264524238093</v>
          </cell>
          <cell r="E116">
            <v>0.132810999658969</v>
          </cell>
          <cell r="F116">
            <v>0.081243197410595</v>
          </cell>
        </row>
        <row r="116">
          <cell r="M116">
            <v>136.656209028457</v>
          </cell>
          <cell r="N116">
            <v>13.450952767335</v>
          </cell>
          <cell r="O116">
            <v>4.7460815297282</v>
          </cell>
        </row>
        <row r="116">
          <cell r="Q116">
            <v>0.206180334361815</v>
          </cell>
        </row>
        <row r="116">
          <cell r="X116">
            <v>0.853035894491226</v>
          </cell>
          <cell r="Y116">
            <v>0.113503287228639</v>
          </cell>
          <cell r="Z116">
            <v>0.0334608182801345</v>
          </cell>
        </row>
        <row r="116">
          <cell r="AD116">
            <v>1.00322767083514</v>
          </cell>
        </row>
        <row r="116">
          <cell r="AF116">
            <v>0.198488151477534</v>
          </cell>
        </row>
        <row r="116">
          <cell r="AI116">
            <v>137.006250622336</v>
          </cell>
          <cell r="AJ116">
            <v>13.5797637352727</v>
          </cell>
          <cell r="AK116">
            <v>4.88107902787315</v>
          </cell>
          <cell r="AL116">
            <v>155.467093385482</v>
          </cell>
        </row>
        <row r="116">
          <cell r="AP116">
            <v>112.190275374605</v>
          </cell>
        </row>
        <row r="116">
          <cell r="AS116">
            <v>1.0095171218389</v>
          </cell>
          <cell r="AT116">
            <v>0.187982850045236</v>
          </cell>
        </row>
        <row r="117">
          <cell r="D117">
            <v>0.0511272500160345</v>
          </cell>
          <cell r="E117">
            <v>0.13237334811022</v>
          </cell>
          <cell r="F117">
            <v>0.0809608586168536</v>
          </cell>
        </row>
        <row r="117">
          <cell r="M117">
            <v>137.767179494345</v>
          </cell>
          <cell r="N117">
            <v>13.9045066874128</v>
          </cell>
          <cell r="O117">
            <v>5.07222706256334</v>
          </cell>
        </row>
        <row r="117">
          <cell r="Q117">
            <v>0.223977071180766</v>
          </cell>
        </row>
        <row r="117">
          <cell r="X117">
            <v>0.848752179830961</v>
          </cell>
          <cell r="Y117">
            <v>0.115942892414674</v>
          </cell>
          <cell r="Z117">
            <v>0.035304927754365</v>
          </cell>
        </row>
        <row r="117">
          <cell r="AD117">
            <v>1.01306379747854</v>
          </cell>
        </row>
        <row r="117">
          <cell r="AF117">
            <v>0.201081160490325</v>
          </cell>
        </row>
        <row r="117">
          <cell r="AI117">
            <v>138.388943246634</v>
          </cell>
          <cell r="AJ117">
            <v>14.083164136165</v>
          </cell>
          <cell r="AK117">
            <v>5.23444209972364</v>
          </cell>
          <cell r="AL117">
            <v>157.706549482522</v>
          </cell>
        </row>
        <row r="117">
          <cell r="AP117">
            <v>119.201536857516</v>
          </cell>
        </row>
        <row r="117">
          <cell r="AS117">
            <v>1.01440469522053</v>
          </cell>
          <cell r="AT117">
            <v>0.190690685706825</v>
          </cell>
        </row>
        <row r="118">
          <cell r="D118">
            <v>0.0509008999844619</v>
          </cell>
          <cell r="E118">
            <v>0.131165264606302</v>
          </cell>
          <cell r="F118">
            <v>0.0802644250309101</v>
          </cell>
        </row>
        <row r="118">
          <cell r="M118">
            <v>139.832474842859</v>
          </cell>
          <cell r="N118">
            <v>14.5936576342644</v>
          </cell>
          <cell r="O118">
            <v>5.49583756665377</v>
          </cell>
        </row>
        <row r="118">
          <cell r="Q118">
            <v>0.338409396346312</v>
          </cell>
        </row>
        <row r="118">
          <cell r="X118">
            <v>0.841638658115409</v>
          </cell>
          <cell r="Y118">
            <v>0.120748327597474</v>
          </cell>
          <cell r="Z118">
            <v>0.0376130142871172</v>
          </cell>
        </row>
        <row r="118">
          <cell r="AD118">
            <v>1.02145259077035</v>
          </cell>
        </row>
        <row r="118">
          <cell r="AF118">
            <v>0.205394872337951</v>
          </cell>
        </row>
        <row r="118">
          <cell r="AI118">
            <v>141.079924954315</v>
          </cell>
          <cell r="AJ118">
            <v>14.9102096206136</v>
          </cell>
          <cell r="AK118">
            <v>5.71919535256702</v>
          </cell>
          <cell r="AL118">
            <v>161.709329927495</v>
          </cell>
        </row>
        <row r="118">
          <cell r="AP118">
            <v>148.169235411722</v>
          </cell>
        </row>
        <row r="118">
          <cell r="AS118">
            <v>1.02538119347679</v>
          </cell>
          <cell r="AT118">
            <v>0.195530642894971</v>
          </cell>
        </row>
        <row r="119">
          <cell r="D119">
            <v>0.0506002247972459</v>
          </cell>
          <cell r="E119">
            <v>0.129693523764999</v>
          </cell>
          <cell r="F119">
            <v>0.0794238687954519</v>
          </cell>
        </row>
        <row r="119">
          <cell r="M119">
            <v>143.473057153765</v>
          </cell>
          <cell r="N119">
            <v>15.6738349483451</v>
          </cell>
          <cell r="O119">
            <v>6.08078557865721</v>
          </cell>
        </row>
        <row r="119">
          <cell r="Q119">
            <v>0.193215598292831</v>
          </cell>
        </row>
        <row r="119">
          <cell r="X119">
            <v>0.834613088605831</v>
          </cell>
          <cell r="Y119">
            <v>0.125203158812299</v>
          </cell>
          <cell r="Z119">
            <v>0.040183752581871</v>
          </cell>
        </row>
        <row r="119">
          <cell r="AD119">
            <v>1.03485065061981</v>
          </cell>
        </row>
        <row r="119">
          <cell r="AF119">
            <v>0.212553017272902</v>
          </cell>
        </row>
        <row r="119">
          <cell r="AI119">
            <v>145.598544941504</v>
          </cell>
          <cell r="AJ119">
            <v>16.1849869742254</v>
          </cell>
          <cell r="AK119">
            <v>6.39241775322088</v>
          </cell>
          <cell r="AL119">
            <v>168.175949668951</v>
          </cell>
        </row>
        <row r="119">
          <cell r="AP119">
            <v>159.166659089463</v>
          </cell>
        </row>
        <row r="119">
          <cell r="AS119">
            <v>1.03998915674411</v>
          </cell>
          <cell r="AT119">
            <v>0.203349748421975</v>
          </cell>
        </row>
        <row r="120">
          <cell r="D120">
            <v>0.050025867173473</v>
          </cell>
          <cell r="E120">
            <v>0.126926169263161</v>
          </cell>
          <cell r="F120">
            <v>0.0778702705710201</v>
          </cell>
        </row>
        <row r="120">
          <cell r="M120">
            <v>149.917133210393</v>
          </cell>
          <cell r="N120">
            <v>17.4693844832915</v>
          </cell>
          <cell r="O120">
            <v>6.95976760815401</v>
          </cell>
        </row>
        <row r="120">
          <cell r="Q120">
            <v>0.178467304631921</v>
          </cell>
        </row>
        <row r="120">
          <cell r="X120">
            <v>0.826189781517364</v>
          </cell>
          <cell r="Y120">
            <v>0.130515542296293</v>
          </cell>
          <cell r="Z120">
            <v>0.043294676186343</v>
          </cell>
        </row>
        <row r="120">
          <cell r="AD120">
            <v>1.05758352088416</v>
          </cell>
        </row>
        <row r="120">
          <cell r="AF120">
            <v>0.224792568382027</v>
          </cell>
        </row>
        <row r="120">
          <cell r="AI120">
            <v>153.846077209673</v>
          </cell>
          <cell r="AJ120">
            <v>18.4061859320172</v>
          </cell>
          <cell r="AK120">
            <v>7.45623050437813</v>
          </cell>
          <cell r="AL120">
            <v>179.708493646069</v>
          </cell>
        </row>
        <row r="120">
          <cell r="AP120">
            <v>172.196772352596</v>
          </cell>
        </row>
        <row r="120">
          <cell r="AS120">
            <v>1.06857427592839</v>
          </cell>
          <cell r="AT120">
            <v>0.217294310180232</v>
          </cell>
        </row>
        <row r="121">
          <cell r="D121">
            <v>0.051228413644765</v>
          </cell>
          <cell r="E121">
            <v>0.134795961321139</v>
          </cell>
          <cell r="F121">
            <v>0.0821105163080757</v>
          </cell>
        </row>
        <row r="121">
          <cell r="M121">
            <v>154.511672724626</v>
          </cell>
          <cell r="N121">
            <v>18.5798225795146</v>
          </cell>
          <cell r="O121">
            <v>7.64254725284181</v>
          </cell>
        </row>
        <row r="121">
          <cell r="Q121">
            <v>0.0586199119595039</v>
          </cell>
        </row>
        <row r="121">
          <cell r="X121">
            <v>0.811290110897586</v>
          </cell>
          <cell r="Y121">
            <v>0.141848639418549</v>
          </cell>
          <cell r="Z121">
            <v>0.0468612496838645</v>
          </cell>
        </row>
        <row r="121">
          <cell r="AD121">
            <v>1.03803164823605</v>
          </cell>
        </row>
        <row r="121">
          <cell r="AF121">
            <v>0.233341800268809</v>
          </cell>
        </row>
        <row r="121">
          <cell r="AI121">
            <v>154.942772225133</v>
          </cell>
          <cell r="AJ121">
            <v>18.5113989968319</v>
          </cell>
          <cell r="AK121">
            <v>7.78337846383638</v>
          </cell>
          <cell r="AL121">
            <v>181.237549685801</v>
          </cell>
        </row>
        <row r="121">
          <cell r="AP121">
            <v>161.663973921004</v>
          </cell>
        </row>
        <row r="121">
          <cell r="AS121">
            <v>1.00850853517666</v>
          </cell>
          <cell r="AT121">
            <v>0.219143166462089</v>
          </cell>
        </row>
        <row r="122">
          <cell r="D122">
            <v>0.0515382525916618</v>
          </cell>
          <cell r="E122">
            <v>0.136797382490325</v>
          </cell>
          <cell r="F122">
            <v>0.0831570347173526</v>
          </cell>
        </row>
        <row r="122">
          <cell r="M122">
            <v>154.693832733349</v>
          </cell>
          <cell r="N122">
            <v>18.4433779070164</v>
          </cell>
          <cell r="O122">
            <v>7.87633342660908</v>
          </cell>
        </row>
        <row r="122">
          <cell r="Q122">
            <v>0.145341494749152</v>
          </cell>
        </row>
        <row r="122">
          <cell r="X122">
            <v>0.807021196958882</v>
          </cell>
          <cell r="Y122">
            <v>0.144277267396383</v>
          </cell>
          <cell r="Z122">
            <v>0.0487015356447341</v>
          </cell>
        </row>
        <row r="122">
          <cell r="AD122">
            <v>1.00133951900133</v>
          </cell>
        </row>
        <row r="122">
          <cell r="AF122">
            <v>0.233654366044074</v>
          </cell>
        </row>
        <row r="122">
          <cell r="AI122">
            <v>154.227200052091</v>
          </cell>
          <cell r="AJ122">
            <v>18.1281643388168</v>
          </cell>
          <cell r="AK122">
            <v>7.92573239855326</v>
          </cell>
          <cell r="AL122">
            <v>180.281096789461</v>
          </cell>
        </row>
        <row r="122">
          <cell r="AP122">
            <v>165.135663603838</v>
          </cell>
        </row>
        <row r="122">
          <cell r="AS122">
            <v>0.994722655994862</v>
          </cell>
          <cell r="AT122">
            <v>0.217986672586294</v>
          </cell>
        </row>
        <row r="123">
          <cell r="D123">
            <v>0.0513839557005656</v>
          </cell>
          <cell r="E123">
            <v>0.135789280149692</v>
          </cell>
          <cell r="F123">
            <v>0.082594975436514</v>
          </cell>
        </row>
        <row r="123">
          <cell r="M123">
            <v>154.49670212322</v>
          </cell>
          <cell r="N123">
            <v>18.2526253713358</v>
          </cell>
          <cell r="O123">
            <v>8.08529784820871</v>
          </cell>
        </row>
        <row r="123">
          <cell r="Q123">
            <v>0.106235496248623</v>
          </cell>
        </row>
        <row r="123">
          <cell r="X123">
            <v>0.812995430483788</v>
          </cell>
          <cell r="Y123">
            <v>0.137644716060991</v>
          </cell>
          <cell r="Z123">
            <v>0.0493598534552215</v>
          </cell>
        </row>
        <row r="123">
          <cell r="AD123">
            <v>0.998786228618846</v>
          </cell>
        </row>
        <row r="123">
          <cell r="AF123">
            <v>0.233370763061488</v>
          </cell>
        </row>
        <row r="123">
          <cell r="AI123">
            <v>154.492509055053</v>
          </cell>
          <cell r="AJ123">
            <v>18.0693150363477</v>
          </cell>
          <cell r="AK123">
            <v>8.1900943560232</v>
          </cell>
          <cell r="AL123">
            <v>180.751918447424</v>
          </cell>
        </row>
        <row r="123">
          <cell r="AP123">
            <v>159.615875224141</v>
          </cell>
        </row>
        <row r="123">
          <cell r="AS123">
            <v>1.00261159747942</v>
          </cell>
          <cell r="AT123">
            <v>0.218555966030968</v>
          </cell>
        </row>
        <row r="124">
          <cell r="D124">
            <v>0.0512342471252074</v>
          </cell>
          <cell r="E124">
            <v>0.134873638006669</v>
          </cell>
          <cell r="F124">
            <v>0.0820866011876099</v>
          </cell>
        </row>
        <row r="124">
          <cell r="M124">
            <v>155.271917711772</v>
          </cell>
          <cell r="N124">
            <v>18.3719788049576</v>
          </cell>
          <cell r="O124">
            <v>8.41717768921818</v>
          </cell>
        </row>
        <row r="124">
          <cell r="Q124">
            <v>0.18964886723891</v>
          </cell>
        </row>
        <row r="124">
          <cell r="X124">
            <v>0.817530935463629</v>
          </cell>
          <cell r="Y124">
            <v>0.132163290201014</v>
          </cell>
          <cell r="Z124">
            <v>0.050305774335357</v>
          </cell>
        </row>
        <row r="124">
          <cell r="AD124">
            <v>1.00698871095357</v>
          </cell>
        </row>
        <row r="124">
          <cell r="AF124">
            <v>0.235001723869538</v>
          </cell>
        </row>
        <row r="124">
          <cell r="AI124">
            <v>155.720813805338</v>
          </cell>
          <cell r="AJ124">
            <v>18.3066676490884</v>
          </cell>
          <cell r="AK124">
            <v>8.57782075104736</v>
          </cell>
          <cell r="AL124">
            <v>182.605302205474</v>
          </cell>
        </row>
        <row r="124">
          <cell r="AP124">
            <v>163.300745198946</v>
          </cell>
        </row>
        <row r="124">
          <cell r="AS124">
            <v>1.01025374321871</v>
          </cell>
          <cell r="AT124">
            <v>0.220796982785567</v>
          </cell>
        </row>
        <row r="125">
          <cell r="D125">
            <v>0.0512307230267027</v>
          </cell>
          <cell r="E125">
            <v>0.134961523880903</v>
          </cell>
          <cell r="F125">
            <v>0.0821045774480872</v>
          </cell>
        </row>
        <row r="125">
          <cell r="M125">
            <v>156.561421299022</v>
          </cell>
          <cell r="N125">
            <v>18.6450320397358</v>
          </cell>
          <cell r="O125">
            <v>8.81954737369329</v>
          </cell>
        </row>
        <row r="125">
          <cell r="Q125">
            <v>0.188175953233023</v>
          </cell>
        </row>
        <row r="125">
          <cell r="X125">
            <v>0.816929656080617</v>
          </cell>
          <cell r="Y125">
            <v>0.131145254344709</v>
          </cell>
          <cell r="Z125">
            <v>0.0519250895746743</v>
          </cell>
        </row>
        <row r="125">
          <cell r="AD125">
            <v>1.01114981105871</v>
          </cell>
        </row>
        <row r="125">
          <cell r="AF125">
            <v>0.237621948689153</v>
          </cell>
        </row>
        <row r="125">
          <cell r="AI125">
            <v>157.035741914729</v>
          </cell>
          <cell r="AJ125">
            <v>18.5712324451782</v>
          </cell>
          <cell r="AK125">
            <v>8.98693735389061</v>
          </cell>
          <cell r="AL125">
            <v>184.593911713798</v>
          </cell>
        </row>
        <row r="125">
          <cell r="AP125">
            <v>164.881294340203</v>
          </cell>
        </row>
        <row r="125">
          <cell r="AS125">
            <v>1.01089020682481</v>
          </cell>
          <cell r="AT125">
            <v>0.223201507594396</v>
          </cell>
        </row>
        <row r="126">
          <cell r="D126">
            <v>0.0511710704446985</v>
          </cell>
          <cell r="E126">
            <v>0.134699034173761</v>
          </cell>
          <cell r="F126">
            <v>0.0819396506371894</v>
          </cell>
        </row>
        <row r="126">
          <cell r="M126">
            <v>158.118986857946</v>
          </cell>
          <cell r="N126">
            <v>18.9993899641362</v>
          </cell>
          <cell r="O126">
            <v>9.26656814899275</v>
          </cell>
        </row>
        <row r="126">
          <cell r="Q126">
            <v>0.209482515256821</v>
          </cell>
        </row>
        <row r="126">
          <cell r="X126">
            <v>0.819159678351179</v>
          </cell>
          <cell r="Y126">
            <v>0.127593714983553</v>
          </cell>
          <cell r="Z126">
            <v>0.0532466066652675</v>
          </cell>
        </row>
        <row r="126">
          <cell r="AD126">
            <v>1.01322043871175</v>
          </cell>
        </row>
        <row r="126">
          <cell r="AF126">
            <v>0.240763415098366</v>
          </cell>
        </row>
        <row r="126">
          <cell r="AI126">
            <v>158.789597889699</v>
          </cell>
          <cell r="AJ126">
            <v>18.9623943063877</v>
          </cell>
          <cell r="AK126">
            <v>9.46159982690504</v>
          </cell>
          <cell r="AL126">
            <v>187.213592022991</v>
          </cell>
        </row>
        <row r="126">
          <cell r="AP126">
            <v>163.741547204555</v>
          </cell>
        </row>
        <row r="126">
          <cell r="AS126">
            <v>1.01419158565346</v>
          </cell>
          <cell r="AT126">
            <v>0.226369090907403</v>
          </cell>
        </row>
        <row r="127">
          <cell r="D127">
            <v>0.0514382697746597</v>
          </cell>
          <cell r="E127">
            <v>0.136569709418251</v>
          </cell>
          <cell r="F127">
            <v>0.0828677697799095</v>
          </cell>
        </row>
        <row r="127">
          <cell r="M127">
            <v>159.076587125765</v>
          </cell>
          <cell r="N127">
            <v>19.1653664736776</v>
          </cell>
          <cell r="O127">
            <v>9.64466662101126</v>
          </cell>
        </row>
        <row r="127">
          <cell r="Q127">
            <v>0.182409755032889</v>
          </cell>
        </row>
        <row r="127">
          <cell r="X127">
            <v>0.814079019977968</v>
          </cell>
          <cell r="Y127">
            <v>0.130534363174004</v>
          </cell>
          <cell r="Z127">
            <v>0.0553866168480281</v>
          </cell>
        </row>
        <row r="127">
          <cell r="AD127">
            <v>1.00825943861791</v>
          </cell>
        </row>
        <row r="127">
          <cell r="AF127">
            <v>0.242751985746808</v>
          </cell>
        </row>
        <row r="127">
          <cell r="AI127">
            <v>158.955001662822</v>
          </cell>
          <cell r="AJ127">
            <v>18.887525187591</v>
          </cell>
          <cell r="AK127">
            <v>9.74311058515422</v>
          </cell>
          <cell r="AL127">
            <v>187.585637435567</v>
          </cell>
        </row>
        <row r="127">
          <cell r="AP127">
            <v>160.312491461498</v>
          </cell>
        </row>
        <row r="127">
          <cell r="AS127">
            <v>1.00198727778553</v>
          </cell>
          <cell r="AT127">
            <v>0.226818949173093</v>
          </cell>
        </row>
        <row r="128">
          <cell r="D128">
            <v>0.0514997086019253</v>
          </cell>
          <cell r="E128">
            <v>0.137048059070653</v>
          </cell>
          <cell r="F128">
            <v>0.0830677782803871</v>
          </cell>
        </row>
        <row r="128">
          <cell r="M128">
            <v>159.101008120877</v>
          </cell>
          <cell r="N128">
            <v>19.0797703638517</v>
          </cell>
          <cell r="O128">
            <v>9.91446796300536</v>
          </cell>
        </row>
        <row r="128">
          <cell r="Q128">
            <v>0.214984367968732</v>
          </cell>
        </row>
        <row r="128">
          <cell r="X128">
            <v>0.814293231166051</v>
          </cell>
          <cell r="Y128">
            <v>0.128960299084626</v>
          </cell>
          <cell r="Z128">
            <v>0.0567464697493238</v>
          </cell>
        </row>
        <row r="128">
          <cell r="AD128">
            <v>1.00109168076434</v>
          </cell>
        </row>
        <row r="128">
          <cell r="AF128">
            <v>0.243016993420154</v>
          </cell>
        </row>
        <row r="128">
          <cell r="AI128">
            <v>158.808239004171</v>
          </cell>
          <cell r="AJ128">
            <v>18.7469245886946</v>
          </cell>
          <cell r="AK128">
            <v>9.99390028090644</v>
          </cell>
          <cell r="AL128">
            <v>187.549063873772</v>
          </cell>
        </row>
        <row r="128">
          <cell r="AP128">
            <v>160.225985003872</v>
          </cell>
        </row>
        <row r="128">
          <cell r="AS128">
            <v>0.999805030052969</v>
          </cell>
          <cell r="AT128">
            <v>0.226774726294587</v>
          </cell>
        </row>
        <row r="129">
          <cell r="D129">
            <v>0.0513241639457575</v>
          </cell>
          <cell r="E129">
            <v>0.135947615882311</v>
          </cell>
          <cell r="F129">
            <v>0.082468949750965</v>
          </cell>
        </row>
        <row r="129">
          <cell r="M129">
            <v>159.567419926861</v>
          </cell>
          <cell r="N129">
            <v>19.1600656953725</v>
          </cell>
          <cell r="O129">
            <v>10.2573103921796</v>
          </cell>
        </row>
        <row r="129">
          <cell r="Q129">
            <v>0.244966323265051</v>
          </cell>
        </row>
        <row r="129">
          <cell r="X129">
            <v>0.815129854912416</v>
          </cell>
          <cell r="Y129">
            <v>0.126777653192292</v>
          </cell>
          <cell r="Z129">
            <v>0.0580924918952919</v>
          </cell>
        </row>
        <row r="129">
          <cell r="AD129">
            <v>1.00488576862722</v>
          </cell>
        </row>
        <row r="129">
          <cell r="AF129">
            <v>0.244204318222487</v>
          </cell>
        </row>
        <row r="129">
          <cell r="AI129">
            <v>159.818393398906</v>
          </cell>
          <cell r="AJ129">
            <v>18.9730645502714</v>
          </cell>
          <cell r="AK129">
            <v>10.4126922906762</v>
          </cell>
          <cell r="AL129">
            <v>189.204150239853</v>
          </cell>
        </row>
        <row r="129">
          <cell r="AP129">
            <v>163.223517126118</v>
          </cell>
        </row>
        <row r="129">
          <cell r="AS129">
            <v>1.00882481806038</v>
          </cell>
          <cell r="AT129">
            <v>0.22877597199483</v>
          </cell>
        </row>
        <row r="130">
          <cell r="D130">
            <v>0.0508601670322375</v>
          </cell>
          <cell r="E130">
            <v>0.133079321347989</v>
          </cell>
          <cell r="F130">
            <v>0.0809886144244244</v>
          </cell>
        </row>
        <row r="130">
          <cell r="M130">
            <v>162.156686465802</v>
          </cell>
          <cell r="N130">
            <v>19.8913561501267</v>
          </cell>
          <cell r="O130">
            <v>10.908474062494</v>
          </cell>
        </row>
        <row r="130">
          <cell r="Q130">
            <v>0.276706271690565</v>
          </cell>
        </row>
        <row r="130">
          <cell r="X130">
            <v>0.8148792824143</v>
          </cell>
          <cell r="Y130">
            <v>0.125225394960072</v>
          </cell>
          <cell r="Z130">
            <v>0.0598953226256283</v>
          </cell>
        </row>
        <row r="130">
          <cell r="AD130">
            <v>1.02170155969012</v>
          </cell>
        </row>
        <row r="130">
          <cell r="AF130">
            <v>0.249503932810979</v>
          </cell>
        </row>
        <row r="130">
          <cell r="AI130">
            <v>163.867286099217</v>
          </cell>
          <cell r="AJ130">
            <v>20.0964433452122</v>
          </cell>
          <cell r="AK130">
            <v>11.2682729392507</v>
          </cell>
          <cell r="AL130">
            <v>195.232002383679</v>
          </cell>
        </row>
        <row r="130">
          <cell r="AP130">
            <v>168.80978330032</v>
          </cell>
        </row>
        <row r="130">
          <cell r="AS130">
            <v>1.0318589847854</v>
          </cell>
          <cell r="AT130">
            <v>0.236064542205878</v>
          </cell>
        </row>
        <row r="131">
          <cell r="D131">
            <v>0.0505198750801939</v>
          </cell>
          <cell r="E131">
            <v>0.131333338639051</v>
          </cell>
          <cell r="F131">
            <v>0.0800742814301888</v>
          </cell>
        </row>
        <row r="131">
          <cell r="M131">
            <v>167.488723029611</v>
          </cell>
          <cell r="N131">
            <v>21.4008993247887</v>
          </cell>
          <cell r="O131">
            <v>11.9597435604051</v>
          </cell>
        </row>
        <row r="131">
          <cell r="Q131">
            <v>0.314610879697179</v>
          </cell>
        </row>
        <row r="131">
          <cell r="X131">
            <v>0.810240229413403</v>
          </cell>
          <cell r="Y131">
            <v>0.127088483003965</v>
          </cell>
          <cell r="Z131">
            <v>0.0626712875826316</v>
          </cell>
        </row>
        <row r="131">
          <cell r="AD131">
            <v>1.042013867102</v>
          </cell>
        </row>
        <row r="131">
          <cell r="AF131">
            <v>0.259986557885526</v>
          </cell>
        </row>
        <row r="131">
          <cell r="AI131">
            <v>170.375622954717</v>
          </cell>
          <cell r="AJ131">
            <v>21.8903598338519</v>
          </cell>
          <cell r="AK131">
            <v>12.4893631419496</v>
          </cell>
          <cell r="AL131">
            <v>204.755345930518</v>
          </cell>
        </row>
        <row r="131">
          <cell r="AP131">
            <v>178.835218435671</v>
          </cell>
        </row>
        <row r="131">
          <cell r="AS131">
            <v>1.04877962337406</v>
          </cell>
          <cell r="AT131">
            <v>0.24757968166665</v>
          </cell>
        </row>
        <row r="132">
          <cell r="D132">
            <v>0.0503367259755466</v>
          </cell>
          <cell r="E132">
            <v>0.130739077678522</v>
          </cell>
          <cell r="F132">
            <v>0.0797461090793362</v>
          </cell>
        </row>
        <row r="132">
          <cell r="M132">
            <v>174.849920194885</v>
          </cell>
          <cell r="N132">
            <v>23.4298977400184</v>
          </cell>
          <cell r="O132">
            <v>13.3177781657582</v>
          </cell>
        </row>
        <row r="132">
          <cell r="Q132">
            <v>0.31262339235392</v>
          </cell>
        </row>
        <row r="132">
          <cell r="X132">
            <v>0.802032045935544</v>
          </cell>
          <cell r="Y132">
            <v>0.131817922742646</v>
          </cell>
          <cell r="Z132">
            <v>0.0661500313218096</v>
          </cell>
        </row>
        <row r="132">
          <cell r="AD132">
            <v>1.05477447063964</v>
          </cell>
        </row>
        <row r="132">
          <cell r="AF132">
            <v>0.27422718396713</v>
          </cell>
        </row>
        <row r="132">
          <cell r="AI132">
            <v>178.501786626952</v>
          </cell>
          <cell r="AJ132">
            <v>24.0668584108309</v>
          </cell>
          <cell r="AK132">
            <v>13.9620949520334</v>
          </cell>
          <cell r="AL132">
            <v>216.530739989817</v>
          </cell>
        </row>
        <row r="132">
          <cell r="AP132">
            <v>190.650526609685</v>
          </cell>
        </row>
        <row r="132">
          <cell r="AS132">
            <v>1.05750958054738</v>
          </cell>
          <cell r="AT132">
            <v>0.261817885311353</v>
          </cell>
        </row>
        <row r="133">
          <cell r="D133">
            <v>0.0502659595038127</v>
          </cell>
          <cell r="E133">
            <v>0.130827128529537</v>
          </cell>
          <cell r="F133">
            <v>0.0797730998636143</v>
          </cell>
        </row>
        <row r="133">
          <cell r="M133">
            <v>183.494481745175</v>
          </cell>
          <cell r="N133">
            <v>25.7308791034791</v>
          </cell>
          <cell r="O133">
            <v>14.8805457748419</v>
          </cell>
        </row>
        <row r="133">
          <cell r="Q133">
            <v>0.315603658426618</v>
          </cell>
        </row>
        <row r="133">
          <cell r="X133">
            <v>0.794246845885191</v>
          </cell>
          <cell r="Y133">
            <v>0.136105097563447</v>
          </cell>
          <cell r="Z133">
            <v>0.0696480565513614</v>
          </cell>
        </row>
        <row r="133">
          <cell r="AD133">
            <v>1.06034951254592</v>
          </cell>
        </row>
        <row r="133">
          <cell r="AF133">
            <v>0.290776660846385</v>
          </cell>
        </row>
        <row r="133">
          <cell r="AI133">
            <v>187.590684751765</v>
          </cell>
          <cell r="AJ133">
            <v>26.4131356172845</v>
          </cell>
          <cell r="AK133">
            <v>15.5951398366127</v>
          </cell>
          <cell r="AL133">
            <v>229.598960205662</v>
          </cell>
        </row>
        <row r="133">
          <cell r="AP133">
            <v>202.776362343704</v>
          </cell>
        </row>
        <row r="133">
          <cell r="AS133">
            <v>1.0603527250517</v>
          </cell>
          <cell r="AT133">
            <v>0.277619308157166</v>
          </cell>
        </row>
        <row r="134">
          <cell r="D134">
            <v>0.0505598300774482</v>
          </cell>
          <cell r="E134">
            <v>0.132867952458794</v>
          </cell>
          <cell r="F134">
            <v>0.0808047162824146</v>
          </cell>
        </row>
        <row r="134">
          <cell r="M134">
            <v>191.670544059691</v>
          </cell>
          <cell r="N134">
            <v>27.7521811781808</v>
          </cell>
          <cell r="O134">
            <v>16.3791676458244</v>
          </cell>
        </row>
        <row r="134">
          <cell r="Q134">
            <v>0.291730467108421</v>
          </cell>
        </row>
        <row r="134">
          <cell r="X134">
            <v>0.786193819029371</v>
          </cell>
          <cell r="Y134">
            <v>0.140778579936926</v>
          </cell>
          <cell r="Z134">
            <v>0.0730276010337033</v>
          </cell>
        </row>
        <row r="134">
          <cell r="AD134">
            <v>1.05312610082253</v>
          </cell>
        </row>
        <row r="134">
          <cell r="AF134">
            <v>0.306224491047349</v>
          </cell>
        </row>
        <row r="134">
          <cell r="AI134">
            <v>194.848350375988</v>
          </cell>
          <cell r="AJ134">
            <v>28.0808160965531</v>
          </cell>
          <cell r="AK134">
            <v>16.9561832002437</v>
          </cell>
          <cell r="AL134">
            <v>239.885349672785</v>
          </cell>
        </row>
        <row r="134">
          <cell r="AP134">
            <v>210.715192984178</v>
          </cell>
        </row>
        <row r="134">
          <cell r="AS134">
            <v>1.04480155074705</v>
          </cell>
          <cell r="AT134">
            <v>0.290057083679929</v>
          </cell>
        </row>
        <row r="135">
          <cell r="D135">
            <v>0.0503362019108962</v>
          </cell>
          <cell r="E135">
            <v>0.131873380280422</v>
          </cell>
          <cell r="F135">
            <v>0.0802910403096093</v>
          </cell>
        </row>
        <row r="135">
          <cell r="M135">
            <v>200.06764917386</v>
          </cell>
          <cell r="N135">
            <v>29.776717344117</v>
          </cell>
          <cell r="O135">
            <v>17.9405822493505</v>
          </cell>
        </row>
        <row r="135">
          <cell r="Q135">
            <v>0.309026717976506</v>
          </cell>
        </row>
        <row r="135">
          <cell r="X135">
            <v>0.780850943749218</v>
          </cell>
          <cell r="Y135">
            <v>0.143163543901984</v>
          </cell>
          <cell r="Z135">
            <v>0.0759855123487977</v>
          </cell>
        </row>
        <row r="135">
          <cell r="AD135">
            <v>1.05166671486842</v>
          </cell>
        </row>
        <row r="135">
          <cell r="AF135">
            <v>0.322046104512019</v>
          </cell>
        </row>
        <row r="135">
          <cell r="AI135">
            <v>204.273553330209</v>
          </cell>
          <cell r="AJ135">
            <v>30.3426632617211</v>
          </cell>
          <cell r="AK135">
            <v>18.6866225636674</v>
          </cell>
          <cell r="AL135">
            <v>253.302839155598</v>
          </cell>
        </row>
        <row r="135">
          <cell r="AP135">
            <v>224.229979781934</v>
          </cell>
        </row>
        <row r="135">
          <cell r="AS135">
            <v>1.05593292587945</v>
          </cell>
          <cell r="AT135">
            <v>0.306280825042207</v>
          </cell>
        </row>
        <row r="136">
          <cell r="D136">
            <v>0.0502052389732691</v>
          </cell>
          <cell r="E136">
            <v>0.131462929992362</v>
          </cell>
          <cell r="F136">
            <v>0.0800774984418673</v>
          </cell>
        </row>
        <row r="136">
          <cell r="M136">
            <v>210.363401586842</v>
          </cell>
          <cell r="N136">
            <v>32.2959791880113</v>
          </cell>
          <cell r="O136">
            <v>19.8321697409903</v>
          </cell>
        </row>
        <row r="136">
          <cell r="Q136">
            <v>0.278450546881173</v>
          </cell>
        </row>
        <row r="136">
          <cell r="X136">
            <v>0.77377965486671</v>
          </cell>
          <cell r="Y136">
            <v>0.14692190583976</v>
          </cell>
          <cell r="Z136">
            <v>0.0792984392935296</v>
          </cell>
        </row>
        <row r="136">
          <cell r="AD136">
            <v>1.06031819618408</v>
          </cell>
        </row>
        <row r="136">
          <cell r="AF136">
            <v>0.341471344624294</v>
          </cell>
        </row>
        <row r="136">
          <cell r="AI136">
            <v>215.338521262695</v>
          </cell>
          <cell r="AJ136">
            <v>33.0059723137501</v>
          </cell>
          <cell r="AK136">
            <v>20.7095765151043</v>
          </cell>
          <cell r="AL136">
            <v>269.05407009155</v>
          </cell>
        </row>
        <row r="136">
          <cell r="AP136">
            <v>234.762651107176</v>
          </cell>
        </row>
        <row r="136">
          <cell r="AS136">
            <v>1.06218339671383</v>
          </cell>
          <cell r="AT136">
            <v>0.325326407091645</v>
          </cell>
        </row>
        <row r="137">
          <cell r="D137">
            <v>0.0502639172385257</v>
          </cell>
          <cell r="E137">
            <v>0.132058208309937</v>
          </cell>
          <cell r="F137">
            <v>0.080379386976863</v>
          </cell>
        </row>
        <row r="137">
          <cell r="M137">
            <v>221.506620001608</v>
          </cell>
          <cell r="N137">
            <v>34.9560070225343</v>
          </cell>
          <cell r="O137">
            <v>21.8849606406923</v>
          </cell>
        </row>
        <row r="137">
          <cell r="Q137">
            <v>0.303954582350619</v>
          </cell>
        </row>
        <row r="137">
          <cell r="X137">
            <v>0.76766077058525</v>
          </cell>
          <cell r="Y137">
            <v>0.14987202898552</v>
          </cell>
          <cell r="Z137">
            <v>0.0824672004292306</v>
          </cell>
        </row>
        <row r="137">
          <cell r="AD137">
            <v>1.06129856753674</v>
          </cell>
        </row>
        <row r="137">
          <cell r="AF137">
            <v>0.362403048904607</v>
          </cell>
        </row>
        <row r="137">
          <cell r="AI137">
            <v>226.494511509423</v>
          </cell>
          <cell r="AJ137">
            <v>35.5749801242434</v>
          </cell>
          <cell r="AK137">
            <v>22.7711549661778</v>
          </cell>
          <cell r="AL137">
            <v>284.840646599844</v>
          </cell>
        </row>
        <row r="137">
          <cell r="AP137">
            <v>250.867103272194</v>
          </cell>
        </row>
        <row r="137">
          <cell r="AS137">
            <v>1.0586743642381</v>
          </cell>
          <cell r="AT137">
            <v>0.344414727197612</v>
          </cell>
        </row>
        <row r="138">
          <cell r="D138">
            <v>0.0496806299913008</v>
          </cell>
          <cell r="E138">
            <v>0.129335627347816</v>
          </cell>
          <cell r="F138">
            <v>0.0789890724759608</v>
          </cell>
        </row>
        <row r="138">
          <cell r="M138">
            <v>235.981573341236</v>
          </cell>
          <cell r="N138">
            <v>38.5858265696149</v>
          </cell>
          <cell r="O138">
            <v>24.5530108042263</v>
          </cell>
        </row>
        <row r="138">
          <cell r="Q138">
            <v>0.390851174580111</v>
          </cell>
        </row>
        <row r="138">
          <cell r="X138">
            <v>0.765387569016622</v>
          </cell>
          <cell r="Y138">
            <v>0.149318204008698</v>
          </cell>
          <cell r="Z138">
            <v>0.0852942269746803</v>
          </cell>
        </row>
        <row r="138">
          <cell r="AD138">
            <v>1.07567711911623</v>
          </cell>
        </row>
        <row r="138">
          <cell r="AF138">
            <v>0.389828667604646</v>
          </cell>
        </row>
        <row r="138">
          <cell r="AI138">
            <v>244.05672146599</v>
          </cell>
          <cell r="AJ138">
            <v>40.0368286681579</v>
          </cell>
          <cell r="AK138">
            <v>25.976437182696</v>
          </cell>
          <cell r="AL138">
            <v>310.069987316844</v>
          </cell>
        </row>
        <row r="138">
          <cell r="AP138">
            <v>280.969454279283</v>
          </cell>
        </row>
        <row r="138">
          <cell r="AS138">
            <v>1.08857352705158</v>
          </cell>
          <cell r="AT138">
            <v>0.374920754354011</v>
          </cell>
        </row>
        <row r="139">
          <cell r="D139">
            <v>0.0493698387875111</v>
          </cell>
          <cell r="E139">
            <v>0.128264865664258</v>
          </cell>
          <cell r="F139">
            <v>0.0784370781436269</v>
          </cell>
        </row>
        <row r="139">
          <cell r="M139">
            <v>256.045300787155</v>
          </cell>
          <cell r="N139">
            <v>43.7892990251986</v>
          </cell>
          <cell r="O139">
            <v>28.2315843630343</v>
          </cell>
        </row>
        <row r="139">
          <cell r="Q139">
            <v>0.325021339391012</v>
          </cell>
        </row>
        <row r="139">
          <cell r="X139">
            <v>0.757177934420301</v>
          </cell>
          <cell r="Y139">
            <v>0.153607729813674</v>
          </cell>
          <cell r="Z139">
            <v>0.0892143357660243</v>
          </cell>
        </row>
        <row r="139">
          <cell r="AD139">
            <v>1.0979702125582</v>
          </cell>
        </row>
        <row r="139">
          <cell r="AF139">
            <v>0.428020265031154</v>
          </cell>
        </row>
        <row r="139">
          <cell r="AI139">
            <v>266.42617007557</v>
          </cell>
          <cell r="AJ139">
            <v>45.782864918585</v>
          </cell>
          <cell r="AK139">
            <v>30.067122822464</v>
          </cell>
          <cell r="AL139">
            <v>342.276157816619</v>
          </cell>
        </row>
        <row r="139">
          <cell r="AP139">
            <v>295.58578335658</v>
          </cell>
        </row>
        <row r="139">
          <cell r="AS139">
            <v>1.10386742289529</v>
          </cell>
          <cell r="AT139">
            <v>0.413862806898719</v>
          </cell>
        </row>
        <row r="140">
          <cell r="D140">
            <v>0.0492516211228831</v>
          </cell>
          <cell r="E140">
            <v>0.128172767653737</v>
          </cell>
          <cell r="F140">
            <v>0.078393346387638</v>
          </cell>
        </row>
        <row r="140">
          <cell r="M140">
            <v>280.237281165145</v>
          </cell>
          <cell r="N140">
            <v>50.0271898751806</v>
          </cell>
          <cell r="O140">
            <v>32.6831044373773</v>
          </cell>
        </row>
        <row r="140">
          <cell r="Q140">
            <v>0.442570848893745</v>
          </cell>
        </row>
        <row r="140">
          <cell r="X140">
            <v>0.746654595693914</v>
          </cell>
          <cell r="Y140">
            <v>0.159856972770778</v>
          </cell>
          <cell r="Z140">
            <v>0.0934884315353084</v>
          </cell>
        </row>
        <row r="140">
          <cell r="AD140">
            <v>1.10753107670564</v>
          </cell>
        </row>
        <row r="140">
          <cell r="AF140">
            <v>0.47404574498179</v>
          </cell>
        </row>
        <row r="140">
          <cell r="AI140">
            <v>292.273018545199</v>
          </cell>
          <cell r="AJ140">
            <v>52.332319975527</v>
          </cell>
          <cell r="AK140">
            <v>34.8241008024177</v>
          </cell>
          <cell r="AL140">
            <v>379.429439323144</v>
          </cell>
        </row>
        <row r="140">
          <cell r="AP140">
            <v>362.408383373058</v>
          </cell>
        </row>
        <row r="140">
          <cell r="AS140">
            <v>1.10854767607398</v>
          </cell>
          <cell r="AT140">
            <v>0.45878665280103</v>
          </cell>
        </row>
        <row r="141">
          <cell r="D141">
            <v>0.0494307183664493</v>
          </cell>
          <cell r="E141">
            <v>0.129371573071455</v>
          </cell>
          <cell r="F141">
            <v>0.0790282632873024</v>
          </cell>
        </row>
        <row r="141">
          <cell r="M141">
            <v>306.150656049025</v>
          </cell>
          <cell r="N141">
            <v>56.4791255296021</v>
          </cell>
          <cell r="O141">
            <v>37.4787748456203</v>
          </cell>
        </row>
        <row r="141">
          <cell r="Q141">
            <v>0.290829375919225</v>
          </cell>
        </row>
        <row r="141">
          <cell r="X141">
            <v>0.739515676637487</v>
          </cell>
          <cell r="Y141">
            <v>0.163340842170859</v>
          </cell>
          <cell r="Z141">
            <v>0.0971434811916538</v>
          </cell>
        </row>
        <row r="141">
          <cell r="AD141">
            <v>1.10337307880877</v>
          </cell>
        </row>
        <row r="141">
          <cell r="AF141">
            <v>0.523049313136752</v>
          </cell>
        </row>
        <row r="141">
          <cell r="AI141">
            <v>318.166612206595</v>
          </cell>
          <cell r="AJ141">
            <v>58.5662736273576</v>
          </cell>
          <cell r="AK141">
            <v>39.6252262048928</v>
          </cell>
          <cell r="AL141">
            <v>416.358112038846</v>
          </cell>
        </row>
        <row r="141">
          <cell r="AP141">
            <v>373.422447148696</v>
          </cell>
        </row>
        <row r="141">
          <cell r="AS141">
            <v>1.09732685155263</v>
          </cell>
          <cell r="AT141">
            <v>0.503438913252525</v>
          </cell>
        </row>
        <row r="142">
          <cell r="D142">
            <v>0.0477949688241627</v>
          </cell>
          <cell r="E142">
            <v>0.122602211827361</v>
          </cell>
          <cell r="F142">
            <v>0.0754793226898116</v>
          </cell>
        </row>
        <row r="142">
          <cell r="M142">
            <v>346.38815117496</v>
          </cell>
          <cell r="N142">
            <v>67.418736037262</v>
          </cell>
          <cell r="O142">
            <v>45.1120318477282</v>
          </cell>
        </row>
        <row r="142">
          <cell r="Q142">
            <v>0.316404037075021</v>
          </cell>
        </row>
        <row r="142">
          <cell r="X142">
            <v>0.729134213882242</v>
          </cell>
          <cell r="Y142">
            <v>0.169159760565077</v>
          </cell>
          <cell r="Z142">
            <v>0.101706025552681</v>
          </cell>
        </row>
        <row r="142">
          <cell r="AD142">
            <v>1.1485980367194</v>
          </cell>
        </row>
        <row r="142">
          <cell r="AF142">
            <v>0.600773414176307</v>
          </cell>
        </row>
        <row r="142">
          <cell r="AI142">
            <v>371.940047136198</v>
          </cell>
          <cell r="AJ142">
            <v>73.4729150995287</v>
          </cell>
          <cell r="AK142">
            <v>49.8292397621439</v>
          </cell>
          <cell r="AL142">
            <v>495.24220199787</v>
          </cell>
        </row>
        <row r="142">
          <cell r="AP142">
            <v>433.150039819295</v>
          </cell>
        </row>
        <row r="142">
          <cell r="AS142">
            <v>1.18946211849396</v>
          </cell>
          <cell r="AT142">
            <v>0.598821516289644</v>
          </cell>
        </row>
        <row r="143">
          <cell r="D143">
            <v>0.0479371059207429</v>
          </cell>
          <cell r="E143">
            <v>0.123892876387843</v>
          </cell>
          <cell r="F143">
            <v>0.076205921872401</v>
          </cell>
        </row>
        <row r="143">
          <cell r="M143">
            <v>403.330880844874</v>
          </cell>
          <cell r="N143">
            <v>83.0135698453636</v>
          </cell>
          <cell r="O143">
            <v>55.9743675704569</v>
          </cell>
        </row>
        <row r="143">
          <cell r="Q143">
            <v>0.305197750552494</v>
          </cell>
        </row>
        <row r="143">
          <cell r="X143">
            <v>0.716249171529816</v>
          </cell>
          <cell r="Y143">
            <v>0.176940911466269</v>
          </cell>
          <cell r="Z143">
            <v>0.106809917003915</v>
          </cell>
        </row>
        <row r="143">
          <cell r="AD143">
            <v>1.18352036194214</v>
          </cell>
        </row>
        <row r="143">
          <cell r="AF143">
            <v>0.711027568591155</v>
          </cell>
        </row>
        <row r="143">
          <cell r="AI143">
            <v>431.792648666033</v>
          </cell>
          <cell r="AJ143">
            <v>89.5031976687733</v>
          </cell>
          <cell r="AK143">
            <v>61.2558910936562</v>
          </cell>
          <cell r="AL143">
            <v>582.551737428462</v>
          </cell>
        </row>
        <row r="143">
          <cell r="AP143">
            <v>496.531248896183</v>
          </cell>
        </row>
        <row r="143">
          <cell r="AS143">
            <v>1.17629663844958</v>
          </cell>
          <cell r="AT143">
            <v>0.704391736642788</v>
          </cell>
        </row>
        <row r="144">
          <cell r="D144">
            <v>0.0478727912479676</v>
          </cell>
          <cell r="E144">
            <v>0.123973908425153</v>
          </cell>
          <cell r="F144">
            <v>0.0763536329410832</v>
          </cell>
        </row>
        <row r="144">
          <cell r="M144">
            <v>468.812436495816</v>
          </cell>
          <cell r="N144">
            <v>100.373758080328</v>
          </cell>
          <cell r="O144">
            <v>68.5893769078529</v>
          </cell>
        </row>
        <row r="144">
          <cell r="Q144">
            <v>0.360093385427041</v>
          </cell>
        </row>
        <row r="144">
          <cell r="X144">
            <v>0.705356026115672</v>
          </cell>
          <cell r="Y144">
            <v>0.183213573870241</v>
          </cell>
          <cell r="Z144">
            <v>0.111430400014087</v>
          </cell>
        </row>
        <row r="144">
          <cell r="AD144">
            <v>1.17740294943566</v>
          </cell>
        </row>
        <row r="144">
          <cell r="AF144">
            <v>0.837165956389291</v>
          </cell>
        </row>
        <row r="144">
          <cell r="AI144">
            <v>502.508449077861</v>
          </cell>
          <cell r="AJ144">
            <v>108.22556362551</v>
          </cell>
          <cell r="AK144">
            <v>74.9146657456478</v>
          </cell>
          <cell r="AL144">
            <v>685.648678449019</v>
          </cell>
        </row>
        <row r="144">
          <cell r="AP144">
            <v>615.810757034573</v>
          </cell>
        </row>
        <row r="144">
          <cell r="AS144">
            <v>1.17697473785874</v>
          </cell>
          <cell r="AT144">
            <v>0.829051279585009</v>
          </cell>
        </row>
        <row r="145">
          <cell r="D145">
            <v>0.047346225028693</v>
          </cell>
          <cell r="E145">
            <v>0.122300579911338</v>
          </cell>
          <cell r="F145">
            <v>0.0754930828009933</v>
          </cell>
        </row>
        <row r="145">
          <cell r="M145">
            <v>552.69539857889</v>
          </cell>
          <cell r="N145">
            <v>123.140768485339</v>
          </cell>
          <cell r="O145">
            <v>85.050517214734</v>
          </cell>
        </row>
        <row r="145">
          <cell r="Q145">
            <v>0.406956124638398</v>
          </cell>
        </row>
        <row r="145">
          <cell r="X145">
            <v>0.696206359139329</v>
          </cell>
          <cell r="Y145">
            <v>0.188103279622883</v>
          </cell>
          <cell r="Z145">
            <v>0.115690361237788</v>
          </cell>
        </row>
        <row r="145">
          <cell r="AD145">
            <v>1.19450628918669</v>
          </cell>
        </row>
        <row r="145">
          <cell r="AF145">
            <v>1</v>
          </cell>
        </row>
        <row r="145">
          <cell r="AI145">
            <v>598.772338637379</v>
          </cell>
          <cell r="AJ145">
            <v>134.361339231544</v>
          </cell>
          <cell r="AK145">
            <v>93.8943906387657</v>
          </cell>
          <cell r="AL145">
            <v>827.02806850769</v>
          </cell>
        </row>
        <row r="145">
          <cell r="AP145">
            <v>827.02806850769</v>
          </cell>
        </row>
        <row r="145">
          <cell r="AS145">
            <v>1.20619800562947</v>
          </cell>
          <cell r="AT145">
            <v>1</v>
          </cell>
        </row>
        <row r="146">
          <cell r="D146">
            <v>0.0469892857619378</v>
          </cell>
          <cell r="E146">
            <v>0.121458242606907</v>
          </cell>
          <cell r="F146">
            <v>0.0750213729134924</v>
          </cell>
        </row>
        <row r="146">
          <cell r="M146">
            <v>664.439254953661</v>
          </cell>
          <cell r="N146">
            <v>153.945362213673</v>
          </cell>
          <cell r="O146">
            <v>107.393865493751</v>
          </cell>
        </row>
        <row r="146">
          <cell r="Q146">
            <v>0.24699425944688</v>
          </cell>
        </row>
        <row r="146">
          <cell r="X146">
            <v>0.685569420721966</v>
          </cell>
          <cell r="Y146">
            <v>0.194307876765174</v>
          </cell>
          <cell r="Z146">
            <v>0.12012270251286</v>
          </cell>
        </row>
        <row r="146">
          <cell r="AD146">
            <v>1.21824417274149</v>
          </cell>
        </row>
        <row r="146">
          <cell r="AF146">
            <v>1.21824417274149</v>
          </cell>
        </row>
        <row r="146">
          <cell r="AI146">
            <v>725.075965050613</v>
          </cell>
          <cell r="AJ146">
            <v>169.018180432452</v>
          </cell>
          <cell r="AK146">
            <v>119.259504446456</v>
          </cell>
          <cell r="AL146">
            <v>1013.35364992952</v>
          </cell>
        </row>
        <row r="146">
          <cell r="AP146">
            <v>974.817399025137</v>
          </cell>
        </row>
        <row r="146">
          <cell r="AS146">
            <v>1.22529535395097</v>
          </cell>
          <cell r="AT146">
            <v>1.22529535395097</v>
          </cell>
        </row>
        <row r="147">
          <cell r="D147">
            <v>0.0472563418139967</v>
          </cell>
          <cell r="E147">
            <v>0.122849024025594</v>
          </cell>
          <cell r="F147">
            <v>0.0757775914661561</v>
          </cell>
        </row>
        <row r="147">
          <cell r="M147">
            <v>798.699845619132</v>
          </cell>
          <cell r="N147">
            <v>190.470893883054</v>
          </cell>
          <cell r="O147">
            <v>134.559141766352</v>
          </cell>
        </row>
        <row r="147">
          <cell r="Q147">
            <v>0.401655476622799</v>
          </cell>
        </row>
        <row r="147">
          <cell r="X147">
            <v>0.679695840405449</v>
          </cell>
          <cell r="Y147">
            <v>0.196596650910986</v>
          </cell>
          <cell r="Z147">
            <v>0.123707508683566</v>
          </cell>
        </row>
        <row r="147">
          <cell r="AD147">
            <v>1.21499135728046</v>
          </cell>
        </row>
        <row r="147">
          <cell r="AF147">
            <v>1.48015614093818</v>
          </cell>
        </row>
        <row r="147">
          <cell r="AI147">
            <v>866.72701697588</v>
          </cell>
          <cell r="AJ147">
            <v>206.898678338083</v>
          </cell>
          <cell r="AK147">
            <v>147.991481895967</v>
          </cell>
          <cell r="AL147">
            <v>1221.61717720993</v>
          </cell>
        </row>
        <row r="147">
          <cell r="AP147">
            <v>1296.81558333775</v>
          </cell>
        </row>
        <row r="147">
          <cell r="AS147">
            <v>1.20551909720254</v>
          </cell>
          <cell r="AT147">
            <v>1.47711694890144</v>
          </cell>
        </row>
        <row r="148">
          <cell r="D148">
            <v>0.0473855578492493</v>
          </cell>
          <cell r="E148">
            <v>0.12353169576356</v>
          </cell>
          <cell r="F148">
            <v>0.0761680364898655</v>
          </cell>
        </row>
        <row r="148">
          <cell r="M148">
            <v>951.283082853166</v>
          </cell>
          <cell r="N148">
            <v>231.260209754627</v>
          </cell>
          <cell r="O148">
            <v>165.822101507637</v>
          </cell>
        </row>
        <row r="148">
          <cell r="Q148">
            <v>0.377474671688404</v>
          </cell>
        </row>
        <row r="148">
          <cell r="X148">
            <v>0.671668355505219</v>
          </cell>
          <cell r="Y148">
            <v>0.201022280069318</v>
          </cell>
          <cell r="Z148">
            <v>0.127309364425463</v>
          </cell>
        </row>
        <row r="148">
          <cell r="AD148">
            <v>1.20072448475275</v>
          </cell>
        </row>
        <row r="148">
          <cell r="AF148">
            <v>1.77725971968162</v>
          </cell>
        </row>
        <row r="148">
          <cell r="AI148">
            <v>1029.50106370199</v>
          </cell>
          <cell r="AJ148">
            <v>249.899553313694</v>
          </cell>
          <cell r="AK148">
            <v>181.473668771528</v>
          </cell>
          <cell r="AL148">
            <v>1460.87428578721</v>
          </cell>
        </row>
        <row r="148">
          <cell r="AP148">
            <v>1714.32185759545</v>
          </cell>
        </row>
        <row r="148">
          <cell r="AS148">
            <v>1.19585277044296</v>
          </cell>
          <cell r="AT148">
            <v>1.76641439561205</v>
          </cell>
        </row>
        <row r="149">
          <cell r="D149">
            <v>0.0484913224673422</v>
          </cell>
          <cell r="E149">
            <v>0.127687392450654</v>
          </cell>
          <cell r="F149">
            <v>0.0784583764611979</v>
          </cell>
        </row>
        <row r="149">
          <cell r="M149">
            <v>1099.27556379997</v>
          </cell>
          <cell r="N149">
            <v>268.078373261355</v>
          </cell>
          <cell r="O149">
            <v>196.038933208369</v>
          </cell>
        </row>
        <row r="149">
          <cell r="Q149">
            <v>0.231094439848014</v>
          </cell>
        </row>
        <row r="149">
          <cell r="X149">
            <v>0.667854093985026</v>
          </cell>
          <cell r="Y149">
            <v>0.202169468845623</v>
          </cell>
          <cell r="Z149">
            <v>0.129976437169351</v>
          </cell>
        </row>
        <row r="149">
          <cell r="AD149">
            <v>1.15970026276549</v>
          </cell>
        </row>
        <row r="149">
          <cell r="AF149">
            <v>2.06108856391729</v>
          </cell>
        </row>
        <row r="149">
          <cell r="AI149">
            <v>1163.22820728893</v>
          </cell>
          <cell r="AJ149">
            <v>280.91071786391</v>
          </cell>
          <cell r="AK149">
            <v>208.555627008795</v>
          </cell>
          <cell r="AL149">
            <v>1652.69455216163</v>
          </cell>
        </row>
        <row r="149">
          <cell r="AP149">
            <v>1849.51215547275</v>
          </cell>
        </row>
        <row r="149">
          <cell r="AS149">
            <v>1.1313051151907</v>
          </cell>
          <cell r="AT149">
            <v>1.9983536413024</v>
          </cell>
        </row>
        <row r="150">
          <cell r="D150">
            <v>0.0486094848402628</v>
          </cell>
          <cell r="E150">
            <v>0.127989674189407</v>
          </cell>
          <cell r="F150">
            <v>0.0786745221574605</v>
          </cell>
        </row>
        <row r="150">
          <cell r="M150">
            <v>1238.51295593841</v>
          </cell>
          <cell r="N150">
            <v>300.602384959788</v>
          </cell>
          <cell r="O150">
            <v>224.591810466187</v>
          </cell>
        </row>
        <row r="150">
          <cell r="Q150">
            <v>0.253834880410806</v>
          </cell>
        </row>
        <row r="150">
          <cell r="X150">
            <v>0.662469502658718</v>
          </cell>
          <cell r="Y150">
            <v>0.204912547533091</v>
          </cell>
          <cell r="Z150">
            <v>0.13261794980819</v>
          </cell>
        </row>
        <row r="150">
          <cell r="AD150">
            <v>1.12804625870224</v>
          </cell>
        </row>
        <row r="150">
          <cell r="AF150">
            <v>2.32500324338087</v>
          </cell>
        </row>
        <row r="150">
          <cell r="AI150">
            <v>1307.44918004385</v>
          </cell>
          <cell r="AJ150">
            <v>314.307828650895</v>
          </cell>
          <cell r="AK150">
            <v>238.309427870921</v>
          </cell>
          <cell r="AL150">
            <v>1860.06643656567</v>
          </cell>
        </row>
        <row r="150">
          <cell r="AP150">
            <v>2109.36754360924</v>
          </cell>
        </row>
        <row r="150">
          <cell r="AS150">
            <v>1.12547502146286</v>
          </cell>
          <cell r="AT150">
            <v>2.2490971073352</v>
          </cell>
        </row>
        <row r="151">
          <cell r="D151">
            <v>0.0485938950514274</v>
          </cell>
          <cell r="E151">
            <v>0.126815002078363</v>
          </cell>
          <cell r="F151">
            <v>0.0773867662100152</v>
          </cell>
        </row>
        <row r="151">
          <cell r="M151">
            <v>1392.51946314267</v>
          </cell>
          <cell r="N151">
            <v>340.137731007576</v>
          </cell>
          <cell r="O151">
            <v>261.809010564124</v>
          </cell>
        </row>
        <row r="151">
          <cell r="Q151">
            <v>0.312424346605966</v>
          </cell>
        </row>
        <row r="151">
          <cell r="X151">
            <v>0.619071571243044</v>
          </cell>
          <cell r="Y151">
            <v>0.214475140632134</v>
          </cell>
          <cell r="Z151">
            <v>0.166453288124822</v>
          </cell>
        </row>
        <row r="151">
          <cell r="AD151">
            <v>1.13194684074554</v>
          </cell>
        </row>
        <row r="151">
          <cell r="AF151">
            <v>2.63178007606811</v>
          </cell>
        </row>
        <row r="151">
          <cell r="AI151">
            <v>1470.47094558135</v>
          </cell>
          <cell r="AJ151">
            <v>358.711119001188</v>
          </cell>
          <cell r="AK151">
            <v>282.216248194259</v>
          </cell>
          <cell r="AL151">
            <v>2111.3983127768</v>
          </cell>
        </row>
        <row r="151">
          <cell r="AP151">
            <v>2524.80936265967</v>
          </cell>
        </row>
        <row r="151">
          <cell r="AS151">
            <v>1.13511983834039</v>
          </cell>
          <cell r="AT151">
            <v>2.55299474489017</v>
          </cell>
        </row>
        <row r="152">
          <cell r="D152">
            <v>0.0476913966105442</v>
          </cell>
          <cell r="E152">
            <v>0.123964097688156</v>
          </cell>
          <cell r="F152">
            <v>0.0736977584406438</v>
          </cell>
        </row>
        <row r="152">
          <cell r="M152">
            <v>1600.84952360491</v>
          </cell>
          <cell r="N152">
            <v>399.133807971013</v>
          </cell>
          <cell r="O152">
            <v>330.165960830688</v>
          </cell>
        </row>
        <row r="152">
          <cell r="Q152">
            <v>0.351974298363098</v>
          </cell>
        </row>
        <row r="152">
          <cell r="X152">
            <v>0.649091427174152</v>
          </cell>
          <cell r="Y152">
            <v>0.182023807363206</v>
          </cell>
          <cell r="Z152">
            <v>0.168884765462642</v>
          </cell>
        </row>
        <row r="152">
          <cell r="AD152">
            <v>1.17234804651132</v>
          </cell>
        </row>
        <row r="152">
          <cell r="AF152">
            <v>3.08536223102587</v>
          </cell>
        </row>
        <row r="152">
          <cell r="AI152">
            <v>1721.52718455936</v>
          </cell>
          <cell r="AJ152">
            <v>429.91424705606</v>
          </cell>
          <cell r="AK152">
            <v>372.854179846185</v>
          </cell>
          <cell r="AL152">
            <v>2524.2956114616</v>
          </cell>
        </row>
        <row r="152">
          <cell r="AP152">
            <v>3345.92389870114</v>
          </cell>
        </row>
        <row r="152">
          <cell r="AS152">
            <v>1.19292551321806</v>
          </cell>
          <cell r="AT152">
            <v>3.04553256629111</v>
          </cell>
        </row>
        <row r="153">
          <cell r="D153">
            <v>0.0480989626847069</v>
          </cell>
          <cell r="E153">
            <v>0.121285043584188</v>
          </cell>
          <cell r="F153">
            <v>0.0727244553652796</v>
          </cell>
        </row>
        <row r="153">
          <cell r="M153">
            <v>1855.09251969072</v>
          </cell>
          <cell r="N153">
            <v>491.686204425717</v>
          </cell>
          <cell r="O153">
            <v>443.984426330024</v>
          </cell>
        </row>
        <row r="153">
          <cell r="Q153">
            <v>0.484009671358744</v>
          </cell>
        </row>
        <row r="153">
          <cell r="X153">
            <v>0.566843084571221</v>
          </cell>
          <cell r="Y153">
            <v>0.272713955879598</v>
          </cell>
          <cell r="Z153">
            <v>0.160442959549181</v>
          </cell>
        </row>
        <row r="153">
          <cell r="AD153">
            <v>1.2041854026428</v>
          </cell>
        </row>
        <row r="153">
          <cell r="AF153">
            <v>3.71534816046677</v>
          </cell>
        </row>
        <row r="153">
          <cell r="AI153">
            <v>1978.43700064632</v>
          </cell>
          <cell r="AJ153">
            <v>540.397884119636</v>
          </cell>
          <cell r="AK153">
            <v>507.726405263163</v>
          </cell>
          <cell r="AL153">
            <v>3026.56129002912</v>
          </cell>
        </row>
        <row r="153">
          <cell r="AP153">
            <v>5568.51045627166</v>
          </cell>
        </row>
        <row r="153">
          <cell r="AS153">
            <v>1.19062961796837</v>
          </cell>
          <cell r="AT153">
            <v>3.62610127591343</v>
          </cell>
        </row>
        <row r="154">
          <cell r="D154">
            <v>0.0485417010368156</v>
          </cell>
          <cell r="E154">
            <v>0.123518025205625</v>
          </cell>
          <cell r="F154">
            <v>0.0751619635575001</v>
          </cell>
        </row>
        <row r="154">
          <cell r="M154">
            <v>2109.17380987045</v>
          </cell>
          <cell r="N154">
            <v>603.105902227007</v>
          </cell>
          <cell r="O154">
            <v>577.872354083154</v>
          </cell>
        </row>
        <row r="154">
          <cell r="Q154">
            <v>0.322284315921799</v>
          </cell>
        </row>
        <row r="154">
          <cell r="X154">
            <v>0.68356730770224</v>
          </cell>
          <cell r="Y154">
            <v>0.207373744331297</v>
          </cell>
          <cell r="Z154">
            <v>0.109058947966464</v>
          </cell>
        </row>
        <row r="154">
          <cell r="AD154">
            <v>1.17915410442578</v>
          </cell>
        </row>
        <row r="154">
          <cell r="AF154">
            <v>4.38096803278517</v>
          </cell>
        </row>
        <row r="154">
          <cell r="AI154">
            <v>2229.42184968515</v>
          </cell>
          <cell r="AJ154">
            <v>651.698217206607</v>
          </cell>
          <cell r="AK154">
            <v>640.356661360108</v>
          </cell>
          <cell r="AL154">
            <v>3521.47672825186</v>
          </cell>
        </row>
        <row r="154">
          <cell r="AP154">
            <v>7398.17991637478</v>
          </cell>
        </row>
        <row r="154">
          <cell r="AS154">
            <v>1.15186294144553</v>
          </cell>
          <cell r="AT154">
            <v>4.17677168165303</v>
          </cell>
        </row>
        <row r="155">
          <cell r="D155">
            <v>0.048506684365291</v>
          </cell>
          <cell r="E155">
            <v>0.124022805840003</v>
          </cell>
          <cell r="F155">
            <v>0.0764081954144223</v>
          </cell>
        </row>
        <row r="155">
          <cell r="M155">
            <v>2378.65719050168</v>
          </cell>
          <cell r="N155">
            <v>723.385307545714</v>
          </cell>
          <cell r="O155">
            <v>713.535653795622</v>
          </cell>
        </row>
        <row r="155">
          <cell r="Q155">
            <v>0.257404338073433</v>
          </cell>
        </row>
        <row r="155">
          <cell r="X155">
            <v>0.701778608865749</v>
          </cell>
          <cell r="Y155">
            <v>0.198197338875062</v>
          </cell>
          <cell r="Z155">
            <v>0.100024052259189</v>
          </cell>
        </row>
        <row r="155">
          <cell r="AD155">
            <v>1.15281745132581</v>
          </cell>
        </row>
        <row r="155">
          <cell r="AF155">
            <v>5.05045640189526</v>
          </cell>
        </row>
        <row r="155">
          <cell r="AI155">
            <v>2516.01777291288</v>
          </cell>
          <cell r="AJ155">
            <v>778.701335588206</v>
          </cell>
          <cell r="AK155">
            <v>778.369189752622</v>
          </cell>
          <cell r="AL155">
            <v>4073.0882982537</v>
          </cell>
        </row>
        <row r="155">
          <cell r="AP155">
            <v>9135.57015627182</v>
          </cell>
        </row>
        <row r="155">
          <cell r="AS155">
            <v>1.14777446294529</v>
          </cell>
          <cell r="AT155">
            <v>4.79399187375442</v>
          </cell>
        </row>
        <row r="156">
          <cell r="D156">
            <v>0.0484848680562492</v>
          </cell>
          <cell r="E156">
            <v>0.124635063495687</v>
          </cell>
          <cell r="F156">
            <v>0.0770834558858706</v>
          </cell>
        </row>
        <row r="156">
          <cell r="M156">
            <v>2685.75420964211</v>
          </cell>
          <cell r="N156">
            <v>858.95863171285</v>
          </cell>
          <cell r="O156">
            <v>857.886727428017</v>
          </cell>
        </row>
        <row r="156">
          <cell r="Q156">
            <v>0.206654263209813</v>
          </cell>
        </row>
        <row r="156">
          <cell r="X156">
            <v>0.683430012886505</v>
          </cell>
          <cell r="Y156">
            <v>0.19745317723034</v>
          </cell>
          <cell r="Z156">
            <v>0.119116809883155</v>
          </cell>
        </row>
        <row r="156">
          <cell r="AD156">
            <v>1.14828462112915</v>
          </cell>
        </row>
        <row r="156">
          <cell r="AF156">
            <v>5.79936141597958</v>
          </cell>
        </row>
        <row r="156">
          <cell r="AI156">
            <v>2842.07240180023</v>
          </cell>
          <cell r="AJ156">
            <v>920.420709341868</v>
          </cell>
          <cell r="AK156">
            <v>928.015027710854</v>
          </cell>
          <cell r="AL156">
            <v>4690.50813885296</v>
          </cell>
        </row>
        <row r="156">
          <cell r="AP156">
            <v>10805.4606795716</v>
          </cell>
        </row>
        <row r="156">
          <cell r="AS156">
            <v>1.14508562937256</v>
          </cell>
          <cell r="AT156">
            <v>5.48953120196501</v>
          </cell>
        </row>
        <row r="157">
          <cell r="D157">
            <v>0.048553927121402</v>
          </cell>
          <cell r="E157">
            <v>0.124975471875117</v>
          </cell>
          <cell r="F157">
            <v>0.0776367494444257</v>
          </cell>
        </row>
        <row r="157">
          <cell r="M157">
            <v>3028.74882090118</v>
          </cell>
          <cell r="N157">
            <v>1011.8980147686</v>
          </cell>
          <cell r="O157">
            <v>1014.0075042211</v>
          </cell>
        </row>
        <row r="157">
          <cell r="Q157">
            <v>0.161953796097862</v>
          </cell>
        </row>
        <row r="157">
          <cell r="X157">
            <v>0.653044816202161</v>
          </cell>
          <cell r="Y157">
            <v>0.216127472262255</v>
          </cell>
          <cell r="Z157">
            <v>0.130827711535584</v>
          </cell>
        </row>
        <row r="157">
          <cell r="AD157">
            <v>1.14464417128674</v>
          </cell>
        </row>
        <row r="157">
          <cell r="AF157">
            <v>6.63820524198622</v>
          </cell>
        </row>
        <row r="157">
          <cell r="AI157">
            <v>3200.57693829401</v>
          </cell>
          <cell r="AJ157">
            <v>1081.5656505896</v>
          </cell>
          <cell r="AK157">
            <v>1089.45101431928</v>
          </cell>
          <cell r="AL157">
            <v>5371.59360320288</v>
          </cell>
        </row>
        <row r="157">
          <cell r="AP157">
            <v>12276.6577951206</v>
          </cell>
        </row>
        <row r="157">
          <cell r="AS157">
            <v>1.13992572939292</v>
          </cell>
          <cell r="AT157">
            <v>6.25765785942516</v>
          </cell>
        </row>
        <row r="158">
          <cell r="D158">
            <v>0.048460230986017</v>
          </cell>
          <cell r="E158">
            <v>0.124488302628172</v>
          </cell>
          <cell r="F158">
            <v>0.0778807060897185</v>
          </cell>
        </row>
        <row r="158">
          <cell r="M158">
            <v>3418.33984284717</v>
          </cell>
          <cell r="N158">
            <v>1194.94344293018</v>
          </cell>
          <cell r="O158">
            <v>1186.07130731852</v>
          </cell>
        </row>
        <row r="158">
          <cell r="Q158">
            <v>0.146056095909721</v>
          </cell>
        </row>
        <row r="158">
          <cell r="X158">
            <v>0.648710444239351</v>
          </cell>
          <cell r="Y158">
            <v>0.22337481255449</v>
          </cell>
          <cell r="Z158">
            <v>0.127914743206158</v>
          </cell>
        </row>
        <row r="158">
          <cell r="AD158">
            <v>1.14519520910349</v>
          </cell>
        </row>
        <row r="158">
          <cell r="AF158">
            <v>7.60204084016826</v>
          </cell>
        </row>
        <row r="158">
          <cell r="AI158">
            <v>3619.04428230018</v>
          </cell>
          <cell r="AJ158">
            <v>1281.86150933849</v>
          </cell>
          <cell r="AK158">
            <v>1270.53372898904</v>
          </cell>
          <cell r="AL158">
            <v>6171.43952062771</v>
          </cell>
        </row>
        <row r="158">
          <cell r="AP158">
            <v>13893.7390451742</v>
          </cell>
        </row>
        <row r="158">
          <cell r="AS158">
            <v>1.14400951355254</v>
          </cell>
          <cell r="AT158">
            <v>7.15882012373919</v>
          </cell>
        </row>
        <row r="159">
          <cell r="D159">
            <v>0.0486306203782366</v>
          </cell>
          <cell r="E159">
            <v>0.125209233308522</v>
          </cell>
          <cell r="F159">
            <v>0.0784197612115293</v>
          </cell>
        </row>
        <row r="159">
          <cell r="M159">
            <v>3849.59503030555</v>
          </cell>
          <cell r="N159">
            <v>1406.20248082921</v>
          </cell>
          <cell r="O159">
            <v>1372.06928487147</v>
          </cell>
        </row>
        <row r="159">
          <cell r="Q159">
            <v>0.140423327899499</v>
          </cell>
        </row>
        <row r="159">
          <cell r="X159">
            <v>0.634160148597121</v>
          </cell>
          <cell r="Y159">
            <v>0.220489656369812</v>
          </cell>
          <cell r="Z159">
            <v>0.145350195033067</v>
          </cell>
        </row>
        <row r="159">
          <cell r="AD159">
            <v>1.14138653916862</v>
          </cell>
        </row>
        <row r="159">
          <cell r="AF159">
            <v>8.67686708517816</v>
          </cell>
        </row>
        <row r="159">
          <cell r="AI159">
            <v>4061.71043087038</v>
          </cell>
          <cell r="AJ159">
            <v>1500.42914571501</v>
          </cell>
          <cell r="AK159">
            <v>1460.16513568908</v>
          </cell>
          <cell r="AL159">
            <v>7022.30471227446</v>
          </cell>
        </row>
        <row r="159">
          <cell r="AP159">
            <v>15572.1312442612</v>
          </cell>
        </row>
        <row r="159">
          <cell r="AS159">
            <v>1.13362100033077</v>
          </cell>
          <cell r="AT159">
            <v>8.11538882986126</v>
          </cell>
        </row>
        <row r="160">
          <cell r="D160">
            <v>0.0486893746499196</v>
          </cell>
          <cell r="E160">
            <v>0.125314328065457</v>
          </cell>
          <cell r="F160">
            <v>0.0786049866512335</v>
          </cell>
        </row>
        <row r="160">
          <cell r="M160">
            <v>4314.46618533925</v>
          </cell>
          <cell r="N160">
            <v>1644.57502704723</v>
          </cell>
          <cell r="O160">
            <v>1572.79517825742</v>
          </cell>
        </row>
        <row r="160">
          <cell r="Q160">
            <v>0.161933334085471</v>
          </cell>
        </row>
        <row r="160">
          <cell r="X160">
            <v>0.623192499985855</v>
          </cell>
          <cell r="Y160">
            <v>0.223137265597089</v>
          </cell>
          <cell r="Z160">
            <v>0.153670234417056</v>
          </cell>
        </row>
        <row r="160">
          <cell r="AD160">
            <v>1.13521213017085</v>
          </cell>
        </row>
        <row r="160">
          <cell r="AF160">
            <v>9.85008476697443</v>
          </cell>
        </row>
        <row r="160">
          <cell r="AI160">
            <v>4546.84885242679</v>
          </cell>
          <cell r="AJ160">
            <v>1753.43164270302</v>
          </cell>
          <cell r="AK160">
            <v>1670.06624204521</v>
          </cell>
          <cell r="AL160">
            <v>7970.34673717503</v>
          </cell>
        </row>
        <row r="160">
          <cell r="AP160">
            <v>17892.7879955246</v>
          </cell>
        </row>
        <row r="160">
          <cell r="AS160">
            <v>1.1306083548579</v>
          </cell>
          <cell r="AT160">
            <v>9.17532641396162</v>
          </cell>
        </row>
        <row r="161">
          <cell r="D161">
            <v>0.0488060196954472</v>
          </cell>
          <cell r="E161">
            <v>0.12614373284885</v>
          </cell>
          <cell r="F161">
            <v>0.0789825060033463</v>
          </cell>
        </row>
        <row r="161">
          <cell r="M161">
            <v>4816.63447276505</v>
          </cell>
          <cell r="N161">
            <v>1906.87579906622</v>
          </cell>
          <cell r="O161">
            <v>1789.14375795357</v>
          </cell>
        </row>
        <row r="161">
          <cell r="Q161">
            <v>0.149984925701131</v>
          </cell>
        </row>
        <row r="161">
          <cell r="X161">
            <v>0.636916287216574</v>
          </cell>
          <cell r="Y161">
            <v>0.209868654255709</v>
          </cell>
          <cell r="Z161">
            <v>0.153215058527717</v>
          </cell>
        </row>
        <row r="161">
          <cell r="AD161">
            <v>1.12883403328298</v>
          </cell>
        </row>
        <row r="161">
          <cell r="AF161">
            <v>11.119110915683</v>
          </cell>
        </row>
        <row r="161">
          <cell r="AI161">
            <v>5064.26963585345</v>
          </cell>
          <cell r="AJ161">
            <v>2020.71375403331</v>
          </cell>
          <cell r="AK161">
            <v>1891.15959607143</v>
          </cell>
          <cell r="AL161">
            <v>8976.14298595819</v>
          </cell>
        </row>
        <row r="161">
          <cell r="AP161">
            <v>20293.8521491972</v>
          </cell>
        </row>
        <row r="161">
          <cell r="AS161">
            <v>1.12252181775129</v>
          </cell>
          <cell r="AT161">
            <v>10.2995040846617</v>
          </cell>
        </row>
        <row r="162">
          <cell r="D162">
            <v>0.0488629764710781</v>
          </cell>
          <cell r="E162">
            <v>0.126387363356574</v>
          </cell>
          <cell r="F162">
            <v>0.07914522092625</v>
          </cell>
        </row>
        <row r="162">
          <cell r="M162">
            <v>5357.72460454792</v>
          </cell>
          <cell r="N162">
            <v>2193.17610868162</v>
          </cell>
          <cell r="O162">
            <v>2021.52105081391</v>
          </cell>
        </row>
        <row r="162">
          <cell r="Q162">
            <v>0.157730524511098</v>
          </cell>
        </row>
        <row r="162">
          <cell r="X162">
            <v>0.621293534678133</v>
          </cell>
          <cell r="Y162">
            <v>0.219179289829793</v>
          </cell>
          <cell r="Z162">
            <v>0.159527175492075</v>
          </cell>
        </row>
        <row r="162">
          <cell r="AD162">
            <v>1.12308631258691</v>
          </cell>
        </row>
        <row r="162">
          <cell r="AF162">
            <v>12.4877212775392</v>
          </cell>
        </row>
        <row r="162">
          <cell r="AI162">
            <v>5626.81230382063</v>
          </cell>
          <cell r="AJ162">
            <v>2320.00962820849</v>
          </cell>
          <cell r="AK162">
            <v>2132.69269991252</v>
          </cell>
          <cell r="AL162">
            <v>10079.5146319416</v>
          </cell>
        </row>
        <row r="162">
          <cell r="AP162">
            <v>23189.3041177054</v>
          </cell>
        </row>
        <row r="162">
          <cell r="AS162">
            <v>1.11939962684751</v>
          </cell>
          <cell r="AT162">
            <v>11.5292610290846</v>
          </cell>
        </row>
        <row r="163">
          <cell r="D163">
            <v>0.0484915189012784</v>
          </cell>
          <cell r="E163">
            <v>0.123478186923981</v>
          </cell>
          <cell r="F163">
            <v>0.0771819206218594</v>
          </cell>
        </row>
        <row r="163">
          <cell r="M163">
            <v>6005.18127209546</v>
          </cell>
          <cell r="N163">
            <v>2592.21717814727</v>
          </cell>
          <cell r="O163">
            <v>2349.82502143657</v>
          </cell>
        </row>
        <row r="163">
          <cell r="Q163">
            <v>0.190896951333747</v>
          </cell>
        </row>
        <row r="163">
          <cell r="X163">
            <v>0.571637554937726</v>
          </cell>
          <cell r="Y163">
            <v>0.247319050368401</v>
          </cell>
          <cell r="Z163">
            <v>0.181043394693873</v>
          </cell>
        </row>
        <row r="163">
          <cell r="AD163">
            <v>1.14186588416226</v>
          </cell>
        </row>
        <row r="163">
          <cell r="AF163">
            <v>14.2593028977492</v>
          </cell>
        </row>
        <row r="163">
          <cell r="AI163">
            <v>6353.78235050904</v>
          </cell>
          <cell r="AJ163">
            <v>2802.07011999937</v>
          </cell>
          <cell r="AK163">
            <v>2539.27796422655</v>
          </cell>
          <cell r="AL163">
            <v>11695.130434735</v>
          </cell>
        </row>
        <row r="163">
          <cell r="AP163">
            <v>28130.6354882482</v>
          </cell>
        </row>
        <row r="163">
          <cell r="AS163">
            <v>1.15108299992303</v>
          </cell>
          <cell r="AT163">
            <v>13.2711363722544</v>
          </cell>
        </row>
        <row r="164">
          <cell r="D164">
            <v>0.0483690459301162</v>
          </cell>
          <cell r="E164">
            <v>0.122763528902345</v>
          </cell>
          <cell r="F164">
            <v>0.0783447745803722</v>
          </cell>
        </row>
        <row r="164">
          <cell r="M164">
            <v>6800.73062190954</v>
          </cell>
          <cell r="N164">
            <v>3152.86990200219</v>
          </cell>
          <cell r="O164">
            <v>2747.47287775036</v>
          </cell>
        </row>
        <row r="164">
          <cell r="Q164">
            <v>0.244025644483587</v>
          </cell>
        </row>
        <row r="164">
          <cell r="X164">
            <v>0.566197717759383</v>
          </cell>
          <cell r="Y164">
            <v>0.245999267619285</v>
          </cell>
          <cell r="Z164">
            <v>0.187803014621333</v>
          </cell>
        </row>
        <row r="164">
          <cell r="AD164">
            <v>1.15940410420354</v>
          </cell>
        </row>
        <row r="164">
          <cell r="AF164">
            <v>16.5322943027318</v>
          </cell>
        </row>
        <row r="164">
          <cell r="AI164">
            <v>7213.18349988724</v>
          </cell>
          <cell r="AJ164">
            <v>3426.39390662379</v>
          </cell>
          <cell r="AK164">
            <v>2926.88611101279</v>
          </cell>
          <cell r="AL164">
            <v>13566.4635175238</v>
          </cell>
        </row>
        <row r="164">
          <cell r="AP164">
            <v>35903.0709781658</v>
          </cell>
        </row>
        <row r="164">
          <cell r="AS164">
            <v>1.15124967103212</v>
          </cell>
          <cell r="AT164">
            <v>15.2783913827804</v>
          </cell>
        </row>
        <row r="165">
          <cell r="D165">
            <v>0.047970638087332</v>
          </cell>
          <cell r="E165">
            <v>0.121635860485192</v>
          </cell>
          <cell r="F165">
            <v>0.0779559205995328</v>
          </cell>
        </row>
        <row r="165">
          <cell r="M165">
            <v>7795.35382915246</v>
          </cell>
          <cell r="N165">
            <v>3899.75931149449</v>
          </cell>
          <cell r="O165">
            <v>3186.1487076838</v>
          </cell>
        </row>
        <row r="165">
          <cell r="Q165">
            <v>0.186159934103632</v>
          </cell>
        </row>
        <row r="165">
          <cell r="X165">
            <v>0.673323230695203</v>
          </cell>
          <cell r="Y165">
            <v>0.188983621402234</v>
          </cell>
          <cell r="Z165">
            <v>0.137693147902562</v>
          </cell>
        </row>
        <row r="165">
          <cell r="AD165">
            <v>1.16759154121922</v>
          </cell>
        </row>
        <row r="165">
          <cell r="AF165">
            <v>19.3029669848163</v>
          </cell>
        </row>
        <row r="165">
          <cell r="AI165">
            <v>8334.79632290888</v>
          </cell>
          <cell r="AJ165">
            <v>4274.30338885356</v>
          </cell>
          <cell r="AK165">
            <v>3410.42554496717</v>
          </cell>
          <cell r="AL165">
            <v>16019.5252567296</v>
          </cell>
        </row>
        <row r="165">
          <cell r="AP165">
            <v>42359.3651211754</v>
          </cell>
        </row>
        <row r="165">
          <cell r="AS165">
            <v>1.17036193431555</v>
          </cell>
          <cell r="AT165">
            <v>17.8812476919808</v>
          </cell>
        </row>
        <row r="166">
          <cell r="D166">
            <v>0.0481433849524119</v>
          </cell>
          <cell r="E166">
            <v>0.122403114002242</v>
          </cell>
          <cell r="F166">
            <v>0.0785662969286433</v>
          </cell>
        </row>
        <row r="166">
          <cell r="M166">
            <v>8968.82531375474</v>
          </cell>
          <cell r="N166">
            <v>4822.35928866404</v>
          </cell>
          <cell r="O166">
            <v>3678.30053142581</v>
          </cell>
        </row>
        <row r="166">
          <cell r="Q166">
            <v>0.184868397837483</v>
          </cell>
        </row>
        <row r="166">
          <cell r="X166">
            <v>0.637931639021101</v>
          </cell>
          <cell r="Y166">
            <v>0.201272939975184</v>
          </cell>
          <cell r="Z166">
            <v>0.160795421003714</v>
          </cell>
        </row>
        <row r="166">
          <cell r="AD166">
            <v>1.16743481870337</v>
          </cell>
        </row>
        <row r="166">
          <cell r="AF166">
            <v>22.5349557623562</v>
          </cell>
        </row>
        <row r="166">
          <cell r="AI166">
            <v>9555.85696948503</v>
          </cell>
          <cell r="AJ166">
            <v>5254.5763779328</v>
          </cell>
          <cell r="AK166">
            <v>3908.0436860326</v>
          </cell>
          <cell r="AL166">
            <v>18718.4770334504</v>
          </cell>
        </row>
        <row r="166">
          <cell r="AP166">
            <v>49709.8478801657</v>
          </cell>
        </row>
        <row r="166">
          <cell r="AS166">
            <v>1.15918774759889</v>
          </cell>
          <cell r="AT166">
            <v>20.7277232363252</v>
          </cell>
        </row>
        <row r="167">
          <cell r="D167">
            <v>0.0484323044696569</v>
          </cell>
          <cell r="E167">
            <v>0.123207723727639</v>
          </cell>
          <cell r="F167">
            <v>0.0783242084289972</v>
          </cell>
        </row>
        <row r="167">
          <cell r="M167">
            <v>10210.9225684999</v>
          </cell>
          <cell r="N167">
            <v>5876.89390662833</v>
          </cell>
          <cell r="O167">
            <v>4231.04932474906</v>
          </cell>
        </row>
        <row r="167">
          <cell r="Q167">
            <v>0.237278020710614</v>
          </cell>
        </row>
        <row r="167">
          <cell r="X167">
            <v>0.585049810491503</v>
          </cell>
          <cell r="Y167">
            <v>0.234102901298702</v>
          </cell>
          <cell r="Z167">
            <v>0.180847288209795</v>
          </cell>
        </row>
        <row r="167">
          <cell r="AD167">
            <v>1.15751825050307</v>
          </cell>
        </row>
        <row r="167">
          <cell r="AF167">
            <v>26.0846225692066</v>
          </cell>
        </row>
        <row r="167">
          <cell r="AI167">
            <v>10816.0322914116</v>
          </cell>
          <cell r="AJ167">
            <v>6364.71027492819</v>
          </cell>
          <cell r="AK167">
            <v>4508.66946175348</v>
          </cell>
          <cell r="AL167">
            <v>21689.4120280933</v>
          </cell>
        </row>
        <row r="167">
          <cell r="AP167">
            <v>60432.8433419895</v>
          </cell>
        </row>
        <row r="167">
          <cell r="AS167">
            <v>1.14842105803039</v>
          </cell>
          <cell r="AT167">
            <v>23.8041538496216</v>
          </cell>
        </row>
        <row r="168">
          <cell r="D168">
            <v>0.0487638596248808</v>
          </cell>
          <cell r="E168">
            <v>0.122891420298612</v>
          </cell>
          <cell r="F168">
            <v>0.078867303654062</v>
          </cell>
        </row>
        <row r="168">
          <cell r="M168">
            <v>11467.1501790276</v>
          </cell>
          <cell r="N168">
            <v>7140.96402457676</v>
          </cell>
          <cell r="O168">
            <v>4842.00004655367</v>
          </cell>
        </row>
        <row r="168">
          <cell r="Q168">
            <v>0.256722470024012</v>
          </cell>
        </row>
        <row r="168">
          <cell r="X168">
            <v>0.538064075379493</v>
          </cell>
          <cell r="Y168">
            <v>0.26349151496478</v>
          </cell>
          <cell r="Z168">
            <v>0.198444409655727</v>
          </cell>
        </row>
        <row r="168">
          <cell r="AD168">
            <v>1.1493609949777</v>
          </cell>
        </row>
        <row r="168">
          <cell r="AF168">
            <v>29.9806477497611</v>
          </cell>
        </row>
        <row r="168">
          <cell r="AI168">
            <v>12066.3579286346</v>
          </cell>
          <cell r="AJ168">
            <v>7752.07924119622</v>
          </cell>
          <cell r="AK168">
            <v>5125.84386435515</v>
          </cell>
          <cell r="AL168">
            <v>24944.281034186</v>
          </cell>
        </row>
        <row r="168">
          <cell r="AP168">
            <v>76672.4701084537</v>
          </cell>
        </row>
        <row r="168">
          <cell r="AS168">
            <v>1.13566323437579</v>
          </cell>
          <cell r="AT168">
            <v>27.0335023524403</v>
          </cell>
        </row>
        <row r="169">
          <cell r="D169">
            <v>0.04831071164748</v>
          </cell>
          <cell r="E169">
            <v>0.121450138315465</v>
          </cell>
          <cell r="F169">
            <v>0.07930169297688</v>
          </cell>
        </row>
        <row r="169">
          <cell r="M169">
            <v>12931.2281414382</v>
          </cell>
          <cell r="N169">
            <v>8829.63835484313</v>
          </cell>
          <cell r="O169">
            <v>5470.50985903088</v>
          </cell>
        </row>
        <row r="169">
          <cell r="Q169">
            <v>0.121387115713056</v>
          </cell>
        </row>
        <row r="169">
          <cell r="X169">
            <v>0.649287163632911</v>
          </cell>
          <cell r="Y169">
            <v>0.219166954972763</v>
          </cell>
          <cell r="Z169">
            <v>0.131545881394326</v>
          </cell>
        </row>
        <row r="169">
          <cell r="AD169">
            <v>1.15338145779622</v>
          </cell>
        </row>
        <row r="169">
          <cell r="AF169">
            <v>34.5791232072945</v>
          </cell>
        </row>
        <row r="169">
          <cell r="AI169">
            <v>13731.0792316243</v>
          </cell>
          <cell r="AJ169">
            <v>9690.43764615577</v>
          </cell>
          <cell r="AK169">
            <v>5761.03887429827</v>
          </cell>
          <cell r="AL169">
            <v>29182.5557520783</v>
          </cell>
        </row>
        <row r="169">
          <cell r="AP169">
            <v>86516.879746496</v>
          </cell>
        </row>
        <row r="169">
          <cell r="AS169">
            <v>1.15328267989019</v>
          </cell>
          <cell r="AT169">
            <v>31.1772700398401</v>
          </cell>
        </row>
        <row r="170">
          <cell r="D170">
            <v>0.0484167783804853</v>
          </cell>
          <cell r="E170">
            <v>0.122574732248643</v>
          </cell>
          <cell r="F170">
            <v>0.0783968841492451</v>
          </cell>
        </row>
        <row r="170">
          <cell r="M170">
            <v>14677.4778177677</v>
          </cell>
          <cell r="N170">
            <v>10901.8193745814</v>
          </cell>
          <cell r="O170">
            <v>6233.21411708913</v>
          </cell>
        </row>
        <row r="170">
          <cell r="Q170">
            <v>0.201134337483408</v>
          </cell>
        </row>
        <row r="170">
          <cell r="X170">
            <v>0.586175001684615</v>
          </cell>
          <cell r="Y170">
            <v>0.241443596746959</v>
          </cell>
          <cell r="Z170">
            <v>0.172381401568425</v>
          </cell>
        </row>
        <row r="170">
          <cell r="AD170">
            <v>1.1579297182211</v>
          </cell>
        </row>
        <row r="170">
          <cell r="AF170">
            <v>40.0401943917553</v>
          </cell>
        </row>
        <row r="170">
          <cell r="AI170">
            <v>15552.0459018925</v>
          </cell>
          <cell r="AJ170">
            <v>11862.5710878157</v>
          </cell>
          <cell r="AK170">
            <v>6636.78577513884</v>
          </cell>
          <cell r="AL170">
            <v>34051.402764847</v>
          </cell>
        </row>
        <row r="170">
          <cell r="AP170">
            <v>105325.052000428</v>
          </cell>
        </row>
        <row r="170">
          <cell r="AS170">
            <v>1.15099634559755</v>
          </cell>
          <cell r="AT170">
            <v>35.884923881564</v>
          </cell>
        </row>
        <row r="171">
          <cell r="D171">
            <v>0.0486686573090534</v>
          </cell>
          <cell r="E171">
            <v>0.120833370064048</v>
          </cell>
          <cell r="F171">
            <v>0.080085853702737</v>
          </cell>
        </row>
        <row r="171">
          <cell r="M171">
            <v>16524.7487598521</v>
          </cell>
          <cell r="N171">
            <v>13594.6752691127</v>
          </cell>
          <cell r="O171">
            <v>7005.30103586458</v>
          </cell>
        </row>
        <row r="171">
          <cell r="Q171">
            <v>0.208576487862721</v>
          </cell>
        </row>
        <row r="171">
          <cell r="X171">
            <v>0.547611576993764</v>
          </cell>
          <cell r="Y171">
            <v>0.268799217771099</v>
          </cell>
          <cell r="Z171">
            <v>0.183589205235137</v>
          </cell>
        </row>
        <row r="171">
          <cell r="AD171">
            <v>1.15523555399465</v>
          </cell>
        </row>
        <row r="171">
          <cell r="AF171">
            <v>46.2558561502128</v>
          </cell>
        </row>
        <row r="171">
          <cell r="AI171">
            <v>17421.2189350235</v>
          </cell>
          <cell r="AJ171">
            <v>14989.8729674232</v>
          </cell>
          <cell r="AK171">
            <v>7308.62044430114</v>
          </cell>
          <cell r="AL171">
            <v>39719.7123467478</v>
          </cell>
        </row>
        <row r="171">
          <cell r="AP171">
            <v>129681.120237694</v>
          </cell>
        </row>
        <row r="171">
          <cell r="AS171">
            <v>1.14156648422841</v>
          </cell>
          <cell r="AT171">
            <v>40.9650263922809</v>
          </cell>
        </row>
        <row r="172">
          <cell r="D172">
            <v>0.0486306923955447</v>
          </cell>
          <cell r="E172">
            <v>0.123536177111553</v>
          </cell>
          <cell r="F172">
            <v>0.0807072257799687</v>
          </cell>
        </row>
        <row r="172">
          <cell r="M172">
            <v>18527.6181575384</v>
          </cell>
          <cell r="N172">
            <v>16687.4536106426</v>
          </cell>
          <cell r="O172">
            <v>7650.04245675945</v>
          </cell>
        </row>
        <row r="172">
          <cell r="Q172">
            <v>0.115310381311027</v>
          </cell>
        </row>
        <row r="172">
          <cell r="X172">
            <v>0.623993768713441</v>
          </cell>
          <cell r="Y172">
            <v>0.239567228553735</v>
          </cell>
          <cell r="Z172">
            <v>0.136439002732824</v>
          </cell>
        </row>
        <row r="172">
          <cell r="AD172">
            <v>1.14248791687935</v>
          </cell>
        </row>
        <row r="172">
          <cell r="AF172">
            <v>52.8467567365273</v>
          </cell>
        </row>
        <row r="172">
          <cell r="AI172">
            <v>19547.6295000842</v>
          </cell>
          <cell r="AJ172">
            <v>18026.3102144974</v>
          </cell>
          <cell r="AK172">
            <v>7922.95674870912</v>
          </cell>
          <cell r="AL172">
            <v>45496.8964632908</v>
          </cell>
        </row>
        <row r="172">
          <cell r="AP172">
            <v>144530.638182041</v>
          </cell>
        </row>
        <row r="172">
          <cell r="AS172">
            <v>1.13053559799021</v>
          </cell>
          <cell r="AT172">
            <v>46.312420609082</v>
          </cell>
        </row>
        <row r="173">
          <cell r="D173">
            <v>0.048837586073568</v>
          </cell>
          <cell r="E173">
            <v>0.125244704837707</v>
          </cell>
          <cell r="F173">
            <v>0.0816282433854851</v>
          </cell>
        </row>
        <row r="173">
          <cell r="M173">
            <v>20688.7562018348</v>
          </cell>
          <cell r="N173">
            <v>19730.9227115065</v>
          </cell>
          <cell r="O173">
            <v>8193.08567330897</v>
          </cell>
        </row>
        <row r="173">
          <cell r="Q173">
            <v>0.126764479427983</v>
          </cell>
        </row>
        <row r="173">
          <cell r="X173">
            <v>0.589631842890961</v>
          </cell>
          <cell r="Y173">
            <v>0.266833602311725</v>
          </cell>
          <cell r="Z173">
            <v>0.143534554797314</v>
          </cell>
        </row>
        <row r="173">
          <cell r="AD173">
            <v>1.1263330046212</v>
          </cell>
        </row>
        <row r="173">
          <cell r="AF173">
            <v>59.5230462995382</v>
          </cell>
        </row>
        <row r="173">
          <cell r="AI173">
            <v>21737.8683324638</v>
          </cell>
          <cell r="AJ173">
            <v>21044.3785210408</v>
          </cell>
          <cell r="AK173">
            <v>8394.3860215829</v>
          </cell>
          <cell r="AL173">
            <v>51176.6328750874</v>
          </cell>
        </row>
        <row r="173">
          <cell r="AP173">
            <v>162243.79651072</v>
          </cell>
        </row>
        <row r="173">
          <cell r="AS173">
            <v>1.11450095860541</v>
          </cell>
          <cell r="AT173">
            <v>51.6152371641587</v>
          </cell>
        </row>
        <row r="174">
          <cell r="D174">
            <v>0.0490314244345291</v>
          </cell>
          <cell r="E174">
            <v>0.12716481045827</v>
          </cell>
          <cell r="F174">
            <v>0.0822523265339983</v>
          </cell>
        </row>
        <row r="174">
          <cell r="M174">
            <v>22904.6228656995</v>
          </cell>
          <cell r="N174">
            <v>22625.4211386295</v>
          </cell>
          <cell r="O174">
            <v>8614.1084850708</v>
          </cell>
        </row>
        <row r="174">
          <cell r="Q174">
            <v>0.126975530550604</v>
          </cell>
        </row>
        <row r="174">
          <cell r="X174">
            <v>0.577563410911395</v>
          </cell>
          <cell r="Y174">
            <v>0.27273107257616</v>
          </cell>
          <cell r="Z174">
            <v>0.149705516512445</v>
          </cell>
        </row>
        <row r="174">
          <cell r="AD174">
            <v>1.10921999766201</v>
          </cell>
        </row>
        <row r="174">
          <cell r="AF174">
            <v>66.0241532772095</v>
          </cell>
        </row>
        <row r="174">
          <cell r="AI174">
            <v>23973.740003277</v>
          </cell>
          <cell r="AJ174">
            <v>23793.9721969393</v>
          </cell>
          <cell r="AK174">
            <v>8762.50620767984</v>
          </cell>
          <cell r="AL174">
            <v>56530.2184078961</v>
          </cell>
        </row>
        <row r="174">
          <cell r="AP174">
            <v>180736.628691446</v>
          </cell>
        </row>
        <row r="174">
          <cell r="AS174">
            <v>1.09955702548498</v>
          </cell>
          <cell r="AT174">
            <v>56.7538966459239</v>
          </cell>
        </row>
        <row r="175">
          <cell r="D175">
            <v>0.0489667016506088</v>
          </cell>
          <cell r="E175">
            <v>0.127694129026407</v>
          </cell>
          <cell r="F175">
            <v>0.0832659864540484</v>
          </cell>
        </row>
        <row r="175">
          <cell r="M175">
            <v>25299.3827576168</v>
          </cell>
          <cell r="N175">
            <v>25475.4768595434</v>
          </cell>
          <cell r="O175">
            <v>8881.50309563</v>
          </cell>
        </row>
        <row r="175">
          <cell r="Q175">
            <v>0.0691113843214476</v>
          </cell>
        </row>
        <row r="175">
          <cell r="X175">
            <v>0.668602612827709</v>
          </cell>
          <cell r="Y175">
            <v>0.226227576014144</v>
          </cell>
          <cell r="Z175">
            <v>0.105169811158147</v>
          </cell>
        </row>
        <row r="175">
          <cell r="AD175">
            <v>1.10015889161463</v>
          </cell>
        </row>
        <row r="175">
          <cell r="AF175">
            <v>72.6370592892491</v>
          </cell>
        </row>
        <row r="175">
          <cell r="AI175">
            <v>26514.6173394534</v>
          </cell>
          <cell r="AJ175">
            <v>26689.6521714689</v>
          </cell>
          <cell r="AK175">
            <v>8930.25371026846</v>
          </cell>
          <cell r="AL175">
            <v>62134.5232211907</v>
          </cell>
        </row>
        <row r="175">
          <cell r="AP175">
            <v>189737.920103365</v>
          </cell>
        </row>
        <row r="175">
          <cell r="AS175">
            <v>1.09688275340346</v>
          </cell>
          <cell r="AT175">
            <v>62.2523704193564</v>
          </cell>
        </row>
        <row r="176">
          <cell r="D176">
            <v>0.0490710839438936</v>
          </cell>
          <cell r="E176">
            <v>0.128052935207574</v>
          </cell>
          <cell r="F176">
            <v>0.0826145767244742</v>
          </cell>
        </row>
        <row r="176">
          <cell r="M176">
            <v>27914.7076647028</v>
          </cell>
          <cell r="N176">
            <v>28504.3098841634</v>
          </cell>
          <cell r="O176">
            <v>9135.53919713416</v>
          </cell>
        </row>
        <row r="176">
          <cell r="Q176">
            <v>0.106119786784476</v>
          </cell>
        </row>
        <row r="176">
          <cell r="X176">
            <v>0.598776697508856</v>
          </cell>
          <cell r="Y176">
            <v>0.27663208893864</v>
          </cell>
          <cell r="Z176">
            <v>0.124591213552505</v>
          </cell>
        </row>
        <row r="176">
          <cell r="AD176">
            <v>1.09836594321245</v>
          </cell>
        </row>
        <row r="176">
          <cell r="AF176">
            <v>79.7820721384144</v>
          </cell>
        </row>
        <row r="176">
          <cell r="AI176">
            <v>29195.3097744981</v>
          </cell>
          <cell r="AJ176">
            <v>29786.9581703389</v>
          </cell>
          <cell r="AK176">
            <v>9256.27468200015</v>
          </cell>
          <cell r="AL176">
            <v>68238.5426268372</v>
          </cell>
        </row>
        <row r="176">
          <cell r="AP176">
            <v>205488.57526685</v>
          </cell>
        </row>
        <row r="176">
          <cell r="AS176">
            <v>1.09525601614307</v>
          </cell>
          <cell r="AT176">
            <v>68.1822832209669</v>
          </cell>
        </row>
        <row r="177">
          <cell r="D177">
            <v>0.0494541658413319</v>
          </cell>
          <cell r="E177">
            <v>0.127699098551785</v>
          </cell>
          <cell r="F177">
            <v>0.0819500840759838</v>
          </cell>
        </row>
        <row r="177">
          <cell r="M177">
            <v>30472.7601168334</v>
          </cell>
          <cell r="N177">
            <v>31941.0075369206</v>
          </cell>
          <cell r="O177">
            <v>9559.06714519784</v>
          </cell>
        </row>
        <row r="177">
          <cell r="Q177">
            <v>0.187289533373259</v>
          </cell>
        </row>
        <row r="177">
          <cell r="X177">
            <v>0.471905288877136</v>
          </cell>
          <cell r="Y177">
            <v>0.35085008108657</v>
          </cell>
          <cell r="Z177">
            <v>0.177244630036293</v>
          </cell>
        </row>
        <row r="177">
          <cell r="AD177">
            <v>1.09361917350991</v>
          </cell>
        </row>
        <row r="177">
          <cell r="AF177">
            <v>87.2512037929206</v>
          </cell>
        </row>
        <row r="177">
          <cell r="AI177">
            <v>31630.933003585</v>
          </cell>
          <cell r="AJ177">
            <v>33466.3351585672</v>
          </cell>
          <cell r="AK177">
            <v>9761.61879953864</v>
          </cell>
          <cell r="AL177">
            <v>74858.8869616908</v>
          </cell>
        </row>
        <row r="177">
          <cell r="AP177">
            <v>243259.901359995</v>
          </cell>
        </row>
        <row r="177">
          <cell r="AS177">
            <v>1.08796950242045</v>
          </cell>
          <cell r="AT177">
            <v>74.1802447498052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18.86</v>
          </cell>
        </row>
        <row r="16">
          <cell r="BD16">
            <v>1.27733986128111</v>
          </cell>
        </row>
        <row r="16">
          <cell r="BP16">
            <v>0.374602512222097</v>
          </cell>
          <cell r="BQ16">
            <v>0.374602512222097</v>
          </cell>
          <cell r="BR16">
            <v>0.374602512222097</v>
          </cell>
          <cell r="BS16">
            <v>0.374602512222097</v>
          </cell>
        </row>
        <row r="16">
          <cell r="CR16">
            <v>5.26232668762246</v>
          </cell>
        </row>
        <row r="17">
          <cell r="AZ17">
            <v>103.5</v>
          </cell>
        </row>
        <row r="17">
          <cell r="BB17">
            <v>19.71</v>
          </cell>
        </row>
        <row r="17">
          <cell r="BD17">
            <v>2.09292424743632</v>
          </cell>
        </row>
        <row r="17">
          <cell r="BP17">
            <v>0.682744229447385</v>
          </cell>
          <cell r="BQ17">
            <v>0.682744229447385</v>
          </cell>
          <cell r="BR17">
            <v>0.682744229447385</v>
          </cell>
          <cell r="BS17">
            <v>0.682744229447385</v>
          </cell>
        </row>
        <row r="17">
          <cell r="CR17">
            <v>5.49949411521945</v>
          </cell>
        </row>
        <row r="18">
          <cell r="AZ18">
            <v>101.7</v>
          </cell>
        </row>
        <row r="18">
          <cell r="BB18">
            <v>20.66</v>
          </cell>
        </row>
        <row r="18">
          <cell r="BD18">
            <v>2.9884515876127</v>
          </cell>
        </row>
        <row r="18">
          <cell r="BP18">
            <v>1.39268440790079</v>
          </cell>
          <cell r="BQ18">
            <v>1.39268440790079</v>
          </cell>
          <cell r="BR18">
            <v>1.39268440790079</v>
          </cell>
          <cell r="BS18">
            <v>1.39268440790079</v>
          </cell>
        </row>
        <row r="18">
          <cell r="CR18">
            <v>5.76456359312196</v>
          </cell>
        </row>
        <row r="19">
          <cell r="AZ19">
            <v>100.2</v>
          </cell>
        </row>
        <row r="19">
          <cell r="BB19">
            <v>21.86</v>
          </cell>
        </row>
        <row r="19">
          <cell r="BD19">
            <v>2.85046696035242</v>
          </cell>
        </row>
        <row r="19">
          <cell r="BP19">
            <v>1.30617554147394</v>
          </cell>
          <cell r="BQ19">
            <v>1.30617554147394</v>
          </cell>
          <cell r="BR19">
            <v>1.30617554147394</v>
          </cell>
          <cell r="BS19">
            <v>1.30617554147394</v>
          </cell>
        </row>
        <row r="19">
          <cell r="CR19">
            <v>6.09938819678829</v>
          </cell>
        </row>
        <row r="20">
          <cell r="AZ20">
            <v>99.5</v>
          </cell>
        </row>
        <row r="20">
          <cell r="BB20">
            <v>22.04</v>
          </cell>
        </row>
        <row r="20">
          <cell r="BD20">
            <v>3.57285201793722</v>
          </cell>
        </row>
        <row r="20">
          <cell r="BP20">
            <v>0.987452101180587</v>
          </cell>
          <cell r="BQ20">
            <v>0.987452101180587</v>
          </cell>
          <cell r="BR20">
            <v>0.987452101180587</v>
          </cell>
          <cell r="BS20">
            <v>0.987452101180587</v>
          </cell>
        </row>
        <row r="20">
          <cell r="CR20">
            <v>6.14961188733823</v>
          </cell>
        </row>
        <row r="21">
          <cell r="AZ21">
            <v>105.2</v>
          </cell>
        </row>
        <row r="21">
          <cell r="BB21">
            <v>27.73</v>
          </cell>
        </row>
        <row r="21">
          <cell r="BD21">
            <v>5.54716414777498</v>
          </cell>
        </row>
        <row r="21">
          <cell r="BP21">
            <v>0.569081458025502</v>
          </cell>
          <cell r="BQ21">
            <v>0.569081458025502</v>
          </cell>
          <cell r="BR21">
            <v>0.569081458025502</v>
          </cell>
          <cell r="BS21">
            <v>0.569081458025502</v>
          </cell>
        </row>
        <row r="21">
          <cell r="CR21">
            <v>7.73723854972274</v>
          </cell>
        </row>
        <row r="22">
          <cell r="AZ22">
            <v>99.5</v>
          </cell>
        </row>
        <row r="22">
          <cell r="BB22">
            <v>31.21</v>
          </cell>
        </row>
        <row r="22">
          <cell r="BD22">
            <v>7.481986521181</v>
          </cell>
        </row>
        <row r="22">
          <cell r="BP22">
            <v>0.530825828973158</v>
          </cell>
          <cell r="BQ22">
            <v>0.530825828973158</v>
          </cell>
          <cell r="BR22">
            <v>0.530825828973158</v>
          </cell>
          <cell r="BS22">
            <v>0.530825828973158</v>
          </cell>
        </row>
        <row r="22">
          <cell r="CR22">
            <v>8.70822990035509</v>
          </cell>
        </row>
        <row r="23">
          <cell r="AZ23">
            <v>101.1</v>
          </cell>
        </row>
        <row r="23">
          <cell r="BB23">
            <v>34.63</v>
          </cell>
        </row>
        <row r="23">
          <cell r="BD23">
            <v>8.73127054169203</v>
          </cell>
        </row>
        <row r="23">
          <cell r="BP23">
            <v>0.501586238590256</v>
          </cell>
          <cell r="BQ23">
            <v>0.501586238590256</v>
          </cell>
          <cell r="BR23">
            <v>0.501586238590256</v>
          </cell>
          <cell r="BS23">
            <v>0.501586238590256</v>
          </cell>
        </row>
        <row r="23">
          <cell r="CR23">
            <v>9.66248002080413</v>
          </cell>
        </row>
        <row r="24">
          <cell r="AZ24">
            <v>109.4</v>
          </cell>
        </row>
        <row r="24">
          <cell r="BB24">
            <v>36.83</v>
          </cell>
        </row>
        <row r="24">
          <cell r="BD24">
            <v>11.7048926428797</v>
          </cell>
        </row>
        <row r="24">
          <cell r="BP24">
            <v>0.445011401389847</v>
          </cell>
          <cell r="BQ24">
            <v>0.445011401389847</v>
          </cell>
          <cell r="BR24">
            <v>0.445011401389847</v>
          </cell>
          <cell r="BS24">
            <v>0.445011401389847</v>
          </cell>
        </row>
        <row r="24">
          <cell r="CR24">
            <v>10.2763251275257</v>
          </cell>
        </row>
        <row r="25">
          <cell r="AZ25">
            <v>108.4</v>
          </cell>
        </row>
        <row r="25">
          <cell r="BB25">
            <v>35.5</v>
          </cell>
        </row>
        <row r="25">
          <cell r="BD25">
            <v>3.50114678899083</v>
          </cell>
        </row>
        <row r="25">
          <cell r="BP25">
            <v>0.493003790547417</v>
          </cell>
          <cell r="BQ25">
            <v>0.493003790547417</v>
          </cell>
          <cell r="BR25">
            <v>0.493003790547417</v>
          </cell>
          <cell r="BS25">
            <v>0.493003790547417</v>
          </cell>
        </row>
        <row r="25">
          <cell r="CR25">
            <v>9.90522785846222</v>
          </cell>
        </row>
        <row r="26">
          <cell r="AZ26">
            <v>99.6</v>
          </cell>
        </row>
        <row r="26">
          <cell r="BB26">
            <v>33.06</v>
          </cell>
        </row>
        <row r="26">
          <cell r="BD26">
            <v>2.76612810155799</v>
          </cell>
        </row>
        <row r="26">
          <cell r="BP26">
            <v>0.491798326116231</v>
          </cell>
          <cell r="BQ26">
            <v>0.491798326116231</v>
          </cell>
          <cell r="BR26">
            <v>0.491798326116231</v>
          </cell>
          <cell r="BS26">
            <v>0.491798326116231</v>
          </cell>
        </row>
        <row r="26">
          <cell r="CR26">
            <v>9.22441783100735</v>
          </cell>
        </row>
        <row r="27">
          <cell r="AZ27">
            <v>97.7</v>
          </cell>
        </row>
        <row r="27">
          <cell r="BB27">
            <v>32.69</v>
          </cell>
        </row>
        <row r="27">
          <cell r="BD27">
            <v>2.55784912280702</v>
          </cell>
        </row>
        <row r="27">
          <cell r="BP27">
            <v>0.509258424604841</v>
          </cell>
          <cell r="BQ27">
            <v>0.509258424604841</v>
          </cell>
          <cell r="BR27">
            <v>0.509258424604841</v>
          </cell>
          <cell r="BS27">
            <v>0.509258424604841</v>
          </cell>
        </row>
        <row r="27">
          <cell r="CR27">
            <v>9.1211802448769</v>
          </cell>
        </row>
        <row r="28">
          <cell r="AZ28">
            <v>97.7</v>
          </cell>
        </row>
        <row r="28">
          <cell r="BB28">
            <v>35.2</v>
          </cell>
        </row>
        <row r="28">
          <cell r="BD28">
            <v>2.69084956621378</v>
          </cell>
        </row>
        <row r="28">
          <cell r="BP28">
            <v>0.406786884932785</v>
          </cell>
          <cell r="BQ28">
            <v>0.406786884932785</v>
          </cell>
          <cell r="BR28">
            <v>0.406786884932785</v>
          </cell>
          <cell r="BS28">
            <v>0.406786884932785</v>
          </cell>
        </row>
        <row r="28">
          <cell r="CR28">
            <v>9.82152170754564</v>
          </cell>
        </row>
        <row r="29">
          <cell r="AZ29">
            <v>96.8</v>
          </cell>
        </row>
        <row r="29">
          <cell r="BB29">
            <v>42.98</v>
          </cell>
        </row>
        <row r="29">
          <cell r="BD29">
            <v>3.54449368863955</v>
          </cell>
        </row>
        <row r="29">
          <cell r="BP29">
            <v>0.419605173099314</v>
          </cell>
          <cell r="BQ29">
            <v>0.419605173099314</v>
          </cell>
          <cell r="BR29">
            <v>0.419605173099314</v>
          </cell>
          <cell r="BS29">
            <v>0.419605173099314</v>
          </cell>
        </row>
        <row r="29">
          <cell r="CR29">
            <v>11.9923012213157</v>
          </cell>
        </row>
        <row r="30">
          <cell r="AZ30">
            <v>99.2</v>
          </cell>
        </row>
        <row r="30">
          <cell r="BB30">
            <v>48.4</v>
          </cell>
        </row>
        <row r="30">
          <cell r="BD30">
            <v>5.8682341764636</v>
          </cell>
        </row>
        <row r="30">
          <cell r="BP30">
            <v>0.505968553163314</v>
          </cell>
          <cell r="BQ30">
            <v>0.505968553163314</v>
          </cell>
          <cell r="BR30">
            <v>0.505968553163314</v>
          </cell>
          <cell r="BS30">
            <v>0.505968553163314</v>
          </cell>
        </row>
        <row r="30">
          <cell r="CR30">
            <v>13.5045923478753</v>
          </cell>
        </row>
        <row r="31">
          <cell r="AZ31">
            <v>100.2</v>
          </cell>
        </row>
        <row r="31">
          <cell r="BB31">
            <v>44.46</v>
          </cell>
        </row>
        <row r="31">
          <cell r="BD31">
            <v>5.03158748551564</v>
          </cell>
        </row>
        <row r="31">
          <cell r="BP31">
            <v>0.507999455432939</v>
          </cell>
          <cell r="BQ31">
            <v>0.507999455432939</v>
          </cell>
          <cell r="BR31">
            <v>0.507999455432939</v>
          </cell>
          <cell r="BS31">
            <v>0.507999455432939</v>
          </cell>
        </row>
        <row r="31">
          <cell r="CR31">
            <v>12.4052515658375</v>
          </cell>
        </row>
        <row r="32">
          <cell r="AZ32">
            <v>100.2</v>
          </cell>
        </row>
        <row r="32">
          <cell r="BB32">
            <v>45.95</v>
          </cell>
        </row>
        <row r="32">
          <cell r="BD32">
            <v>3.31686755055578</v>
          </cell>
        </row>
        <row r="32">
          <cell r="BP32">
            <v>0.329928859509068</v>
          </cell>
          <cell r="BQ32">
            <v>0.329928859509068</v>
          </cell>
          <cell r="BR32">
            <v>0.329928859509068</v>
          </cell>
          <cell r="BS32">
            <v>0.329928859509068</v>
          </cell>
        </row>
        <row r="32">
          <cell r="CR32">
            <v>12.8209921153898</v>
          </cell>
        </row>
        <row r="33">
          <cell r="AZ33">
            <v>100.4</v>
          </cell>
        </row>
        <row r="33">
          <cell r="BB33">
            <v>51.92</v>
          </cell>
        </row>
        <row r="33">
          <cell r="BD33">
            <v>7.09721745808268</v>
          </cell>
        </row>
        <row r="33">
          <cell r="BP33">
            <v>0.658545070195956</v>
          </cell>
          <cell r="BQ33">
            <v>0.658545070195956</v>
          </cell>
          <cell r="BR33">
            <v>0.658545070195956</v>
          </cell>
          <cell r="BS33">
            <v>0.658545070195956</v>
          </cell>
        </row>
        <row r="33">
          <cell r="CR33">
            <v>14.4867445186298</v>
          </cell>
        </row>
        <row r="34">
          <cell r="AZ34">
            <v>99.6</v>
          </cell>
        </row>
        <row r="34">
          <cell r="BB34">
            <v>58.37</v>
          </cell>
        </row>
        <row r="34">
          <cell r="BD34">
            <v>18.5655380200861</v>
          </cell>
        </row>
        <row r="34">
          <cell r="BP34">
            <v>0.812968977626265</v>
          </cell>
          <cell r="BQ34">
            <v>0.812968977626265</v>
          </cell>
          <cell r="BR34">
            <v>0.812968977626265</v>
          </cell>
          <cell r="BS34">
            <v>0.812968977626265</v>
          </cell>
        </row>
        <row r="34">
          <cell r="CR34">
            <v>16.2864267633363</v>
          </cell>
        </row>
        <row r="35">
          <cell r="AZ35">
            <v>99.7</v>
          </cell>
        </row>
        <row r="35">
          <cell r="BB35">
            <v>62.24</v>
          </cell>
        </row>
        <row r="35">
          <cell r="BD35">
            <v>17.4112298286058</v>
          </cell>
        </row>
        <row r="35">
          <cell r="BP35">
            <v>0.672330522492846</v>
          </cell>
          <cell r="BQ35">
            <v>0.672330522492846</v>
          </cell>
          <cell r="BR35">
            <v>0.672330522492846</v>
          </cell>
          <cell r="BS35">
            <v>0.672330522492846</v>
          </cell>
        </row>
        <row r="35">
          <cell r="CR35">
            <v>17.3662361101602</v>
          </cell>
        </row>
        <row r="36">
          <cell r="AZ36">
            <v>99.6</v>
          </cell>
        </row>
        <row r="36">
          <cell r="BB36">
            <v>66.61</v>
          </cell>
        </row>
        <row r="36">
          <cell r="BD36">
            <v>15.3740828284835</v>
          </cell>
        </row>
        <row r="36">
          <cell r="BP36">
            <v>0.738391259725856</v>
          </cell>
          <cell r="BQ36">
            <v>0.738391259725856</v>
          </cell>
          <cell r="BR36">
            <v>0.738391259725856</v>
          </cell>
          <cell r="BS36">
            <v>0.738391259725856</v>
          </cell>
        </row>
        <row r="36">
          <cell r="CR36">
            <v>18.5855557085118</v>
          </cell>
        </row>
        <row r="37">
          <cell r="AZ37">
            <v>100.3</v>
          </cell>
        </row>
        <row r="37">
          <cell r="BB37">
            <v>66.84</v>
          </cell>
        </row>
        <row r="37">
          <cell r="BD37">
            <v>11.2577631695834</v>
          </cell>
        </row>
        <row r="37">
          <cell r="BP37">
            <v>0.582641564004001</v>
          </cell>
          <cell r="BQ37">
            <v>0.582641564004001</v>
          </cell>
          <cell r="BR37">
            <v>0.582641564004001</v>
          </cell>
          <cell r="BS37">
            <v>0.582641564004001</v>
          </cell>
        </row>
        <row r="37">
          <cell r="CR37">
            <v>18.6497304242145</v>
          </cell>
        </row>
        <row r="38">
          <cell r="AZ38">
            <v>99.9</v>
          </cell>
        </row>
        <row r="38">
          <cell r="BB38">
            <v>64.73</v>
          </cell>
        </row>
        <row r="38">
          <cell r="BD38">
            <v>12.5177307937665</v>
          </cell>
        </row>
        <row r="38">
          <cell r="BP38">
            <v>0.695865461011502</v>
          </cell>
          <cell r="BQ38">
            <v>0.695865461011502</v>
          </cell>
          <cell r="BR38">
            <v>0.695865461011502</v>
          </cell>
          <cell r="BS38">
            <v>0.695865461011502</v>
          </cell>
        </row>
        <row r="38">
          <cell r="CR38">
            <v>18.0609971627679</v>
          </cell>
        </row>
        <row r="39">
          <cell r="AZ39">
            <v>99.9</v>
          </cell>
        </row>
        <row r="39">
          <cell r="BB39">
            <v>68.12</v>
          </cell>
        </row>
        <row r="39">
          <cell r="BD39">
            <v>17.4961774023231</v>
          </cell>
        </row>
        <row r="39">
          <cell r="BP39">
            <v>1.20373665774387</v>
          </cell>
          <cell r="BQ39">
            <v>1.20373665774387</v>
          </cell>
          <cell r="BR39">
            <v>1.20373665774387</v>
          </cell>
          <cell r="BS39">
            <v>1.20373665774387</v>
          </cell>
        </row>
        <row r="39">
          <cell r="CR39">
            <v>19.0068766681253</v>
          </cell>
        </row>
        <row r="40">
          <cell r="AZ40">
            <v>100</v>
          </cell>
        </row>
        <row r="40">
          <cell r="BB40">
            <v>64.34</v>
          </cell>
        </row>
        <row r="40">
          <cell r="BD40">
            <v>20.1344718373223</v>
          </cell>
        </row>
        <row r="40">
          <cell r="BP40">
            <v>1.20351977625191</v>
          </cell>
          <cell r="BQ40">
            <v>1.20351977625191</v>
          </cell>
          <cell r="BR40">
            <v>1.20351977625191</v>
          </cell>
          <cell r="BS40">
            <v>1.20351977625191</v>
          </cell>
        </row>
        <row r="40">
          <cell r="CR40">
            <v>17.9521791665763</v>
          </cell>
        </row>
        <row r="41">
          <cell r="AZ41">
            <v>100.1</v>
          </cell>
        </row>
        <row r="41">
          <cell r="BB41">
            <v>74.78</v>
          </cell>
        </row>
        <row r="41">
          <cell r="BD41">
            <v>22.4173328380386</v>
          </cell>
        </row>
        <row r="41">
          <cell r="BP41">
            <v>1.37433407201724</v>
          </cell>
          <cell r="BQ41">
            <v>1.37433407201724</v>
          </cell>
          <cell r="BR41">
            <v>1.37433407201724</v>
          </cell>
          <cell r="BS41">
            <v>1.37433407201724</v>
          </cell>
        </row>
        <row r="41">
          <cell r="CR41">
            <v>20.8651532184734</v>
          </cell>
        </row>
        <row r="42">
          <cell r="AZ42">
            <v>100.1</v>
          </cell>
        </row>
        <row r="42">
          <cell r="BB42">
            <v>87</v>
          </cell>
        </row>
        <row r="42">
          <cell r="BD42">
            <v>29.71</v>
          </cell>
        </row>
        <row r="42">
          <cell r="BP42">
            <v>0.92787767526427</v>
          </cell>
          <cell r="BQ42">
            <v>0.92787767526427</v>
          </cell>
          <cell r="BR42">
            <v>0.92787767526427</v>
          </cell>
          <cell r="BS42">
            <v>0.92787767526427</v>
          </cell>
        </row>
        <row r="42">
          <cell r="CR42">
            <v>24.1337868480726</v>
          </cell>
        </row>
        <row r="43">
          <cell r="AZ43">
            <v>102.1</v>
          </cell>
        </row>
        <row r="43">
          <cell r="BB43">
            <v>104.15</v>
          </cell>
        </row>
        <row r="43">
          <cell r="BD43">
            <v>33.85</v>
          </cell>
        </row>
        <row r="43">
          <cell r="BP43">
            <v>0.967222932621179</v>
          </cell>
          <cell r="BQ43">
            <v>0.967222932621179</v>
          </cell>
          <cell r="BR43">
            <v>0.967222932621179</v>
          </cell>
          <cell r="BS43">
            <v>0.967222932621179</v>
          </cell>
        </row>
        <row r="43">
          <cell r="CR43">
            <v>29.1206014644351</v>
          </cell>
        </row>
        <row r="44">
          <cell r="AZ44">
            <v>107.5</v>
          </cell>
        </row>
        <row r="44">
          <cell r="BB44">
            <v>111.15</v>
          </cell>
        </row>
        <row r="44">
          <cell r="BD44">
            <v>31.28</v>
          </cell>
        </row>
        <row r="44">
          <cell r="BP44">
            <v>0.973329029196782</v>
          </cell>
          <cell r="BQ44">
            <v>0.973329029196782</v>
          </cell>
          <cell r="BR44">
            <v>0.973329029196782</v>
          </cell>
          <cell r="BS44">
            <v>0.973329029196782</v>
          </cell>
        </row>
        <row r="44">
          <cell r="CR44">
            <v>31.2439275220372</v>
          </cell>
        </row>
        <row r="45">
          <cell r="AZ45">
            <v>103.8</v>
          </cell>
        </row>
        <row r="45">
          <cell r="BB45">
            <v>121.26</v>
          </cell>
        </row>
        <row r="45">
          <cell r="BD45">
            <v>28.63</v>
          </cell>
        </row>
        <row r="45">
          <cell r="BP45">
            <v>1.1135873603702</v>
          </cell>
          <cell r="BQ45">
            <v>1.1135873603702</v>
          </cell>
          <cell r="BR45">
            <v>1.1135873603702</v>
          </cell>
          <cell r="BS45">
            <v>1.1135873603702</v>
          </cell>
        </row>
        <row r="45">
          <cell r="CR45">
            <v>34.1579001349528</v>
          </cell>
        </row>
        <row r="46">
          <cell r="AZ46">
            <v>103.1</v>
          </cell>
        </row>
        <row r="46">
          <cell r="BB46">
            <v>133.96</v>
          </cell>
        </row>
        <row r="46">
          <cell r="BD46">
            <v>32.31</v>
          </cell>
        </row>
        <row r="46">
          <cell r="BP46">
            <v>0.955683636738329</v>
          </cell>
          <cell r="BQ46">
            <v>0.955683636738329</v>
          </cell>
          <cell r="BR46">
            <v>0.955683636738329</v>
          </cell>
          <cell r="BS46">
            <v>0.955683636738329</v>
          </cell>
        </row>
        <row r="46">
          <cell r="CR46">
            <v>36.8806007956483</v>
          </cell>
        </row>
        <row r="47">
          <cell r="AZ47">
            <v>101.9</v>
          </cell>
        </row>
        <row r="47">
          <cell r="BB47">
            <v>144.13</v>
          </cell>
        </row>
        <row r="47">
          <cell r="BD47">
            <v>38.67</v>
          </cell>
        </row>
        <row r="47">
          <cell r="BP47">
            <v>0.939854847838617</v>
          </cell>
          <cell r="BQ47">
            <v>0.939854847838617</v>
          </cell>
          <cell r="BR47">
            <v>0.939854847838617</v>
          </cell>
          <cell r="BS47">
            <v>0.939854847838617</v>
          </cell>
        </row>
        <row r="47">
          <cell r="CR47">
            <v>40.1236217364906</v>
          </cell>
        </row>
        <row r="48">
          <cell r="AZ48">
            <v>102.6</v>
          </cell>
        </row>
        <row r="48">
          <cell r="BB48">
            <v>169.11</v>
          </cell>
        </row>
        <row r="48">
          <cell r="BD48">
            <v>44.81</v>
          </cell>
        </row>
        <row r="48">
          <cell r="BP48">
            <v>0.989177521613833</v>
          </cell>
          <cell r="BQ48">
            <v>0.989177521613833</v>
          </cell>
          <cell r="BR48">
            <v>0.989177521613833</v>
          </cell>
          <cell r="BS48">
            <v>0.989177521613833</v>
          </cell>
        </row>
        <row r="48">
          <cell r="CR48">
            <v>43.5677288857346</v>
          </cell>
        </row>
        <row r="49">
          <cell r="AZ49">
            <v>109</v>
          </cell>
        </row>
        <row r="49">
          <cell r="BB49">
            <v>207.89</v>
          </cell>
        </row>
        <row r="49">
          <cell r="BD49">
            <v>52.05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59.6702876129718</v>
          </cell>
        </row>
        <row r="50">
          <cell r="AZ50">
            <v>106.6</v>
          </cell>
        </row>
        <row r="50">
          <cell r="BB50">
            <v>230.82</v>
          </cell>
        </row>
        <row r="50">
          <cell r="BD50">
            <v>61.63</v>
          </cell>
        </row>
        <row r="50">
          <cell r="BP50">
            <v>0.902480026241185</v>
          </cell>
          <cell r="BQ50">
            <v>0.902480026241185</v>
          </cell>
          <cell r="BR50">
            <v>0.902480026241185</v>
          </cell>
          <cell r="BS50">
            <v>0.902480026241185</v>
          </cell>
        </row>
        <row r="50">
          <cell r="CR50">
            <v>70.3896926209638</v>
          </cell>
        </row>
        <row r="51">
          <cell r="AZ51">
            <v>106.6</v>
          </cell>
        </row>
        <row r="51">
          <cell r="BB51">
            <v>262.9</v>
          </cell>
        </row>
        <row r="51">
          <cell r="BD51">
            <v>65.75</v>
          </cell>
        </row>
        <row r="51">
          <cell r="BP51">
            <v>1.12346711924946</v>
          </cell>
          <cell r="BQ51">
            <v>1.12346711924946</v>
          </cell>
          <cell r="BR51">
            <v>1.12346711924946</v>
          </cell>
          <cell r="BS51">
            <v>1.12346711924946</v>
          </cell>
        </row>
        <row r="51">
          <cell r="CR51">
            <v>74.6377665796815</v>
          </cell>
        </row>
        <row r="52">
          <cell r="AZ52">
            <v>121.8</v>
          </cell>
        </row>
        <row r="52">
          <cell r="BB52">
            <v>325.83</v>
          </cell>
        </row>
        <row r="52">
          <cell r="BD52">
            <v>71.66</v>
          </cell>
        </row>
        <row r="52">
          <cell r="BP52">
            <v>1.53056375979879</v>
          </cell>
          <cell r="BQ52">
            <v>1.53056375979879</v>
          </cell>
          <cell r="BR52">
            <v>1.53056375979879</v>
          </cell>
          <cell r="BS52">
            <v>1.53056375979879</v>
          </cell>
        </row>
        <row r="52">
          <cell r="CR52">
            <v>111.897057117511</v>
          </cell>
        </row>
        <row r="53">
          <cell r="AZ53">
            <v>118.5</v>
          </cell>
        </row>
        <row r="53">
          <cell r="BB53">
            <v>376.46</v>
          </cell>
        </row>
        <row r="53">
          <cell r="BD53">
            <v>79.14</v>
          </cell>
        </row>
        <row r="53">
          <cell r="BP53">
            <v>1.16493918993066</v>
          </cell>
          <cell r="BQ53">
            <v>1.16493918993066</v>
          </cell>
          <cell r="BR53">
            <v>1.16493918993066</v>
          </cell>
          <cell r="BS53">
            <v>1.16493918993066</v>
          </cell>
        </row>
        <row r="53">
          <cell r="CR53">
            <v>129.327748382242</v>
          </cell>
        </row>
        <row r="54">
          <cell r="AZ54">
            <v>102.1</v>
          </cell>
        </row>
        <row r="54">
          <cell r="BB54">
            <v>428.62</v>
          </cell>
        </row>
        <row r="54">
          <cell r="BD54">
            <v>78.87</v>
          </cell>
        </row>
        <row r="54">
          <cell r="BP54">
            <v>1.19195564211879</v>
          </cell>
          <cell r="BQ54">
            <v>1.19195564211879</v>
          </cell>
          <cell r="BR54">
            <v>1.19195564211879</v>
          </cell>
          <cell r="BS54">
            <v>1.19195564211879</v>
          </cell>
        </row>
        <row r="54">
          <cell r="CR54">
            <v>134.101285977047</v>
          </cell>
        </row>
        <row r="55">
          <cell r="AZ55">
            <v>102.8</v>
          </cell>
        </row>
        <row r="55">
          <cell r="BB55">
            <v>479.37</v>
          </cell>
        </row>
        <row r="55">
          <cell r="BD55">
            <v>86.56</v>
          </cell>
        </row>
        <row r="55">
          <cell r="BP55">
            <v>1.31591902889914</v>
          </cell>
          <cell r="BQ55">
            <v>1.32545467403609</v>
          </cell>
          <cell r="BR55">
            <v>1.34571791995211</v>
          </cell>
          <cell r="BS55">
            <v>1.14904523900251</v>
          </cell>
        </row>
        <row r="55">
          <cell r="CR55">
            <v>172.666013368676</v>
          </cell>
        </row>
        <row r="56">
          <cell r="AZ56">
            <v>105.7</v>
          </cell>
        </row>
        <row r="56">
          <cell r="BB56">
            <v>572.55</v>
          </cell>
        </row>
        <row r="56">
          <cell r="BD56">
            <v>136.93</v>
          </cell>
        </row>
        <row r="56">
          <cell r="BP56">
            <v>1.44882685081795</v>
          </cell>
          <cell r="BQ56">
            <v>1.46860377883199</v>
          </cell>
          <cell r="BR56">
            <v>1.51931553162593</v>
          </cell>
          <cell r="BS56">
            <v>1.10767961039842</v>
          </cell>
        </row>
        <row r="56">
          <cell r="CR56">
            <v>178.952724190119</v>
          </cell>
        </row>
        <row r="57">
          <cell r="AZ57">
            <v>114.6</v>
          </cell>
        </row>
        <row r="57">
          <cell r="BB57">
            <v>723.04</v>
          </cell>
        </row>
        <row r="57">
          <cell r="BD57">
            <v>222.47</v>
          </cell>
        </row>
        <row r="57">
          <cell r="BP57">
            <v>1.8805772523617</v>
          </cell>
          <cell r="BQ57">
            <v>1.93708838427939</v>
          </cell>
          <cell r="BR57">
            <v>1.92345346303843</v>
          </cell>
          <cell r="BS57">
            <v>1.41893758092038</v>
          </cell>
        </row>
        <row r="57">
          <cell r="CR57">
            <v>202.035648126527</v>
          </cell>
        </row>
        <row r="58">
          <cell r="AZ58">
            <v>126.9</v>
          </cell>
        </row>
        <row r="58">
          <cell r="BB58">
            <v>944.75</v>
          </cell>
        </row>
        <row r="58">
          <cell r="BD58">
            <v>282.84</v>
          </cell>
        </row>
        <row r="58">
          <cell r="BP58">
            <v>2.15514153120651</v>
          </cell>
          <cell r="BQ58">
            <v>2.27995302829685</v>
          </cell>
          <cell r="BR58">
            <v>2.14080370436177</v>
          </cell>
          <cell r="BS58">
            <v>1.50265489819468</v>
          </cell>
        </row>
        <row r="58">
          <cell r="CR58">
            <v>256.017982685319</v>
          </cell>
        </row>
        <row r="59">
          <cell r="AZ59">
            <v>116.9</v>
          </cell>
        </row>
        <row r="59">
          <cell r="BB59">
            <v>1217.13</v>
          </cell>
        </row>
        <row r="59">
          <cell r="BD59">
            <v>325.55</v>
          </cell>
        </row>
        <row r="59">
          <cell r="BP59">
            <v>2.31031172145338</v>
          </cell>
          <cell r="BQ59">
            <v>2.40991035090977</v>
          </cell>
          <cell r="BR59">
            <v>2.2906599636671</v>
          </cell>
          <cell r="BS59">
            <v>1.80619118763</v>
          </cell>
        </row>
        <row r="59">
          <cell r="CR59">
            <v>399.298221927134</v>
          </cell>
        </row>
        <row r="60">
          <cell r="AZ60">
            <v>108.4</v>
          </cell>
        </row>
        <row r="60">
          <cell r="BB60">
            <v>1469.6</v>
          </cell>
        </row>
        <row r="60">
          <cell r="BD60">
            <v>395.85</v>
          </cell>
        </row>
        <row r="60">
          <cell r="BP60">
            <v>2.44430980129768</v>
          </cell>
          <cell r="BQ60">
            <v>2.63162210319346</v>
          </cell>
          <cell r="BR60">
            <v>2.27920666384876</v>
          </cell>
          <cell r="BS60">
            <v>1.88746979107335</v>
          </cell>
        </row>
        <row r="60">
          <cell r="CR60">
            <v>445.289825540823</v>
          </cell>
        </row>
        <row r="61">
          <cell r="AZ61">
            <v>102</v>
          </cell>
        </row>
        <row r="61">
          <cell r="BB61">
            <v>1664.58</v>
          </cell>
        </row>
        <row r="61">
          <cell r="BD61">
            <v>477.3</v>
          </cell>
        </row>
        <row r="61">
          <cell r="BP61">
            <v>2.47853013851584</v>
          </cell>
          <cell r="BQ61">
            <v>2.69478103367011</v>
          </cell>
          <cell r="BR61">
            <v>2.21310967059715</v>
          </cell>
          <cell r="BS61">
            <v>2.01015532749312</v>
          </cell>
        </row>
        <row r="61">
          <cell r="CR61">
            <v>461.734710935879</v>
          </cell>
        </row>
        <row r="62">
          <cell r="AZ62">
            <v>101</v>
          </cell>
        </row>
        <row r="62">
          <cell r="BB62">
            <v>1797.4</v>
          </cell>
        </row>
        <row r="62">
          <cell r="BD62">
            <v>520.82</v>
          </cell>
        </row>
        <row r="62">
          <cell r="BP62">
            <v>2.53057927142468</v>
          </cell>
          <cell r="BQ62">
            <v>2.80257227501691</v>
          </cell>
          <cell r="BR62">
            <v>2.1688474771852</v>
          </cell>
          <cell r="BS62">
            <v>2.02824672544056</v>
          </cell>
        </row>
        <row r="62">
          <cell r="CR62">
            <v>545.311292410125</v>
          </cell>
        </row>
        <row r="63">
          <cell r="AZ63">
            <v>98.6</v>
          </cell>
        </row>
        <row r="63">
          <cell r="BB63">
            <v>1911.98</v>
          </cell>
        </row>
        <row r="63">
          <cell r="BD63">
            <v>552.67</v>
          </cell>
        </row>
        <row r="63">
          <cell r="BP63">
            <v>2.49515116162473</v>
          </cell>
          <cell r="BQ63">
            <v>2.78855941364183</v>
          </cell>
          <cell r="BR63">
            <v>2.09510666296091</v>
          </cell>
          <cell r="BS63">
            <v>1.99173828438263</v>
          </cell>
        </row>
        <row r="63">
          <cell r="CR63">
            <v>596.470391136237</v>
          </cell>
        </row>
        <row r="64">
          <cell r="AZ64">
            <v>100.3</v>
          </cell>
        </row>
        <row r="64">
          <cell r="BB64">
            <v>1982.17</v>
          </cell>
        </row>
        <row r="64">
          <cell r="BD64">
            <v>605.54</v>
          </cell>
        </row>
        <row r="64">
          <cell r="BP64">
            <v>2.53008327788748</v>
          </cell>
          <cell r="BQ64">
            <v>2.89173611194657</v>
          </cell>
          <cell r="BR64">
            <v>2.01549260976839</v>
          </cell>
          <cell r="BS64">
            <v>2.01563914379522</v>
          </cell>
        </row>
        <row r="64">
          <cell r="CR64">
            <v>634.297496777721</v>
          </cell>
        </row>
        <row r="65">
          <cell r="AZ65">
            <v>99.5</v>
          </cell>
        </row>
        <row r="65">
          <cell r="BB65">
            <v>2161.75</v>
          </cell>
        </row>
        <row r="65">
          <cell r="BD65">
            <v>696.7</v>
          </cell>
        </row>
        <row r="65">
          <cell r="BP65">
            <v>2.50225236183072</v>
          </cell>
          <cell r="BQ65">
            <v>2.88306090361073</v>
          </cell>
          <cell r="BR65">
            <v>1.93487290537766</v>
          </cell>
          <cell r="BS65">
            <v>2.07207703982149</v>
          </cell>
        </row>
        <row r="65">
          <cell r="CR65">
            <v>708.707862723479</v>
          </cell>
        </row>
        <row r="66">
          <cell r="AZ66">
            <v>100.1</v>
          </cell>
        </row>
        <row r="66">
          <cell r="BB66">
            <v>2460.49</v>
          </cell>
        </row>
        <row r="66">
          <cell r="BD66">
            <v>931.8</v>
          </cell>
        </row>
        <row r="66">
          <cell r="BP66">
            <v>2.50225236183072</v>
          </cell>
          <cell r="BQ66">
            <v>2.89459314722518</v>
          </cell>
          <cell r="BR66">
            <v>1.88843595564859</v>
          </cell>
          <cell r="BS66">
            <v>2.1404555821356</v>
          </cell>
        </row>
        <row r="66">
          <cell r="CR66">
            <v>846.628273578849</v>
          </cell>
        </row>
        <row r="67">
          <cell r="AZ67">
            <v>100.8</v>
          </cell>
        </row>
        <row r="67">
          <cell r="BB67">
            <v>2815.35</v>
          </cell>
        </row>
        <row r="67">
          <cell r="BD67">
            <v>1269.92</v>
          </cell>
        </row>
        <row r="67">
          <cell r="BP67">
            <v>2.62986723228408</v>
          </cell>
          <cell r="BQ67">
            <v>3.11168763326707</v>
          </cell>
          <cell r="BR67">
            <v>1.8846590837373</v>
          </cell>
          <cell r="BS67">
            <v>2.20252879401753</v>
          </cell>
        </row>
        <row r="67">
          <cell r="CR67">
            <v>1015.5843728622</v>
          </cell>
        </row>
        <row r="68">
          <cell r="AZ68">
            <v>103.5</v>
          </cell>
        </row>
        <row r="68">
          <cell r="BB68">
            <v>3464.59</v>
          </cell>
        </row>
        <row r="68">
          <cell r="BD68">
            <v>1633.53</v>
          </cell>
        </row>
        <row r="68">
          <cell r="BP68">
            <v>2.8244774074731</v>
          </cell>
          <cell r="BQ68">
            <v>3.4104096460607</v>
          </cell>
          <cell r="BR68">
            <v>1.89219772007225</v>
          </cell>
          <cell r="BS68">
            <v>2.36551592477483</v>
          </cell>
        </row>
        <row r="68">
          <cell r="CR68">
            <v>1215.33108735617</v>
          </cell>
        </row>
        <row r="69">
          <cell r="AZ69">
            <v>101.7</v>
          </cell>
        </row>
        <row r="69">
          <cell r="BB69">
            <v>4061.76</v>
          </cell>
        </row>
        <row r="69">
          <cell r="BD69">
            <v>1922.1</v>
          </cell>
        </row>
        <row r="69">
          <cell r="BP69">
            <v>2.83859979451047</v>
          </cell>
          <cell r="BQ69">
            <v>3.38312636889222</v>
          </cell>
          <cell r="BR69">
            <v>1.89787431323246</v>
          </cell>
          <cell r="BS69">
            <v>2.53583307135861</v>
          </cell>
        </row>
        <row r="69">
          <cell r="CR69">
            <v>1946.07196098237</v>
          </cell>
        </row>
        <row r="70">
          <cell r="AZ70">
            <v>101.2</v>
          </cell>
        </row>
        <row r="70">
          <cell r="BB70">
            <v>4790.28</v>
          </cell>
        </row>
        <row r="70">
          <cell r="BD70">
            <v>2422.06</v>
          </cell>
        </row>
        <row r="70">
          <cell r="BP70">
            <v>2.92943498793481</v>
          </cell>
          <cell r="BQ70">
            <v>3.48800328632788</v>
          </cell>
          <cell r="BR70">
            <v>1.91495518205155</v>
          </cell>
          <cell r="BS70">
            <v>2.73109221785323</v>
          </cell>
        </row>
        <row r="70">
          <cell r="CR70">
            <v>2322.00773778168</v>
          </cell>
        </row>
        <row r="71">
          <cell r="AZ71">
            <v>104.8</v>
          </cell>
        </row>
        <row r="71">
          <cell r="BB71">
            <v>5783.14</v>
          </cell>
        </row>
        <row r="71">
          <cell r="BD71">
            <v>2982.33</v>
          </cell>
        </row>
        <row r="71">
          <cell r="BP71">
            <v>3.08762447728329</v>
          </cell>
          <cell r="BQ71">
            <v>3.7286755130845</v>
          </cell>
          <cell r="BR71">
            <v>1.92452995796181</v>
          </cell>
          <cell r="BS71">
            <v>2.90041993536013</v>
          </cell>
        </row>
        <row r="71">
          <cell r="CR71">
            <v>2840.66714061226</v>
          </cell>
        </row>
        <row r="72">
          <cell r="AZ72">
            <v>106</v>
          </cell>
        </row>
        <row r="72">
          <cell r="BB72">
            <v>6993.94</v>
          </cell>
        </row>
        <row r="72">
          <cell r="BD72">
            <v>3675.71</v>
          </cell>
        </row>
        <row r="72">
          <cell r="BP72">
            <v>3.40873742292075</v>
          </cell>
          <cell r="BQ72">
            <v>4.25069008491633</v>
          </cell>
          <cell r="BR72">
            <v>1.93800166766754</v>
          </cell>
          <cell r="BS72">
            <v>3.17015898934862</v>
          </cell>
        </row>
        <row r="72">
          <cell r="CR72">
            <v>3262.01922965968</v>
          </cell>
        </row>
        <row r="73">
          <cell r="AZ73">
            <v>99.3</v>
          </cell>
        </row>
        <row r="73">
          <cell r="BB73">
            <v>7647.76</v>
          </cell>
        </row>
        <row r="73">
          <cell r="BD73">
            <v>4082.63</v>
          </cell>
        </row>
        <row r="73">
          <cell r="BP73">
            <v>3.27579666342684</v>
          </cell>
          <cell r="BQ73">
            <v>3.99139798973644</v>
          </cell>
          <cell r="BR73">
            <v>1.88761362430819</v>
          </cell>
          <cell r="BS73">
            <v>3.319156461848</v>
          </cell>
        </row>
        <row r="73">
          <cell r="CR73">
            <v>3748.07471699331</v>
          </cell>
        </row>
        <row r="74">
          <cell r="AZ74">
            <v>103</v>
          </cell>
        </row>
        <row r="74">
          <cell r="BB74">
            <v>9458.73</v>
          </cell>
        </row>
        <row r="74">
          <cell r="BD74">
            <v>4740.28</v>
          </cell>
        </row>
        <row r="74">
          <cell r="BP74">
            <v>3.43303490327133</v>
          </cell>
          <cell r="BQ74">
            <v>4.21491627716168</v>
          </cell>
          <cell r="BR74">
            <v>1.92536589679435</v>
          </cell>
          <cell r="BS74">
            <v>3.49839091078779</v>
          </cell>
        </row>
        <row r="74">
          <cell r="CR74">
            <v>4275.71473061385</v>
          </cell>
        </row>
        <row r="75">
          <cell r="AZ75">
            <v>105.2</v>
          </cell>
        </row>
        <row r="75">
          <cell r="BB75">
            <v>11702.82</v>
          </cell>
        </row>
        <row r="75">
          <cell r="BD75">
            <v>5785.75</v>
          </cell>
        </row>
        <row r="75">
          <cell r="BP75">
            <v>3.72140983514612</v>
          </cell>
          <cell r="BQ75">
            <v>4.72492114669824</v>
          </cell>
          <cell r="BR75">
            <v>1.95617175114306</v>
          </cell>
          <cell r="BS75">
            <v>3.72228792907821</v>
          </cell>
        </row>
        <row r="75">
          <cell r="CR75">
            <v>5461.52419533623</v>
          </cell>
        </row>
        <row r="76">
          <cell r="AZ76">
            <v>102.7</v>
          </cell>
        </row>
        <row r="76">
          <cell r="BB76">
            <v>12948.88</v>
          </cell>
        </row>
        <row r="76">
          <cell r="BD76">
            <v>6301.13</v>
          </cell>
        </row>
        <row r="76">
          <cell r="BP76">
            <v>3.75862393349758</v>
          </cell>
          <cell r="BQ76">
            <v>4.78162020045862</v>
          </cell>
          <cell r="BR76">
            <v>1.93269769012935</v>
          </cell>
          <cell r="BS76">
            <v>3.88606859795765</v>
          </cell>
        </row>
        <row r="76">
          <cell r="CR76">
            <v>6265.82091073749</v>
          </cell>
        </row>
        <row r="77">
          <cell r="AZ77">
            <v>102.5</v>
          </cell>
        </row>
        <row r="77">
          <cell r="BB77">
            <v>14338.5</v>
          </cell>
        </row>
        <row r="77">
          <cell r="BD77">
            <v>6774.22</v>
          </cell>
        </row>
        <row r="77">
          <cell r="BP77">
            <v>3.77365842923157</v>
          </cell>
          <cell r="BQ77">
            <v>4.80074668126045</v>
          </cell>
          <cell r="BR77">
            <v>1.91337071322805</v>
          </cell>
          <cell r="BS77">
            <v>4.0104227930923</v>
          </cell>
        </row>
        <row r="77">
          <cell r="CR77">
            <v>6864.08244013039</v>
          </cell>
        </row>
        <row r="78">
          <cell r="AZ78">
            <v>102.3</v>
          </cell>
        </row>
        <row r="78">
          <cell r="BB78">
            <v>14410.19</v>
          </cell>
        </row>
        <row r="78">
          <cell r="BD78">
            <v>6876.92</v>
          </cell>
        </row>
        <row r="78">
          <cell r="BP78">
            <v>3.7774320876608</v>
          </cell>
          <cell r="BQ78">
            <v>4.80074668126045</v>
          </cell>
          <cell r="BR78">
            <v>1.90571723037514</v>
          </cell>
          <cell r="BS78">
            <v>4.09464167174724</v>
          </cell>
        </row>
        <row r="78">
          <cell r="CR78">
            <v>7331.20707964136</v>
          </cell>
        </row>
        <row r="79">
          <cell r="AZ79">
            <v>101.5</v>
          </cell>
        </row>
        <row r="79">
          <cell r="BB79">
            <v>16723.78</v>
          </cell>
        </row>
        <row r="79">
          <cell r="BD79">
            <v>7706</v>
          </cell>
        </row>
        <row r="79">
          <cell r="BP79">
            <v>3.65655426085565</v>
          </cell>
          <cell r="BQ79">
            <v>4.57991233392247</v>
          </cell>
          <cell r="BR79">
            <v>1.89047149253214</v>
          </cell>
          <cell r="BS79">
            <v>4.13968273013646</v>
          </cell>
        </row>
        <row r="79">
          <cell r="CR79">
            <v>8225.68403943098</v>
          </cell>
        </row>
        <row r="80">
          <cell r="AZ80">
            <v>102</v>
          </cell>
        </row>
        <row r="80">
          <cell r="BB80">
            <v>18499</v>
          </cell>
        </row>
        <row r="80">
          <cell r="BD80">
            <v>9029.49</v>
          </cell>
        </row>
        <row r="80">
          <cell r="BP80">
            <v>3.65655426085565</v>
          </cell>
          <cell r="BQ80">
            <v>4.59365207092424</v>
          </cell>
          <cell r="BR80">
            <v>1.86589536312922</v>
          </cell>
          <cell r="BS80">
            <v>4.16038114378714</v>
          </cell>
        </row>
        <row r="80">
          <cell r="CR80">
            <v>9117.23701547129</v>
          </cell>
        </row>
        <row r="81">
          <cell r="AZ81">
            <v>102</v>
          </cell>
        </row>
        <row r="81">
          <cell r="BB81">
            <v>20006.3</v>
          </cell>
        </row>
        <row r="81">
          <cell r="BD81">
            <v>9738.4</v>
          </cell>
        </row>
        <row r="81">
          <cell r="BP81">
            <v>3.87960407076785</v>
          </cell>
          <cell r="BQ81">
            <v>4.98870614902372</v>
          </cell>
          <cell r="BR81">
            <v>1.88082252603425</v>
          </cell>
          <cell r="BS81">
            <v>4.18950381179365</v>
          </cell>
        </row>
        <row r="81">
          <cell r="CR81">
            <v>9823.32731819575</v>
          </cell>
        </row>
        <row r="82">
          <cell r="AZ82">
            <v>102.1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4.12789873129699</v>
          </cell>
          <cell r="BQ82">
            <v>5.44766711473391</v>
          </cell>
          <cell r="BR82">
            <v>1.88270334856029</v>
          </cell>
          <cell r="BS82">
            <v>4.23139884991159</v>
          </cell>
        </row>
        <row r="82">
          <cell r="CR82" t="e">
            <v>#DIV/0!</v>
          </cell>
        </row>
        <row r="83">
          <cell r="AZ83">
            <v>102.9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4.22696830084812</v>
          </cell>
          <cell r="BQ83">
            <v>5.58930645971699</v>
          </cell>
          <cell r="BR83">
            <v>1.87328983181749</v>
          </cell>
          <cell r="BS83">
            <v>4.4175803993077</v>
          </cell>
        </row>
        <row r="83">
          <cell r="CR83" t="e">
            <v>#DIV/0!</v>
          </cell>
        </row>
        <row r="84">
          <cell r="AZ84">
            <v>102.6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0.368665906032136</v>
          </cell>
          <cell r="Z8">
            <v>0.0717893857403447</v>
          </cell>
          <cell r="AA8">
            <v>0.0204167345279455</v>
          </cell>
          <cell r="AB8">
            <v>0.460872026300426</v>
          </cell>
        </row>
        <row r="8">
          <cell r="EA8">
            <v>0.172643818865028</v>
          </cell>
        </row>
        <row r="8">
          <cell r="EI8">
            <v>0.013450989011901</v>
          </cell>
        </row>
        <row r="9">
          <cell r="Y9">
            <v>0.573050145773575</v>
          </cell>
          <cell r="Z9">
            <v>0.12037050934198</v>
          </cell>
          <cell r="AA9">
            <v>0.0347417557670931</v>
          </cell>
          <cell r="AB9">
            <v>0.728162410882648</v>
          </cell>
        </row>
        <row r="9">
          <cell r="AV9">
            <v>0.482931308618313</v>
          </cell>
          <cell r="AW9">
            <v>0.10248527737724</v>
          </cell>
          <cell r="AX9">
            <v>0.0287283803619993</v>
          </cell>
        </row>
        <row r="9">
          <cell r="BM9">
            <v>0.76094991040673</v>
          </cell>
          <cell r="BN9">
            <v>0.76094991040673</v>
          </cell>
          <cell r="BO9">
            <v>0.76094991040673</v>
          </cell>
        </row>
        <row r="9">
          <cell r="BR9">
            <v>1.91561605523825</v>
          </cell>
        </row>
        <row r="9">
          <cell r="BX9">
            <v>0.771137944324279</v>
          </cell>
          <cell r="BY9">
            <v>0.18103888884661</v>
          </cell>
          <cell r="BZ9">
            <v>0.0478231668291111</v>
          </cell>
        </row>
        <row r="9">
          <cell r="CH9">
            <v>0.0183141773750276</v>
          </cell>
        </row>
        <row r="9">
          <cell r="EA9">
            <v>0.497148684130624</v>
          </cell>
        </row>
        <row r="9">
          <cell r="EH9">
            <v>1.57996660532394</v>
          </cell>
          <cell r="EI9">
            <v>0.0212521134473828</v>
          </cell>
        </row>
        <row r="10">
          <cell r="Y10">
            <v>0.700056281888022</v>
          </cell>
          <cell r="Z10">
            <v>0.145630624166051</v>
          </cell>
          <cell r="AA10">
            <v>0.0434235708809266</v>
          </cell>
          <cell r="AB10">
            <v>0.889110476934999</v>
          </cell>
        </row>
        <row r="10">
          <cell r="AV10">
            <v>0.652875091108511</v>
          </cell>
          <cell r="AW10">
            <v>0.141867271204283</v>
          </cell>
          <cell r="AX10">
            <v>0.0407111076291769</v>
          </cell>
        </row>
        <row r="10">
          <cell r="BM10">
            <v>1.00573578188175</v>
          </cell>
          <cell r="BN10">
            <v>1.00573578188175</v>
          </cell>
          <cell r="BO10">
            <v>1.00573578188175</v>
          </cell>
        </row>
        <row r="10">
          <cell r="BR10">
            <v>1.36413123487281</v>
          </cell>
        </row>
        <row r="10">
          <cell r="BX10">
            <v>0.735782167320561</v>
          </cell>
          <cell r="BY10">
            <v>0.212318044726234</v>
          </cell>
          <cell r="BZ10">
            <v>0.0518997879532058</v>
          </cell>
        </row>
        <row r="10">
          <cell r="CG10">
            <v>1.36140024085363</v>
          </cell>
          <cell r="CH10">
            <v>0.0249329254893986</v>
          </cell>
        </row>
        <row r="10">
          <cell r="EA10">
            <v>1.23825029812861</v>
          </cell>
        </row>
        <row r="10">
          <cell r="EH10">
            <v>1.22103730529347</v>
          </cell>
          <cell r="EI10">
            <v>0.0259496233355834</v>
          </cell>
        </row>
        <row r="11">
          <cell r="Y11">
            <v>0.823039345278435</v>
          </cell>
          <cell r="Z11">
            <v>0.16843681184208</v>
          </cell>
          <cell r="AA11">
            <v>0.0519009191654263</v>
          </cell>
          <cell r="AB11">
            <v>1.04337707628594</v>
          </cell>
        </row>
        <row r="11">
          <cell r="AV11">
            <v>0.781074680598183</v>
          </cell>
          <cell r="AW11">
            <v>0.16750263253767</v>
          </cell>
          <cell r="AX11">
            <v>0.0496481718991421</v>
          </cell>
        </row>
        <row r="11">
          <cell r="BM11">
            <v>-0.0639886558150738</v>
          </cell>
          <cell r="BN11">
            <v>-0.0639886558150738</v>
          </cell>
          <cell r="BO11">
            <v>-0.0639886558150738</v>
          </cell>
        </row>
        <row r="11">
          <cell r="BR11">
            <v>0.342896244191103</v>
          </cell>
        </row>
        <row r="11">
          <cell r="BX11">
            <v>0.760379538191179</v>
          </cell>
          <cell r="BY11">
            <v>0.188296257024314</v>
          </cell>
          <cell r="BZ11">
            <v>0.0513242047845074</v>
          </cell>
        </row>
        <row r="11">
          <cell r="CG11">
            <v>1.19438932600423</v>
          </cell>
          <cell r="CH11">
            <v>0.0297796200705965</v>
          </cell>
        </row>
        <row r="11">
          <cell r="EA11">
            <v>1.36283361757928</v>
          </cell>
        </row>
        <row r="11">
          <cell r="EH11">
            <v>1.17349208526775</v>
          </cell>
          <cell r="EI11">
            <v>0.0304516775999866</v>
          </cell>
        </row>
        <row r="12">
          <cell r="Y12">
            <v>1.04329912246881</v>
          </cell>
          <cell r="Z12">
            <v>0.215407286979456</v>
          </cell>
          <cell r="AA12">
            <v>0.06805349735216</v>
          </cell>
          <cell r="AB12">
            <v>1.32675990680043</v>
          </cell>
        </row>
        <row r="12">
          <cell r="AV12">
            <v>0.957096650126793</v>
          </cell>
          <cell r="AW12">
            <v>0.204716852704819</v>
          </cell>
          <cell r="AX12">
            <v>0.0624762586029095</v>
          </cell>
        </row>
        <row r="12">
          <cell r="BM12">
            <v>-0.240213784036323</v>
          </cell>
          <cell r="BN12">
            <v>-0.240213784036323</v>
          </cell>
          <cell r="BO12">
            <v>-0.240213784036323</v>
          </cell>
        </row>
        <row r="12">
          <cell r="BR12">
            <v>0.222344753143832</v>
          </cell>
        </row>
        <row r="12">
          <cell r="BX12">
            <v>0.765407663465339</v>
          </cell>
          <cell r="BY12">
            <v>0.182353734549349</v>
          </cell>
          <cell r="BZ12">
            <v>0.0522386019853121</v>
          </cell>
        </row>
        <row r="12">
          <cell r="CG12">
            <v>1.22645489444474</v>
          </cell>
          <cell r="CH12">
            <v>0.036523360790288</v>
          </cell>
        </row>
        <row r="12">
          <cell r="EA12">
            <v>1.31011185773224</v>
          </cell>
        </row>
        <row r="12">
          <cell r="EH12">
            <v>1.27159541659253</v>
          </cell>
          <cell r="EI12">
            <v>0.0387222136636964</v>
          </cell>
        </row>
        <row r="13">
          <cell r="Y13">
            <v>1.69395270982584</v>
          </cell>
          <cell r="Z13">
            <v>0.371823020290767</v>
          </cell>
          <cell r="AA13">
            <v>0.118628677983721</v>
          </cell>
          <cell r="AB13">
            <v>2.18440440810032</v>
          </cell>
        </row>
        <row r="13">
          <cell r="AV13">
            <v>1.40371888835623</v>
          </cell>
          <cell r="AW13">
            <v>0.313189497210785</v>
          </cell>
          <cell r="AX13">
            <v>0.0972302996541049</v>
          </cell>
        </row>
        <row r="13">
          <cell r="BM13">
            <v>-0.452173978209931</v>
          </cell>
          <cell r="BN13">
            <v>-0.452173978209931</v>
          </cell>
          <cell r="BO13">
            <v>-0.452173978209931</v>
          </cell>
        </row>
        <row r="13">
          <cell r="BR13">
            <v>0.224863033874287</v>
          </cell>
        </row>
        <row r="13">
          <cell r="BX13">
            <v>0.76510516801134</v>
          </cell>
          <cell r="BY13">
            <v>0.180662459473308</v>
          </cell>
          <cell r="BZ13">
            <v>0.0542323725153526</v>
          </cell>
        </row>
        <row r="13">
          <cell r="CG13">
            <v>1.48259564726982</v>
          </cell>
          <cell r="CH13">
            <v>0.0541493757313464</v>
          </cell>
        </row>
        <row r="13">
          <cell r="EA13">
            <v>1.24310404547907</v>
          </cell>
        </row>
        <row r="13">
          <cell r="EH13">
            <v>1.64627767216763</v>
          </cell>
          <cell r="EI13">
            <v>0.0637475157714476</v>
          </cell>
        </row>
        <row r="14">
          <cell r="Y14">
            <v>2.62347057767646</v>
          </cell>
          <cell r="Z14">
            <v>0.590575859167966</v>
          </cell>
          <cell r="AA14">
            <v>0.192049405192119</v>
          </cell>
          <cell r="AB14">
            <v>3.40609584203655</v>
          </cell>
        </row>
        <row r="14">
          <cell r="AV14">
            <v>2.21406322436015</v>
          </cell>
          <cell r="AW14">
            <v>0.513279402377991</v>
          </cell>
          <cell r="AX14">
            <v>0.161811501654084</v>
          </cell>
        </row>
        <row r="14">
          <cell r="BM14">
            <v>-0.0625361485130257</v>
          </cell>
          <cell r="BN14">
            <v>-0.0625361485130257</v>
          </cell>
          <cell r="BO14">
            <v>-0.0625361485130257</v>
          </cell>
        </row>
        <row r="14">
          <cell r="BR14">
            <v>0.44719317981757</v>
          </cell>
        </row>
        <row r="14">
          <cell r="BX14">
            <v>0.747447043952999</v>
          </cell>
          <cell r="BY14">
            <v>0.195166770385177</v>
          </cell>
          <cell r="BZ14">
            <v>0.057386185661824</v>
          </cell>
        </row>
        <row r="14">
          <cell r="CG14">
            <v>1.59344253397722</v>
          </cell>
          <cell r="CH14">
            <v>0.086283918478641</v>
          </cell>
        </row>
        <row r="14">
          <cell r="EA14">
            <v>1.80804364891108</v>
          </cell>
        </row>
        <row r="14">
          <cell r="EH14">
            <v>1.55901068632404</v>
          </cell>
          <cell r="EI14">
            <v>0.0993830583142971</v>
          </cell>
        </row>
        <row r="15">
          <cell r="Y15">
            <v>3.74230895891432</v>
          </cell>
          <cell r="Z15">
            <v>0.844460404713658</v>
          </cell>
          <cell r="AA15">
            <v>0.28143556313891</v>
          </cell>
          <cell r="AB15">
            <v>4.86820492676689</v>
          </cell>
        </row>
        <row r="15">
          <cell r="AV15">
            <v>3.26450232645681</v>
          </cell>
          <cell r="AW15">
            <v>0.7653526740702</v>
          </cell>
          <cell r="AX15">
            <v>0.246606754339078</v>
          </cell>
        </row>
        <row r="15">
          <cell r="BM15">
            <v>-0.0653642033340867</v>
          </cell>
          <cell r="BN15">
            <v>-0.0653642033340867</v>
          </cell>
          <cell r="BO15">
            <v>-0.0653642033340867</v>
          </cell>
        </row>
        <row r="15">
          <cell r="BR15">
            <v>0.319302894315471</v>
          </cell>
        </row>
        <row r="15">
          <cell r="BX15">
            <v>0.739101634420962</v>
          </cell>
          <cell r="BY15">
            <v>0.201436298428822</v>
          </cell>
          <cell r="BZ15">
            <v>0.059462067150216</v>
          </cell>
        </row>
        <row r="15">
          <cell r="CG15">
            <v>1.48058828462205</v>
          </cell>
          <cell r="CH15">
            <v>0.12775095885076</v>
          </cell>
        </row>
        <row r="15">
          <cell r="EA15">
            <v>2.44182459790356</v>
          </cell>
        </row>
        <row r="15">
          <cell r="EH15">
            <v>1.42922507469207</v>
          </cell>
          <cell r="EI15">
            <v>0.142040758942378</v>
          </cell>
        </row>
        <row r="16">
          <cell r="Y16">
            <v>5.44011716580254</v>
          </cell>
          <cell r="Z16">
            <v>1.23428892012566</v>
          </cell>
          <cell r="AA16">
            <v>0.420756538145143</v>
          </cell>
          <cell r="AB16">
            <v>7.09516262407334</v>
          </cell>
        </row>
        <row r="16">
          <cell r="AV16">
            <v>4.70893647421377</v>
          </cell>
          <cell r="AW16">
            <v>1.10866630658097</v>
          </cell>
          <cell r="AX16">
            <v>0.365725052752111</v>
          </cell>
        </row>
        <row r="16">
          <cell r="BM16">
            <v>-0.18902362417449</v>
          </cell>
          <cell r="BN16">
            <v>-0.18902362417449</v>
          </cell>
          <cell r="BO16">
            <v>-0.18902362417449</v>
          </cell>
        </row>
        <row r="16">
          <cell r="BR16">
            <v>0.0994543681066951</v>
          </cell>
        </row>
        <row r="16">
          <cell r="BX16">
            <v>0.734014676499643</v>
          </cell>
          <cell r="BY16">
            <v>0.204761854905079</v>
          </cell>
          <cell r="BZ16">
            <v>0.0612234685952783</v>
          </cell>
        </row>
        <row r="16">
          <cell r="CG16">
            <v>1.44612212999856</v>
          </cell>
          <cell r="CH16">
            <v>0.18474348872262</v>
          </cell>
        </row>
        <row r="16">
          <cell r="EA16">
            <v>3.15742826242774</v>
          </cell>
        </row>
        <row r="16">
          <cell r="EH16">
            <v>1.45742409090461</v>
          </cell>
          <cell r="EI16">
            <v>0.207013623972996</v>
          </cell>
        </row>
        <row r="17">
          <cell r="Y17">
            <v>5.67600272215039</v>
          </cell>
          <cell r="Z17">
            <v>1.21381684854623</v>
          </cell>
          <cell r="AA17">
            <v>0.431752455400047</v>
          </cell>
          <cell r="AB17">
            <v>7.32157202609667</v>
          </cell>
        </row>
        <row r="17">
          <cell r="AV17">
            <v>5.70057430151432</v>
          </cell>
          <cell r="AW17">
            <v>1.30565640995834</v>
          </cell>
          <cell r="AX17">
            <v>0.444015100804787</v>
          </cell>
        </row>
        <row r="17">
          <cell r="BM17">
            <v>0.0219975114458182</v>
          </cell>
          <cell r="BN17">
            <v>0.0219975114458182</v>
          </cell>
          <cell r="BO17">
            <v>0.0219975114458182</v>
          </cell>
        </row>
        <row r="17">
          <cell r="BR17">
            <v>0.204416845850074</v>
          </cell>
        </row>
        <row r="17">
          <cell r="BX17">
            <v>0.71821801380402</v>
          </cell>
          <cell r="BY17">
            <v>0.218495450195116</v>
          </cell>
          <cell r="BZ17">
            <v>0.0632865360008638</v>
          </cell>
        </row>
        <row r="17">
          <cell r="CG17">
            <v>1.20376223278332</v>
          </cell>
          <cell r="CH17">
            <v>0.22238723447692</v>
          </cell>
        </row>
        <row r="17">
          <cell r="EA17">
            <v>3.60956276163159</v>
          </cell>
        </row>
        <row r="17">
          <cell r="EH17">
            <v>1.03193459865799</v>
          </cell>
          <cell r="EI17">
            <v>0.213624520971309</v>
          </cell>
        </row>
        <row r="18">
          <cell r="Y18">
            <v>5.79363051247974</v>
          </cell>
          <cell r="Z18">
            <v>1.16811783092733</v>
          </cell>
          <cell r="AA18">
            <v>0.433341088652502</v>
          </cell>
          <cell r="AB18">
            <v>7.39508943205957</v>
          </cell>
        </row>
        <row r="18">
          <cell r="AV18">
            <v>5.88186319724622</v>
          </cell>
          <cell r="AW18">
            <v>1.2703651623859</v>
          </cell>
          <cell r="AX18">
            <v>0.450569554194036</v>
          </cell>
        </row>
        <row r="18">
          <cell r="BM18">
            <v>0.0015611020903934</v>
          </cell>
          <cell r="BN18">
            <v>0.0015611020903934</v>
          </cell>
          <cell r="BO18">
            <v>0.0015611020903934</v>
          </cell>
        </row>
        <row r="18">
          <cell r="BR18">
            <v>0.184846994559243</v>
          </cell>
        </row>
        <row r="18">
          <cell r="BX18">
            <v>0.728880111420822</v>
          </cell>
          <cell r="BY18">
            <v>0.208096346818649</v>
          </cell>
          <cell r="BZ18">
            <v>0.063023541760529</v>
          </cell>
        </row>
        <row r="18">
          <cell r="CG18">
            <v>1.01789089570738</v>
          </cell>
          <cell r="CH18">
            <v>0.2263659412956</v>
          </cell>
        </row>
        <row r="18">
          <cell r="EA18">
            <v>3.63689260416672</v>
          </cell>
        </row>
        <row r="18">
          <cell r="EH18">
            <v>1.00981589023446</v>
          </cell>
          <cell r="EI18">
            <v>0.215721435820552</v>
          </cell>
        </row>
        <row r="19">
          <cell r="Y19">
            <v>5.8616900131208</v>
          </cell>
          <cell r="Z19">
            <v>1.11682848292742</v>
          </cell>
          <cell r="AA19">
            <v>0.43161635603132</v>
          </cell>
          <cell r="AB19">
            <v>7.41013485207954</v>
          </cell>
        </row>
        <row r="19">
          <cell r="AV19">
            <v>5.97708744902592</v>
          </cell>
          <cell r="AW19">
            <v>1.21863803405587</v>
          </cell>
          <cell r="AX19">
            <v>0.450498669106157</v>
          </cell>
        </row>
        <row r="19">
          <cell r="BM19">
            <v>0.0598797930185344</v>
          </cell>
          <cell r="BN19">
            <v>0.0598797930185344</v>
          </cell>
          <cell r="BO19">
            <v>0.0598797930185344</v>
          </cell>
        </row>
        <row r="19">
          <cell r="BR19">
            <v>0.232100297182372</v>
          </cell>
        </row>
        <row r="19">
          <cell r="BX19">
            <v>0.734290136079256</v>
          </cell>
          <cell r="BY19">
            <v>0.202552094736047</v>
          </cell>
          <cell r="BZ19">
            <v>0.0631577691846968</v>
          </cell>
        </row>
        <row r="19">
          <cell r="CG19">
            <v>1.00320890113348</v>
          </cell>
          <cell r="CH19">
            <v>0.227092327221205</v>
          </cell>
        </row>
        <row r="19">
          <cell r="EA19">
            <v>3.77367360087945</v>
          </cell>
        </row>
        <row r="19">
          <cell r="EH19">
            <v>1.00181459904059</v>
          </cell>
          <cell r="EI19">
            <v>0.216112883731027</v>
          </cell>
        </row>
        <row r="20">
          <cell r="Y20">
            <v>6.03878361849511</v>
          </cell>
          <cell r="Z20">
            <v>1.10203395547093</v>
          </cell>
          <cell r="AA20">
            <v>0.441367305881347</v>
          </cell>
          <cell r="AB20">
            <v>7.58218487984739</v>
          </cell>
        </row>
        <row r="20">
          <cell r="AV20">
            <v>6.10280699057226</v>
          </cell>
          <cell r="AW20">
            <v>1.18339330047912</v>
          </cell>
          <cell r="AX20">
            <v>0.454678990579514</v>
          </cell>
        </row>
        <row r="20">
          <cell r="BM20">
            <v>-0.182412662563256</v>
          </cell>
          <cell r="BN20">
            <v>-0.182412662563256</v>
          </cell>
          <cell r="BO20">
            <v>-0.182412662563256</v>
          </cell>
        </row>
        <row r="20">
          <cell r="BR20">
            <v>0.08514019595546</v>
          </cell>
        </row>
        <row r="20">
          <cell r="BX20">
            <v>0.761679220726975</v>
          </cell>
          <cell r="BY20">
            <v>0.177060429246861</v>
          </cell>
          <cell r="BZ20">
            <v>0.0612603500261642</v>
          </cell>
        </row>
        <row r="20">
          <cell r="CG20">
            <v>1.01062990539498</v>
          </cell>
          <cell r="CH20">
            <v>0.229506297175491</v>
          </cell>
        </row>
        <row r="20">
          <cell r="EA20">
            <v>3.08433336825758</v>
          </cell>
        </row>
        <row r="20">
          <cell r="EH20">
            <v>1.02306242408154</v>
          </cell>
          <cell r="EI20">
            <v>0.221096970705116</v>
          </cell>
        </row>
        <row r="21">
          <cell r="Y21">
            <v>6.33602724273006</v>
          </cell>
          <cell r="Z21">
            <v>1.12373198301889</v>
          </cell>
          <cell r="AA21">
            <v>0.463746616599781</v>
          </cell>
          <cell r="AB21">
            <v>7.92350584234874</v>
          </cell>
        </row>
        <row r="21">
          <cell r="AV21">
            <v>6.34605685191034</v>
          </cell>
          <cell r="AW21">
            <v>1.18707516719457</v>
          </cell>
          <cell r="AX21">
            <v>0.471413501292254</v>
          </cell>
        </row>
        <row r="21">
          <cell r="BM21">
            <v>0.0656106048321881</v>
          </cell>
          <cell r="BN21">
            <v>0.0656106048321881</v>
          </cell>
          <cell r="BO21">
            <v>0.0656106048321881</v>
          </cell>
        </row>
        <row r="21">
          <cell r="BR21">
            <v>0.367444983043917</v>
          </cell>
        </row>
        <row r="21">
          <cell r="BX21">
            <v>0.763284645834032</v>
          </cell>
          <cell r="BY21">
            <v>0.174910863516236</v>
          </cell>
          <cell r="BZ21">
            <v>0.0618044906497324</v>
          </cell>
        </row>
        <row r="21">
          <cell r="CG21">
            <v>1.03310846952436</v>
          </cell>
          <cell r="CH21">
            <v>0.237104899421176</v>
          </cell>
        </row>
        <row r="21">
          <cell r="EA21">
            <v>3.32474404053217</v>
          </cell>
        </row>
        <row r="21">
          <cell r="EH21">
            <v>1.04492891734411</v>
          </cell>
          <cell r="EI21">
            <v>0.231030618226958</v>
          </cell>
        </row>
        <row r="22">
          <cell r="Y22">
            <v>6.84020871651887</v>
          </cell>
          <cell r="Z22">
            <v>1.20229112561382</v>
          </cell>
          <cell r="AA22">
            <v>0.507422537440777</v>
          </cell>
          <cell r="AB22">
            <v>8.54992237957347</v>
          </cell>
        </row>
        <row r="22">
          <cell r="AV22">
            <v>6.75704408166612</v>
          </cell>
          <cell r="AW22">
            <v>1.24054565793745</v>
          </cell>
          <cell r="AX22">
            <v>0.505817267729457</v>
          </cell>
        </row>
        <row r="22">
          <cell r="BM22">
            <v>0.215544939433723</v>
          </cell>
          <cell r="BN22">
            <v>0.215544939433723</v>
          </cell>
          <cell r="BO22">
            <v>0.215544939433723</v>
          </cell>
        </row>
        <row r="22">
          <cell r="BR22">
            <v>0.455710781220043</v>
          </cell>
        </row>
        <row r="22">
          <cell r="BX22">
            <v>0.755779042501351</v>
          </cell>
          <cell r="BY22">
            <v>0.180789513939839</v>
          </cell>
          <cell r="BZ22">
            <v>0.0634314435588103</v>
          </cell>
        </row>
        <row r="22">
          <cell r="CG22">
            <v>1.061739637429</v>
          </cell>
          <cell r="CH22">
            <v>0.251743669944078</v>
          </cell>
        </row>
        <row r="22">
          <cell r="EA22">
            <v>4.32599185605143</v>
          </cell>
        </row>
        <row r="22">
          <cell r="EH22">
            <v>1.07903939046106</v>
          </cell>
          <cell r="EI22">
            <v>0.249291137469458</v>
          </cell>
        </row>
        <row r="23">
          <cell r="Y23">
            <v>7.1978699597258</v>
          </cell>
          <cell r="Z23">
            <v>1.23913604294464</v>
          </cell>
          <cell r="AA23">
            <v>0.537151126899898</v>
          </cell>
          <cell r="AB23">
            <v>8.97415712957034</v>
          </cell>
        </row>
        <row r="23">
          <cell r="AV23">
            <v>7.1990147057665</v>
          </cell>
          <cell r="AW23">
            <v>1.30209448989785</v>
          </cell>
          <cell r="AX23">
            <v>0.544048783510768</v>
          </cell>
        </row>
        <row r="23">
          <cell r="BM23">
            <v>0.00200987056278312</v>
          </cell>
          <cell r="BN23">
            <v>0.00200987056278312</v>
          </cell>
          <cell r="BO23">
            <v>0.00200987056278312</v>
          </cell>
        </row>
        <row r="23">
          <cell r="BR23">
            <v>0.20872074852248</v>
          </cell>
        </row>
        <row r="23">
          <cell r="BX23">
            <v>0.758599764267547</v>
          </cell>
          <cell r="BY23">
            <v>0.177360299017251</v>
          </cell>
          <cell r="BZ23">
            <v>0.0640399367152015</v>
          </cell>
        </row>
        <row r="23">
          <cell r="CG23">
            <v>1.0632069867045</v>
          </cell>
          <cell r="CH23">
            <v>0.267655628743175</v>
          </cell>
        </row>
        <row r="23">
          <cell r="EA23">
            <v>4.55886693479136</v>
          </cell>
        </row>
        <row r="23">
          <cell r="EH23">
            <v>1.04960499532272</v>
          </cell>
          <cell r="EI23">
            <v>0.261657223177625</v>
          </cell>
        </row>
        <row r="24">
          <cell r="Y24">
            <v>7.54667383816781</v>
          </cell>
          <cell r="Z24">
            <v>1.27426697746486</v>
          </cell>
          <cell r="AA24">
            <v>0.566916352107331</v>
          </cell>
          <cell r="AB24">
            <v>9.38785716774</v>
          </cell>
        </row>
        <row r="24">
          <cell r="AV24">
            <v>7.56130451174031</v>
          </cell>
          <cell r="AW24">
            <v>1.34048161088507</v>
          </cell>
          <cell r="AX24">
            <v>0.575035145316265</v>
          </cell>
        </row>
        <row r="24">
          <cell r="BM24">
            <v>-0.351829386134464</v>
          </cell>
          <cell r="BN24">
            <v>-0.351829386134464</v>
          </cell>
          <cell r="BO24">
            <v>-0.351829386134464</v>
          </cell>
        </row>
        <row r="24">
          <cell r="BR24">
            <v>0.0169392397625424</v>
          </cell>
        </row>
        <row r="24">
          <cell r="BX24">
            <v>0.782166693270877</v>
          </cell>
          <cell r="BY24">
            <v>0.155466565620416</v>
          </cell>
          <cell r="BZ24">
            <v>0.0623667411087073</v>
          </cell>
        </row>
        <row r="24">
          <cell r="CG24">
            <v>1.04724359899602</v>
          </cell>
          <cell r="CH24">
            <v>0.280300643936545</v>
          </cell>
        </row>
        <row r="24">
          <cell r="EA24">
            <v>3.09732500858649</v>
          </cell>
        </row>
        <row r="24">
          <cell r="EH24">
            <v>1.04607243785761</v>
          </cell>
          <cell r="EI24">
            <v>0.273712409332471</v>
          </cell>
        </row>
        <row r="25">
          <cell r="Y25">
            <v>7.92748856079961</v>
          </cell>
          <cell r="Z25">
            <v>1.3187789547582</v>
          </cell>
          <cell r="AA25">
            <v>0.600995459287587</v>
          </cell>
          <cell r="AB25">
            <v>9.84726297484539</v>
          </cell>
        </row>
        <row r="25">
          <cell r="AV25">
            <v>7.93546789690637</v>
          </cell>
          <cell r="AW25">
            <v>1.38295783051896</v>
          </cell>
          <cell r="AX25">
            <v>0.608287401768187</v>
          </cell>
        </row>
        <row r="25">
          <cell r="BM25">
            <v>0.988069142036659</v>
          </cell>
          <cell r="BN25">
            <v>0.988069142036659</v>
          </cell>
          <cell r="BO25">
            <v>0.988069142036659</v>
          </cell>
        </row>
        <row r="25">
          <cell r="BR25">
            <v>1.08496034175115</v>
          </cell>
        </row>
        <row r="25">
          <cell r="BX25">
            <v>0.710934241049715</v>
          </cell>
          <cell r="BY25">
            <v>0.218011542405589</v>
          </cell>
          <cell r="BZ25">
            <v>0.0710542165446965</v>
          </cell>
        </row>
        <row r="25">
          <cell r="CG25">
            <v>1.04669019235281</v>
          </cell>
          <cell r="CH25">
            <v>0.293387934918558</v>
          </cell>
        </row>
        <row r="25">
          <cell r="EA25">
            <v>6.4848664870076</v>
          </cell>
        </row>
        <row r="25">
          <cell r="EH25">
            <v>1.04891144807922</v>
          </cell>
          <cell r="EI25">
            <v>0.287100079630175</v>
          </cell>
        </row>
        <row r="26">
          <cell r="Y26">
            <v>9.13429283160248</v>
          </cell>
          <cell r="Z26">
            <v>1.58596624697843</v>
          </cell>
          <cell r="AA26">
            <v>0.724322640816598</v>
          </cell>
          <cell r="AB26">
            <v>11.4445817193975</v>
          </cell>
        </row>
        <row r="26">
          <cell r="AV26">
            <v>8.74963148328312</v>
          </cell>
          <cell r="AW26">
            <v>1.5491974409262</v>
          </cell>
          <cell r="AX26">
            <v>0.690269843804263</v>
          </cell>
        </row>
        <row r="26">
          <cell r="BM26">
            <v>0.239450343218734</v>
          </cell>
          <cell r="BN26">
            <v>0.239450343218734</v>
          </cell>
          <cell r="BO26">
            <v>0.239450343218734</v>
          </cell>
        </row>
        <row r="26">
          <cell r="BR26">
            <v>0.345070668976101</v>
          </cell>
        </row>
        <row r="26">
          <cell r="BX26">
            <v>0.729042306254621</v>
          </cell>
          <cell r="BY26">
            <v>0.200681827702679</v>
          </cell>
          <cell r="BZ26">
            <v>0.0702758660427</v>
          </cell>
        </row>
        <row r="26">
          <cell r="CG26">
            <v>1.10851216611296</v>
          </cell>
          <cell r="CH26">
            <v>0.325224095247979</v>
          </cell>
        </row>
        <row r="26">
          <cell r="EA26">
            <v>9.30408989977884</v>
          </cell>
        </row>
        <row r="26">
          <cell r="EH26">
            <v>1.16222790167315</v>
          </cell>
          <cell r="EI26">
            <v>0.333675723118772</v>
          </cell>
        </row>
        <row r="27">
          <cell r="Y27">
            <v>10.4917977788722</v>
          </cell>
          <cell r="Z27">
            <v>1.87786585869253</v>
          </cell>
          <cell r="AA27">
            <v>0.864255688659364</v>
          </cell>
          <cell r="AB27">
            <v>13.2339193262241</v>
          </cell>
        </row>
        <row r="27">
          <cell r="AV27">
            <v>10.0646618515255</v>
          </cell>
          <cell r="AW27">
            <v>1.84737712302451</v>
          </cell>
          <cell r="AX27">
            <v>0.827384546602063</v>
          </cell>
        </row>
        <row r="27">
          <cell r="BM27">
            <v>-0.170505146196876</v>
          </cell>
          <cell r="BN27">
            <v>-0.170505146196876</v>
          </cell>
          <cell r="BO27">
            <v>-0.170505146196876</v>
          </cell>
        </row>
        <row r="27">
          <cell r="BR27">
            <v>-0.0192518115871021</v>
          </cell>
        </row>
        <row r="27">
          <cell r="BX27">
            <v>0.752288694730692</v>
          </cell>
          <cell r="BY27">
            <v>0.178608051336237</v>
          </cell>
          <cell r="BZ27">
            <v>0.0691032539330709</v>
          </cell>
        </row>
        <row r="27">
          <cell r="CG27">
            <v>1.16150567945658</v>
          </cell>
          <cell r="CH27">
            <v>0.377749633726654</v>
          </cell>
        </row>
        <row r="27">
          <cell r="EA27">
            <v>8.89756789522845</v>
          </cell>
        </row>
        <row r="27">
          <cell r="EH27">
            <v>1.15623893402319</v>
          </cell>
          <cell r="EI27">
            <v>0.385808862408265</v>
          </cell>
        </row>
        <row r="28">
          <cell r="Y28">
            <v>11.4227972546311</v>
          </cell>
          <cell r="Z28">
            <v>2.03738486343827</v>
          </cell>
          <cell r="AA28">
            <v>0.957026672148375</v>
          </cell>
          <cell r="AB28">
            <v>14.4172087902177</v>
          </cell>
        </row>
        <row r="28">
          <cell r="AV28">
            <v>11.238253863335</v>
          </cell>
          <cell r="AW28">
            <v>2.08813371846976</v>
          </cell>
          <cell r="AX28">
            <v>0.948584562920697</v>
          </cell>
        </row>
        <row r="28">
          <cell r="BM28">
            <v>0.102667009260509</v>
          </cell>
          <cell r="BN28">
            <v>0.102667009260509</v>
          </cell>
          <cell r="BO28">
            <v>0.102667009260509</v>
          </cell>
        </row>
        <row r="28">
          <cell r="BR28">
            <v>0.210271224356909</v>
          </cell>
        </row>
        <row r="28">
          <cell r="BX28">
            <v>0.723697359300696</v>
          </cell>
          <cell r="BY28">
            <v>0.202800826725217</v>
          </cell>
          <cell r="BZ28">
            <v>0.0735018139740874</v>
          </cell>
        </row>
        <row r="28">
          <cell r="CG28">
            <v>1.12131786737899</v>
          </cell>
          <cell r="CH28">
            <v>0.423577413693568</v>
          </cell>
        </row>
        <row r="28">
          <cell r="EA28">
            <v>10.6455409603395</v>
          </cell>
        </row>
        <row r="28">
          <cell r="EH28">
            <v>1.08940063176951</v>
          </cell>
          <cell r="EI28">
            <v>0.420300418449841</v>
          </cell>
        </row>
        <row r="29">
          <cell r="Y29">
            <v>12.1996202469113</v>
          </cell>
          <cell r="Z29">
            <v>2.14874054837981</v>
          </cell>
          <cell r="AA29">
            <v>1.03333237705739</v>
          </cell>
          <cell r="AB29">
            <v>15.3816931723485</v>
          </cell>
        </row>
        <row r="29">
          <cell r="AV29">
            <v>12.1140602572012</v>
          </cell>
          <cell r="AW29">
            <v>2.23260021963631</v>
          </cell>
          <cell r="AX29">
            <v>1.036645338128</v>
          </cell>
        </row>
        <row r="29">
          <cell r="BM29">
            <v>-0.213291246679345</v>
          </cell>
          <cell r="BN29">
            <v>-0.213291246679345</v>
          </cell>
          <cell r="BO29">
            <v>-0.213291246679345</v>
          </cell>
        </row>
        <row r="29">
          <cell r="BR29">
            <v>-0.0553269600062277</v>
          </cell>
        </row>
        <row r="29">
          <cell r="BX29">
            <v>0.757053250088617</v>
          </cell>
          <cell r="BY29">
            <v>0.17211054410172</v>
          </cell>
          <cell r="BZ29">
            <v>0.070836205809663</v>
          </cell>
        </row>
        <row r="29">
          <cell r="CG29">
            <v>1.07735291574375</v>
          </cell>
          <cell r="CH29">
            <v>0.456342361685964</v>
          </cell>
        </row>
        <row r="29">
          <cell r="EA29">
            <v>8.96201376696679</v>
          </cell>
        </row>
        <row r="29">
          <cell r="EH29">
            <v>1.06688886165559</v>
          </cell>
          <cell r="EI29">
            <v>0.448413834993318</v>
          </cell>
        </row>
        <row r="30">
          <cell r="Y30">
            <v>12.8419634383544</v>
          </cell>
          <cell r="Z30">
            <v>2.22107227539123</v>
          </cell>
          <cell r="AA30">
            <v>1.09541940074801</v>
          </cell>
          <cell r="AB30">
            <v>16.1584551144936</v>
          </cell>
        </row>
        <row r="30">
          <cell r="AV30">
            <v>12.8418377873157</v>
          </cell>
          <cell r="AW30">
            <v>2.33056683934455</v>
          </cell>
          <cell r="AX30">
            <v>1.10872488427365</v>
          </cell>
        </row>
        <row r="30">
          <cell r="BM30">
            <v>0.195524085593305</v>
          </cell>
          <cell r="BN30">
            <v>0.195524085593305</v>
          </cell>
          <cell r="BO30">
            <v>0.195524085593305</v>
          </cell>
        </row>
        <row r="30">
          <cell r="BR30">
            <v>0.280046024785417</v>
          </cell>
        </row>
        <row r="30">
          <cell r="BX30">
            <v>0.713242096917088</v>
          </cell>
          <cell r="BY30">
            <v>0.209873095402446</v>
          </cell>
          <cell r="BZ30">
            <v>0.0768848076804662</v>
          </cell>
        </row>
        <row r="30">
          <cell r="CG30">
            <v>1.05765769469283</v>
          </cell>
          <cell r="CH30">
            <v>0.482654010251458</v>
          </cell>
        </row>
        <row r="30">
          <cell r="EA30">
            <v>11.2441108174808</v>
          </cell>
        </row>
        <row r="30">
          <cell r="EH30">
            <v>1.05047917793135</v>
          </cell>
          <cell r="EI30">
            <v>0.471049396756827</v>
          </cell>
        </row>
        <row r="31">
          <cell r="Y31">
            <v>13.2096188180022</v>
          </cell>
          <cell r="Z31">
            <v>2.21902747521062</v>
          </cell>
          <cell r="AA31">
            <v>1.12671316276616</v>
          </cell>
          <cell r="AB31">
            <v>16.555359455979</v>
          </cell>
        </row>
        <row r="31">
          <cell r="AV31">
            <v>13.3597857724906</v>
          </cell>
          <cell r="AW31">
            <v>2.36805320032099</v>
          </cell>
          <cell r="AX31">
            <v>1.15736071016363</v>
          </cell>
        </row>
        <row r="31">
          <cell r="BM31">
            <v>0.731572648528527</v>
          </cell>
          <cell r="BN31">
            <v>0.731572648528527</v>
          </cell>
          <cell r="BO31">
            <v>0.731572648528527</v>
          </cell>
        </row>
        <row r="31">
          <cell r="BR31">
            <v>0.716827003547703</v>
          </cell>
        </row>
        <row r="31">
          <cell r="BX31">
            <v>0.607169071148951</v>
          </cell>
          <cell r="BY31">
            <v>0.302193825646415</v>
          </cell>
          <cell r="BZ31">
            <v>0.0906371032046334</v>
          </cell>
        </row>
        <row r="31">
          <cell r="CG31">
            <v>1.03436367408461</v>
          </cell>
          <cell r="CH31">
            <v>0.499239775355368</v>
          </cell>
        </row>
        <row r="31">
          <cell r="EA31">
            <v>19.9282930592885</v>
          </cell>
        </row>
        <row r="31">
          <cell r="EH31">
            <v>1.02453393309639</v>
          </cell>
          <cell r="EI31">
            <v>0.482606091141952</v>
          </cell>
        </row>
        <row r="32">
          <cell r="Y32">
            <v>13.708919024689</v>
          </cell>
          <cell r="Z32">
            <v>2.25899313577323</v>
          </cell>
          <cell r="AA32">
            <v>1.17572476783816</v>
          </cell>
          <cell r="AB32">
            <v>17.1436369283004</v>
          </cell>
        </row>
        <row r="32">
          <cell r="AV32">
            <v>13.8043783808673</v>
          </cell>
          <cell r="AW32">
            <v>2.38827765919139</v>
          </cell>
          <cell r="AX32">
            <v>1.19918642218975</v>
          </cell>
        </row>
        <row r="32">
          <cell r="BM32">
            <v>-0.000180173537591699</v>
          </cell>
          <cell r="BN32">
            <v>-0.000180173537591699</v>
          </cell>
          <cell r="BO32">
            <v>-0.000180173537591699</v>
          </cell>
        </row>
        <row r="32">
          <cell r="BR32">
            <v>0.0232300329982893</v>
          </cell>
        </row>
        <row r="32">
          <cell r="BX32">
            <v>0.679291310784469</v>
          </cell>
          <cell r="BY32">
            <v>0.237584843698162</v>
          </cell>
          <cell r="BZ32">
            <v>0.0831238455173692</v>
          </cell>
        </row>
        <row r="32">
          <cell r="CG32">
            <v>1.02678934836711</v>
          </cell>
          <cell r="CH32">
            <v>0.51261408361608</v>
          </cell>
        </row>
        <row r="32">
          <cell r="EA32">
            <v>20.6327060800921</v>
          </cell>
        </row>
        <row r="32">
          <cell r="EH32">
            <v>1.03550901163861</v>
          </cell>
          <cell r="EI32">
            <v>0.499742956449174</v>
          </cell>
        </row>
        <row r="33">
          <cell r="Y33">
            <v>14.1518756318433</v>
          </cell>
          <cell r="Z33">
            <v>2.28616685058257</v>
          </cell>
          <cell r="AA33">
            <v>1.21954346465184</v>
          </cell>
          <cell r="AB33">
            <v>17.6575859470777</v>
          </cell>
        </row>
        <row r="33">
          <cell r="AV33">
            <v>14.2875870033499</v>
          </cell>
          <cell r="AW33">
            <v>2.42408532605643</v>
          </cell>
          <cell r="AX33">
            <v>1.24753553775521</v>
          </cell>
        </row>
        <row r="33">
          <cell r="BM33">
            <v>0.140788159860657</v>
          </cell>
          <cell r="BN33">
            <v>0.140788159860657</v>
          </cell>
          <cell r="BO33">
            <v>0.140788159860657</v>
          </cell>
        </row>
        <row r="33">
          <cell r="BR33">
            <v>0.154274495237001</v>
          </cell>
        </row>
        <row r="33">
          <cell r="BX33">
            <v>0.66437208030961</v>
          </cell>
          <cell r="BY33">
            <v>0.249467216710168</v>
          </cell>
          <cell r="BZ33">
            <v>0.0861607029802218</v>
          </cell>
        </row>
        <row r="33">
          <cell r="CG33">
            <v>1.03054141433241</v>
          </cell>
          <cell r="CH33">
            <v>0.528270042736427</v>
          </cell>
        </row>
        <row r="33">
          <cell r="EA33">
            <v>24.2674219966417</v>
          </cell>
        </row>
        <row r="33">
          <cell r="EH33">
            <v>1.0299551176841</v>
          </cell>
          <cell r="EI33">
            <v>0.514712815521408</v>
          </cell>
        </row>
        <row r="34">
          <cell r="Y34">
            <v>15.6546561615902</v>
          </cell>
          <cell r="Z34">
            <v>2.60830808302807</v>
          </cell>
          <cell r="AA34">
            <v>1.39696373081163</v>
          </cell>
          <cell r="AB34">
            <v>19.6599279754299</v>
          </cell>
        </row>
        <row r="34">
          <cell r="AV34">
            <v>15.2854009197095</v>
          </cell>
          <cell r="AW34">
            <v>2.61038663125901</v>
          </cell>
          <cell r="AX34">
            <v>1.36276416430389</v>
          </cell>
        </row>
        <row r="34">
          <cell r="BM34">
            <v>-0.325527363824169</v>
          </cell>
          <cell r="BN34">
            <v>-0.325527363824169</v>
          </cell>
          <cell r="BO34">
            <v>-0.325527363824169</v>
          </cell>
        </row>
        <row r="34">
          <cell r="BR34">
            <v>-0.232619143574888</v>
          </cell>
        </row>
        <row r="34">
          <cell r="BX34">
            <v>0.7757956317147</v>
          </cell>
          <cell r="BY34">
            <v>0.151142960877722</v>
          </cell>
          <cell r="BZ34">
            <v>0.0730614074075783</v>
          </cell>
        </row>
        <row r="34">
          <cell r="CG34">
            <v>1.07301817123128</v>
          </cell>
          <cell r="CH34">
            <v>0.56684335517331</v>
          </cell>
        </row>
        <row r="34">
          <cell r="EA34">
            <v>18.2420082657048</v>
          </cell>
        </row>
        <row r="34">
          <cell r="EH34">
            <v>1.11342627467179</v>
          </cell>
          <cell r="EI34">
            <v>0.573094772711829</v>
          </cell>
        </row>
        <row r="35">
          <cell r="Y35">
            <v>17.2827473333237</v>
          </cell>
          <cell r="Z35">
            <v>2.94701220864995</v>
          </cell>
          <cell r="AA35">
            <v>1.59049854738079</v>
          </cell>
          <cell r="AB35">
            <v>21.8202580893544</v>
          </cell>
        </row>
        <row r="35">
          <cell r="AV35">
            <v>16.8909761512379</v>
          </cell>
          <cell r="AW35">
            <v>2.96283748889495</v>
          </cell>
          <cell r="AX35">
            <v>1.55596993655855</v>
          </cell>
        </row>
        <row r="35">
          <cell r="BM35">
            <v>0.0209632674538995</v>
          </cell>
          <cell r="BN35">
            <v>0.0209632674538995</v>
          </cell>
          <cell r="BO35">
            <v>0.0209632674538995</v>
          </cell>
        </row>
        <row r="35">
          <cell r="BR35">
            <v>0.0948247993089817</v>
          </cell>
        </row>
        <row r="35">
          <cell r="BX35">
            <v>0.715488872310624</v>
          </cell>
          <cell r="BY35">
            <v>0.20243981976048</v>
          </cell>
          <cell r="BZ35">
            <v>0.0820713079288953</v>
          </cell>
        </row>
        <row r="35">
          <cell r="CG35">
            <v>1.1131015079618</v>
          </cell>
          <cell r="CH35">
            <v>0.630954193421536</v>
          </cell>
        </row>
        <row r="35">
          <cell r="EA35">
            <v>21.1050540197364</v>
          </cell>
        </row>
        <row r="35">
          <cell r="EH35">
            <v>1.10979848632578</v>
          </cell>
          <cell r="EI35">
            <v>0.636019711276806</v>
          </cell>
        </row>
        <row r="36">
          <cell r="Y36">
            <v>18.6277235379852</v>
          </cell>
          <cell r="Z36">
            <v>3.1893259840538</v>
          </cell>
          <cell r="AA36">
            <v>1.74794979321734</v>
          </cell>
          <cell r="AB36">
            <v>23.5649993152563</v>
          </cell>
        </row>
        <row r="36">
          <cell r="AV36">
            <v>18.4156260878507</v>
          </cell>
          <cell r="AW36">
            <v>3.27271370277534</v>
          </cell>
          <cell r="AX36">
            <v>1.73877517739486</v>
          </cell>
        </row>
        <row r="36">
          <cell r="BM36">
            <v>-0.0638948662150791</v>
          </cell>
          <cell r="BN36">
            <v>-0.0638948662150791</v>
          </cell>
          <cell r="BO36">
            <v>-0.0638948662150791</v>
          </cell>
        </row>
        <row r="36">
          <cell r="BR36">
            <v>0.00486904532127893</v>
          </cell>
        </row>
        <row r="36">
          <cell r="BX36">
            <v>0.712739773714311</v>
          </cell>
          <cell r="BY36">
            <v>0.203611640774502</v>
          </cell>
          <cell r="BZ36">
            <v>0.0836485855111874</v>
          </cell>
        </row>
        <row r="36">
          <cell r="CG36">
            <v>1.09539322461183</v>
          </cell>
          <cell r="CH36">
            <v>0.691142948514371</v>
          </cell>
        </row>
        <row r="36">
          <cell r="EA36">
            <v>22.9364979065412</v>
          </cell>
        </row>
        <row r="36">
          <cell r="EH36">
            <v>1.0799368175063</v>
          </cell>
          <cell r="EI36">
            <v>0.68686110286755</v>
          </cell>
        </row>
        <row r="37">
          <cell r="Y37">
            <v>19.4598705129769</v>
          </cell>
          <cell r="Z37">
            <v>3.27942898773461</v>
          </cell>
          <cell r="AA37">
            <v>1.83934492448135</v>
          </cell>
          <cell r="AB37">
            <v>24.5786444251928</v>
          </cell>
        </row>
        <row r="37">
          <cell r="AV37">
            <v>19.5320995133139</v>
          </cell>
          <cell r="AW37">
            <v>3.45000265162049</v>
          </cell>
          <cell r="AX37">
            <v>1.86838266546807</v>
          </cell>
        </row>
        <row r="37">
          <cell r="BM37">
            <v>0.102217401160011</v>
          </cell>
          <cell r="BN37">
            <v>0.102217401160011</v>
          </cell>
          <cell r="BO37">
            <v>0.102217401160011</v>
          </cell>
        </row>
        <row r="37">
          <cell r="BR37">
            <v>0.152058285720068</v>
          </cell>
        </row>
        <row r="37">
          <cell r="BX37">
            <v>0.693695877960049</v>
          </cell>
          <cell r="BY37">
            <v>0.219040565029552</v>
          </cell>
          <cell r="BZ37">
            <v>0.0872635570103986</v>
          </cell>
        </row>
        <row r="37">
          <cell r="CG37">
            <v>1.0604394765288</v>
          </cell>
          <cell r="CH37">
            <v>0.732915266529148</v>
          </cell>
        </row>
        <row r="37">
          <cell r="EA37">
            <v>27.3704677669282</v>
          </cell>
        </row>
        <row r="37">
          <cell r="EH37">
            <v>1.04301239826245</v>
          </cell>
          <cell r="EI37">
            <v>0.716404646175077</v>
          </cell>
        </row>
        <row r="38">
          <cell r="Y38">
            <v>20.8009816997646</v>
          </cell>
          <cell r="Z38">
            <v>3.51251598404369</v>
          </cell>
          <cell r="AA38">
            <v>2.00084009387247</v>
          </cell>
          <cell r="AB38">
            <v>26.3143377776807</v>
          </cell>
        </row>
        <row r="38">
          <cell r="AV38">
            <v>20.6465908783289</v>
          </cell>
          <cell r="AW38">
            <v>3.62237065161509</v>
          </cell>
          <cell r="AX38">
            <v>2.00009636372595</v>
          </cell>
        </row>
        <row r="38">
          <cell r="BM38">
            <v>-0.167601686004107</v>
          </cell>
          <cell r="BN38">
            <v>-0.167601686004107</v>
          </cell>
          <cell r="BO38">
            <v>-0.167601686004107</v>
          </cell>
        </row>
        <row r="38">
          <cell r="BR38">
            <v>-0.0772429204889003</v>
          </cell>
        </row>
        <row r="38">
          <cell r="BX38">
            <v>0.748372217250732</v>
          </cell>
          <cell r="BY38">
            <v>0.170477762255034</v>
          </cell>
          <cell r="BZ38">
            <v>0.0811500204942338</v>
          </cell>
        </row>
        <row r="38">
          <cell r="CG38">
            <v>1.0567968145188</v>
          </cell>
          <cell r="CH38">
            <v>0.7745425189802</v>
          </cell>
        </row>
        <row r="38">
          <cell r="EA38">
            <v>25.1481820257347</v>
          </cell>
        </row>
        <row r="38">
          <cell r="EH38">
            <v>1.07061415293642</v>
          </cell>
          <cell r="EI38">
            <v>0.766992953424443</v>
          </cell>
        </row>
        <row r="39">
          <cell r="Y39">
            <v>22.5711843875525</v>
          </cell>
          <cell r="Z39">
            <v>3.85634798896586</v>
          </cell>
          <cell r="AA39">
            <v>2.22195750175574</v>
          </cell>
          <cell r="AB39">
            <v>28.6494898782741</v>
          </cell>
        </row>
        <row r="39">
          <cell r="AV39">
            <v>22.2421364550344</v>
          </cell>
          <cell r="AW39">
            <v>3.93006078560509</v>
          </cell>
          <cell r="AX39">
            <v>2.19937374772303</v>
          </cell>
        </row>
        <row r="39">
          <cell r="BM39">
            <v>-0.0348996973389298</v>
          </cell>
          <cell r="BN39">
            <v>-0.0348996973389298</v>
          </cell>
          <cell r="BO39">
            <v>-0.0348996973389298</v>
          </cell>
        </row>
        <row r="39">
          <cell r="BR39">
            <v>0.0522407642510817</v>
          </cell>
        </row>
        <row r="39">
          <cell r="BX39">
            <v>0.718812298355624</v>
          </cell>
          <cell r="BY39">
            <v>0.194909797549831</v>
          </cell>
          <cell r="BZ39">
            <v>0.0862779040945452</v>
          </cell>
        </row>
        <row r="39">
          <cell r="CG39">
            <v>1.08053104309512</v>
          </cell>
          <cell r="CH39">
            <v>0.836917235955194</v>
          </cell>
        </row>
        <row r="39">
          <cell r="EA39">
            <v>26.9263619501993</v>
          </cell>
        </row>
        <row r="39">
          <cell r="EH39">
            <v>1.08872439013573</v>
          </cell>
          <cell r="EI39">
            <v>0.835043935455431</v>
          </cell>
        </row>
        <row r="40">
          <cell r="Y40">
            <v>24.530091327854</v>
          </cell>
          <cell r="Z40">
            <v>4.23665502958851</v>
          </cell>
          <cell r="AA40">
            <v>2.47001373917165</v>
          </cell>
          <cell r="AB40">
            <v>31.2367600966141</v>
          </cell>
        </row>
        <row r="40">
          <cell r="AV40">
            <v>24.1545003668751</v>
          </cell>
          <cell r="AW40">
            <v>4.31626827656233</v>
          </cell>
          <cell r="AX40">
            <v>2.44373502131635</v>
          </cell>
        </row>
        <row r="40">
          <cell r="BM40">
            <v>0.0258080245741716</v>
          </cell>
          <cell r="BN40">
            <v>0.0258080245741716</v>
          </cell>
          <cell r="BO40">
            <v>0.0258080245741716</v>
          </cell>
        </row>
        <row r="40">
          <cell r="BR40">
            <v>0.10020450523713</v>
          </cell>
        </row>
        <row r="40">
          <cell r="BX40">
            <v>0.707203968060787</v>
          </cell>
          <cell r="BY40">
            <v>0.203728948173709</v>
          </cell>
          <cell r="BZ40">
            <v>0.0890670837655044</v>
          </cell>
        </row>
        <row r="40">
          <cell r="CG40">
            <v>1.09060290064504</v>
          </cell>
          <cell r="CH40">
            <v>0.91274436513256</v>
          </cell>
        </row>
        <row r="40">
          <cell r="EA40">
            <v>30.8987009356146</v>
          </cell>
        </row>
        <row r="40">
          <cell r="EH40">
            <v>1.09028306908362</v>
          </cell>
          <cell r="EI40">
            <v>0.910434264768014</v>
          </cell>
        </row>
        <row r="41">
          <cell r="Y41">
            <v>26.8434778015053</v>
          </cell>
          <cell r="Z41">
            <v>4.69835225193914</v>
          </cell>
          <cell r="AA41">
            <v>2.76871332422407</v>
          </cell>
          <cell r="AB41">
            <v>34.3105433776685</v>
          </cell>
        </row>
        <row r="41">
          <cell r="AV41">
            <v>26.3454200663381</v>
          </cell>
          <cell r="AW41">
            <v>4.76533721681475</v>
          </cell>
          <cell r="AX41">
            <v>2.72850367885194</v>
          </cell>
        </row>
        <row r="41">
          <cell r="BM41">
            <v>-0.0725312973511862</v>
          </cell>
          <cell r="BN41">
            <v>-0.0725312973511862</v>
          </cell>
          <cell r="BO41">
            <v>-0.0725312973511862</v>
          </cell>
        </row>
        <row r="41">
          <cell r="BR41">
            <v>0.030830886191017</v>
          </cell>
        </row>
        <row r="41">
          <cell r="BX41">
            <v>0.720607230909449</v>
          </cell>
          <cell r="BY41">
            <v>0.190893993217667</v>
          </cell>
          <cell r="BZ41">
            <v>0.0884987758728843</v>
          </cell>
        </row>
        <row r="41">
          <cell r="CG41">
            <v>1.09559701292132</v>
          </cell>
          <cell r="CH41">
            <v>1</v>
          </cell>
        </row>
        <row r="41">
          <cell r="EA41">
            <v>34.3105433776685</v>
          </cell>
        </row>
        <row r="41">
          <cell r="EH41">
            <v>1.09837693801519</v>
          </cell>
          <cell r="EI41">
            <v>1</v>
          </cell>
        </row>
        <row r="42">
          <cell r="Y42">
            <v>30.1356598143832</v>
          </cell>
          <cell r="Z42">
            <v>5.41219149189691</v>
          </cell>
          <cell r="AA42">
            <v>3.20760151072845</v>
          </cell>
          <cell r="AB42">
            <v>38.7554528170085</v>
          </cell>
        </row>
        <row r="42">
          <cell r="AV42">
            <v>29.2200705722505</v>
          </cell>
          <cell r="AW42">
            <v>5.39228999671256</v>
          </cell>
          <cell r="AX42">
            <v>3.11266397653777</v>
          </cell>
        </row>
        <row r="42">
          <cell r="BM42">
            <v>-0.153395847803766</v>
          </cell>
          <cell r="BN42">
            <v>-0.153395847803766</v>
          </cell>
          <cell r="BO42">
            <v>-0.153395847803766</v>
          </cell>
        </row>
        <row r="42">
          <cell r="BR42">
            <v>-0.0129497005054888</v>
          </cell>
        </row>
        <row r="42">
          <cell r="BX42">
            <v>0.732732145492649</v>
          </cell>
          <cell r="BY42">
            <v>0.179085068505006</v>
          </cell>
          <cell r="BZ42">
            <v>0.0881827860023447</v>
          </cell>
        </row>
        <row r="42">
          <cell r="CG42">
            <v>1.11600651351808</v>
          </cell>
          <cell r="CH42">
            <v>1.11600651351808</v>
          </cell>
        </row>
        <row r="42">
          <cell r="EA42">
            <v>34.9760220752828</v>
          </cell>
        </row>
        <row r="42">
          <cell r="EH42">
            <v>1.12950368623225</v>
          </cell>
          <cell r="EI42">
            <v>1.12950368623225</v>
          </cell>
        </row>
        <row r="43">
          <cell r="Y43">
            <v>32.5919659941568</v>
          </cell>
          <cell r="Z43">
            <v>5.85123162192128</v>
          </cell>
          <cell r="AA43">
            <v>3.52486116406831</v>
          </cell>
          <cell r="AB43">
            <v>41.9680587801464</v>
          </cell>
        </row>
        <row r="43">
          <cell r="AV43">
            <v>32.1680132351487</v>
          </cell>
          <cell r="AW43">
            <v>6.00715899403637</v>
          </cell>
          <cell r="AX43">
            <v>3.50649097645665</v>
          </cell>
        </row>
        <row r="43">
          <cell r="BM43">
            <v>0.167792180270533</v>
          </cell>
          <cell r="BN43">
            <v>0.167792180270533</v>
          </cell>
          <cell r="BO43">
            <v>0.167792180270533</v>
          </cell>
        </row>
        <row r="43">
          <cell r="BR43">
            <v>0.243351553417145</v>
          </cell>
        </row>
        <row r="43">
          <cell r="BX43">
            <v>0.691389201746457</v>
          </cell>
          <cell r="BY43">
            <v>0.213534113776811</v>
          </cell>
          <cell r="BZ43">
            <v>0.0950766844767317</v>
          </cell>
        </row>
        <row r="43">
          <cell r="CG43">
            <v>1.10578479148892</v>
          </cell>
          <cell r="CH43">
            <v>1.23406302985086</v>
          </cell>
        </row>
        <row r="43">
          <cell r="EA43">
            <v>47.149734098223</v>
          </cell>
        </row>
        <row r="43">
          <cell r="EH43">
            <v>1.0828769848076</v>
          </cell>
          <cell r="EI43">
            <v>1.22311354607625</v>
          </cell>
        </row>
        <row r="44">
          <cell r="Y44">
            <v>34.1259959601728</v>
          </cell>
          <cell r="Z44">
            <v>6.01267320469325</v>
          </cell>
          <cell r="AA44">
            <v>3.70830058058543</v>
          </cell>
          <cell r="AB44">
            <v>43.8469697454514</v>
          </cell>
        </row>
        <row r="44">
          <cell r="AV44">
            <v>34.2143394637587</v>
          </cell>
          <cell r="AW44">
            <v>6.32741590752775</v>
          </cell>
          <cell r="AX44">
            <v>3.76727174200716</v>
          </cell>
        </row>
        <row r="44">
          <cell r="BM44">
            <v>0.118520044703341</v>
          </cell>
          <cell r="BN44">
            <v>0.118520044703341</v>
          </cell>
          <cell r="BO44">
            <v>0.118520044703341</v>
          </cell>
        </row>
        <row r="44">
          <cell r="BR44">
            <v>0.1832267395837</v>
          </cell>
        </row>
        <row r="44">
          <cell r="BX44">
            <v>0.687627516706798</v>
          </cell>
          <cell r="BY44">
            <v>0.215598545448072</v>
          </cell>
          <cell r="BZ44">
            <v>0.0967739378451302</v>
          </cell>
        </row>
        <row r="44">
          <cell r="CG44">
            <v>1.0624200142937</v>
          </cell>
          <cell r="CH44">
            <v>1.31109326181347</v>
          </cell>
        </row>
        <row r="44">
          <cell r="EA44">
            <v>67.1105828693818</v>
          </cell>
        </row>
        <row r="44">
          <cell r="EH44">
            <v>1.04476553313857</v>
          </cell>
          <cell r="EI44">
            <v>1.27786687605536</v>
          </cell>
        </row>
        <row r="45">
          <cell r="Y45">
            <v>37.0001914801866</v>
          </cell>
          <cell r="Z45">
            <v>6.55718002975628</v>
          </cell>
          <cell r="AA45">
            <v>4.09616377643216</v>
          </cell>
          <cell r="AB45">
            <v>47.653535286375</v>
          </cell>
        </row>
        <row r="45">
          <cell r="AV45">
            <v>36.474967918133</v>
          </cell>
          <cell r="AW45">
            <v>6.70392172503975</v>
          </cell>
          <cell r="AX45">
            <v>4.06482518594666</v>
          </cell>
        </row>
        <row r="45">
          <cell r="BM45">
            <v>-0.357706570496463</v>
          </cell>
          <cell r="BN45">
            <v>-0.357706570496463</v>
          </cell>
          <cell r="BO45">
            <v>-0.357706570496463</v>
          </cell>
        </row>
        <row r="45">
          <cell r="BR45">
            <v>-0.200013234371918</v>
          </cell>
        </row>
        <row r="45">
          <cell r="BX45">
            <v>0.755596560373149</v>
          </cell>
          <cell r="BY45">
            <v>0.15603639372458</v>
          </cell>
          <cell r="BZ45">
            <v>0.0883670459022705</v>
          </cell>
        </row>
        <row r="45">
          <cell r="CG45">
            <v>1.06603621878294</v>
          </cell>
          <cell r="CH45">
            <v>1.39767290329543</v>
          </cell>
        </row>
        <row r="45">
          <cell r="EA45">
            <v>55.513470793842</v>
          </cell>
        </row>
        <row r="45">
          <cell r="EH45">
            <v>1.08681587247511</v>
          </cell>
          <cell r="EI45">
            <v>1.38880600380714</v>
          </cell>
        </row>
        <row r="46">
          <cell r="Y46">
            <v>39.6019132120724</v>
          </cell>
          <cell r="Z46">
            <v>7.00048236524696</v>
          </cell>
          <cell r="AA46">
            <v>4.44415201342364</v>
          </cell>
          <cell r="AB46">
            <v>51.046547590743</v>
          </cell>
        </row>
        <row r="46">
          <cell r="AV46">
            <v>39.2831306114149</v>
          </cell>
          <cell r="AW46">
            <v>7.23075327733506</v>
          </cell>
          <cell r="AX46">
            <v>4.4480811405499</v>
          </cell>
        </row>
        <row r="46">
          <cell r="BM46">
            <v>0.00214622746577398</v>
          </cell>
          <cell r="BN46">
            <v>0.00214622746577398</v>
          </cell>
          <cell r="BO46">
            <v>0.00214622746577398</v>
          </cell>
        </row>
        <row r="46">
          <cell r="BR46">
            <v>0.154973117694765</v>
          </cell>
        </row>
        <row r="46">
          <cell r="BX46">
            <v>0.7234595124778</v>
          </cell>
          <cell r="BY46">
            <v>0.182486138026071</v>
          </cell>
          <cell r="BZ46">
            <v>0.0940543494961291</v>
          </cell>
        </row>
        <row r="46">
          <cell r="CG46">
            <v>1.07882556094411</v>
          </cell>
          <cell r="CH46">
            <v>1.50784525391408</v>
          </cell>
        </row>
        <row r="46">
          <cell r="EA46">
            <v>60.8452204114713</v>
          </cell>
        </row>
        <row r="46">
          <cell r="EH46">
            <v>1.07119130873069</v>
          </cell>
          <cell r="EI46">
            <v>1.48767692079122</v>
          </cell>
        </row>
        <row r="47">
          <cell r="Y47">
            <v>42.0059640398104</v>
          </cell>
          <cell r="Z47">
            <v>7.35367876649322</v>
          </cell>
          <cell r="AA47">
            <v>4.86806632005892</v>
          </cell>
          <cell r="AB47">
            <v>54.2277091263626</v>
          </cell>
        </row>
        <row r="47">
          <cell r="AV47">
            <v>41.850193462504</v>
          </cell>
          <cell r="AW47">
            <v>7.65555260359476</v>
          </cell>
          <cell r="AX47">
            <v>4.8501137153555</v>
          </cell>
        </row>
        <row r="47">
          <cell r="BM47">
            <v>0.0817120622568095</v>
          </cell>
          <cell r="BN47">
            <v>0.098249027237354</v>
          </cell>
          <cell r="BO47">
            <v>-0.0622568093385213</v>
          </cell>
        </row>
        <row r="47">
          <cell r="BR47">
            <v>0.240541333023611</v>
          </cell>
        </row>
        <row r="47">
          <cell r="BX47">
            <v>0.703160725131379</v>
          </cell>
          <cell r="BY47">
            <v>0.171479707752233</v>
          </cell>
          <cell r="BZ47">
            <v>0.125359567116388</v>
          </cell>
        </row>
        <row r="47">
          <cell r="CG47">
            <v>1.06689214764051</v>
          </cell>
          <cell r="CH47">
            <v>1.60870826125794</v>
          </cell>
        </row>
        <row r="47">
          <cell r="EA47">
            <v>71.1666070958121</v>
          </cell>
        </row>
        <row r="47">
          <cell r="EH47">
            <v>1.06229831847648</v>
          </cell>
          <cell r="EI47">
            <v>1.58035669139278</v>
          </cell>
        </row>
        <row r="48">
          <cell r="Y48">
            <v>46.1513510528784</v>
          </cell>
          <cell r="Z48">
            <v>8.1562108207599</v>
          </cell>
          <cell r="AA48">
            <v>5.77440425927467</v>
          </cell>
          <cell r="AB48">
            <v>60.081966132913</v>
          </cell>
        </row>
        <row r="48">
          <cell r="AV48">
            <v>45.2088795347123</v>
          </cell>
          <cell r="AW48">
            <v>8.27194111320166</v>
          </cell>
          <cell r="AX48">
            <v>5.54295342673624</v>
          </cell>
        </row>
        <row r="48">
          <cell r="BM48">
            <v>0.0482497634815515</v>
          </cell>
          <cell r="BN48">
            <v>0.0681173131504258</v>
          </cell>
          <cell r="BO48">
            <v>-0.0879848628192998</v>
          </cell>
        </row>
        <row r="48">
          <cell r="BR48">
            <v>0.17442473749895</v>
          </cell>
        </row>
        <row r="48">
          <cell r="BX48">
            <v>0.700351436794766</v>
          </cell>
          <cell r="BY48">
            <v>0.178025111167951</v>
          </cell>
          <cell r="BZ48">
            <v>0.121623452037284</v>
          </cell>
        </row>
        <row r="48">
          <cell r="CG48">
            <v>1.08784127409188</v>
          </cell>
          <cell r="CH48">
            <v>1.75001924456897</v>
          </cell>
        </row>
        <row r="48">
          <cell r="EA48">
            <v>86.5660961938513</v>
          </cell>
        </row>
        <row r="48">
          <cell r="EH48">
            <v>1.10734748220912</v>
          </cell>
          <cell r="EI48">
            <v>1.75000400320613</v>
          </cell>
        </row>
        <row r="49">
          <cell r="Y49">
            <v>51.5202173231692</v>
          </cell>
          <cell r="Z49">
            <v>9.34722557009493</v>
          </cell>
          <cell r="AA49">
            <v>6.97711162130135</v>
          </cell>
          <cell r="AB49">
            <v>67.8445545145655</v>
          </cell>
        </row>
        <row r="49">
          <cell r="AV49">
            <v>50.0879837825885</v>
          </cell>
          <cell r="AW49">
            <v>9.33516607512258</v>
          </cell>
          <cell r="AX49">
            <v>6.64141452113334</v>
          </cell>
        </row>
        <row r="49">
          <cell r="BM49">
            <v>0.150959860383944</v>
          </cell>
          <cell r="BN49">
            <v>0.104712041884817</v>
          </cell>
          <cell r="BO49">
            <v>0.117801047120419</v>
          </cell>
        </row>
        <row r="49">
          <cell r="BR49">
            <v>0.21189786858753</v>
          </cell>
        </row>
        <row r="49">
          <cell r="BX49">
            <v>0.652088651703259</v>
          </cell>
          <cell r="BY49">
            <v>0.249812019961785</v>
          </cell>
          <cell r="BZ49">
            <v>0.0980993283349563</v>
          </cell>
        </row>
        <row r="49">
          <cell r="CG49">
            <v>1.12191129462573</v>
          </cell>
          <cell r="CH49">
            <v>1.96336635629432</v>
          </cell>
        </row>
        <row r="49">
          <cell r="EA49">
            <v>127.678253810602</v>
          </cell>
        </row>
        <row r="49">
          <cell r="EH49">
            <v>1.12751699577625</v>
          </cell>
          <cell r="EI49">
            <v>1.97315925629138</v>
          </cell>
        </row>
        <row r="50">
          <cell r="Y50">
            <v>57.2179434612469</v>
          </cell>
          <cell r="Z50">
            <v>10.7050013964853</v>
          </cell>
          <cell r="AA50">
            <v>8.44288323989055</v>
          </cell>
          <cell r="AB50">
            <v>76.3658280976227</v>
          </cell>
        </row>
        <row r="50">
          <cell r="AV50">
            <v>55.7631593766236</v>
          </cell>
          <cell r="AW50">
            <v>10.6945210488428</v>
          </cell>
          <cell r="AX50">
            <v>8.03124732353745</v>
          </cell>
        </row>
        <row r="50">
          <cell r="BM50">
            <v>-0.0724980299448386</v>
          </cell>
          <cell r="BN50">
            <v>-0.122931442080378</v>
          </cell>
          <cell r="BO50">
            <v>-0.16548463356974</v>
          </cell>
        </row>
        <row r="50">
          <cell r="BR50">
            <v>-0.0189127816154474</v>
          </cell>
        </row>
        <row r="50">
          <cell r="BX50">
            <v>0.650295156450351</v>
          </cell>
          <cell r="BY50">
            <v>0.229105819418512</v>
          </cell>
          <cell r="BZ50">
            <v>0.120599024131137</v>
          </cell>
        </row>
        <row r="50">
          <cell r="CG50">
            <v>1.1311385035768</v>
          </cell>
          <cell r="CH50">
            <v>2.22083928223178</v>
          </cell>
        </row>
        <row r="50">
          <cell r="EA50">
            <v>166.058269967489</v>
          </cell>
        </row>
        <row r="50">
          <cell r="EH50">
            <v>1.12307413193797</v>
          </cell>
          <cell r="EI50">
            <v>2.2160041189348</v>
          </cell>
        </row>
        <row r="51">
          <cell r="Y51">
            <v>63.3468622436924</v>
          </cell>
          <cell r="Z51">
            <v>12.0854958881822</v>
          </cell>
          <cell r="AA51">
            <v>9.72991012905243</v>
          </cell>
          <cell r="AB51">
            <v>85.162268260927</v>
          </cell>
        </row>
        <row r="51">
          <cell r="AV51">
            <v>61.8281054897124</v>
          </cell>
          <cell r="AW51">
            <v>12.154931885156</v>
          </cell>
          <cell r="AX51">
            <v>9.46499654632447</v>
          </cell>
        </row>
        <row r="51">
          <cell r="BM51">
            <v>-0.0958083832335328</v>
          </cell>
          <cell r="BN51">
            <v>-0.0846877673224981</v>
          </cell>
          <cell r="BO51">
            <v>0.0282292557741659</v>
          </cell>
        </row>
        <row r="51">
          <cell r="BR51">
            <v>0.0344352790919558</v>
          </cell>
        </row>
        <row r="51">
          <cell r="BX51">
            <v>0.765359296027691</v>
          </cell>
          <cell r="BY51">
            <v>0.190364572105771</v>
          </cell>
          <cell r="BZ51">
            <v>0.044276131866538</v>
          </cell>
        </row>
        <row r="51">
          <cell r="CG51">
            <v>1.12015539628528</v>
          </cell>
          <cell r="CH51">
            <v>2.48768510627427</v>
          </cell>
        </row>
        <row r="51">
          <cell r="EA51">
            <v>197.918098522378</v>
          </cell>
        </row>
        <row r="51">
          <cell r="EH51">
            <v>1.11364159599802</v>
          </cell>
          <cell r="EI51">
            <v>2.46783436374874</v>
          </cell>
        </row>
        <row r="52">
          <cell r="Y52">
            <v>70.1676959500493</v>
          </cell>
          <cell r="Z52">
            <v>13.8985675113628</v>
          </cell>
          <cell r="AA52">
            <v>11.263369113315</v>
          </cell>
          <cell r="AB52">
            <v>95.3296325747272</v>
          </cell>
        </row>
        <row r="52">
          <cell r="AV52">
            <v>68.4690042019188</v>
          </cell>
          <cell r="AW52">
            <v>13.858167146424</v>
          </cell>
          <cell r="AX52">
            <v>10.9339996053997</v>
          </cell>
        </row>
        <row r="52">
          <cell r="BM52">
            <v>0.00738007380073791</v>
          </cell>
          <cell r="BN52">
            <v>-0.0821033210332103</v>
          </cell>
          <cell r="BO52">
            <v>-0.0359778597785979</v>
          </cell>
        </row>
        <row r="52">
          <cell r="BR52">
            <v>0.10662735157784</v>
          </cell>
        </row>
        <row r="52">
          <cell r="BX52">
            <v>0.656270531984392</v>
          </cell>
          <cell r="BY52">
            <v>0.233339663237849</v>
          </cell>
          <cell r="BZ52">
            <v>0.110389804777759</v>
          </cell>
        </row>
        <row r="52">
          <cell r="CG52">
            <v>1.11790805048069</v>
          </cell>
          <cell r="CH52">
            <v>2.78100320736491</v>
          </cell>
        </row>
        <row r="52">
          <cell r="EA52">
            <v>237.591836229249</v>
          </cell>
        </row>
        <row r="52">
          <cell r="EH52">
            <v>1.11771245813595</v>
          </cell>
          <cell r="EI52">
            <v>2.75832921297796</v>
          </cell>
        </row>
        <row r="53">
          <cell r="Y53">
            <v>78.394499282961</v>
          </cell>
          <cell r="Z53">
            <v>16.29041025124</v>
          </cell>
          <cell r="AA53">
            <v>13.0118293643716</v>
          </cell>
          <cell r="AB53">
            <v>107.696738898573</v>
          </cell>
        </row>
        <row r="53">
          <cell r="AV53">
            <v>76.1857411451335</v>
          </cell>
          <cell r="AW53">
            <v>16.1007881400548</v>
          </cell>
          <cell r="AX53">
            <v>12.6433325404618</v>
          </cell>
        </row>
        <row r="53">
          <cell r="BM53">
            <v>0.00392156862745097</v>
          </cell>
          <cell r="BN53">
            <v>-0.0480392156862747</v>
          </cell>
          <cell r="BO53">
            <v>0.0441176470588236</v>
          </cell>
        </row>
        <row r="53">
          <cell r="BR53">
            <v>0.108181066107743</v>
          </cell>
        </row>
        <row r="53">
          <cell r="BX53">
            <v>0.700500448749065</v>
          </cell>
          <cell r="BY53">
            <v>0.216635895696181</v>
          </cell>
          <cell r="BZ53">
            <v>0.0828636555547535</v>
          </cell>
        </row>
        <row r="53">
          <cell r="CG53">
            <v>1.12775501576136</v>
          </cell>
          <cell r="CH53">
            <v>3.1362903159542</v>
          </cell>
        </row>
        <row r="53">
          <cell r="EA53">
            <v>273.464272394025</v>
          </cell>
        </row>
        <row r="53">
          <cell r="EH53">
            <v>1.12810824744316</v>
          </cell>
          <cell r="EI53">
            <v>3.11169393432383</v>
          </cell>
        </row>
        <row r="54">
          <cell r="Y54">
            <v>86.7603023814231</v>
          </cell>
          <cell r="Z54">
            <v>18.8537424420064</v>
          </cell>
          <cell r="AA54">
            <v>14.8709474838244</v>
          </cell>
          <cell r="AB54">
            <v>120.484992307254</v>
          </cell>
        </row>
        <row r="54">
          <cell r="AV54">
            <v>84.6947700842995</v>
          </cell>
          <cell r="AW54">
            <v>18.7435481030648</v>
          </cell>
          <cell r="AX54">
            <v>14.5222796084354</v>
          </cell>
        </row>
        <row r="54">
          <cell r="BM54">
            <v>0.0297029702970297</v>
          </cell>
          <cell r="BN54">
            <v>-0.0297029702970297</v>
          </cell>
          <cell r="BO54">
            <v>-0.000990099009901102</v>
          </cell>
        </row>
        <row r="54">
          <cell r="BR54">
            <v>0.131068722003556</v>
          </cell>
        </row>
        <row r="54">
          <cell r="BX54">
            <v>0.671983018368187</v>
          </cell>
          <cell r="BY54">
            <v>0.212372062841188</v>
          </cell>
          <cell r="BZ54">
            <v>0.115644918790624</v>
          </cell>
        </row>
        <row r="54">
          <cell r="CG54">
            <v>1.12638302893744</v>
          </cell>
          <cell r="CH54">
            <v>3.53266418571165</v>
          </cell>
        </row>
        <row r="54">
          <cell r="EA54">
            <v>314.204860295371</v>
          </cell>
        </row>
        <row r="54">
          <cell r="EH54">
            <v>1.11678054194246</v>
          </cell>
          <cell r="EI54">
            <v>3.47507923833322</v>
          </cell>
        </row>
        <row r="55">
          <cell r="Y55">
            <v>95.4956633471724</v>
          </cell>
          <cell r="Z55">
            <v>21.5519556979518</v>
          </cell>
          <cell r="AA55">
            <v>16.8526340886634</v>
          </cell>
          <cell r="AB55">
            <v>133.900253133788</v>
          </cell>
        </row>
        <row r="55">
          <cell r="AV55">
            <v>93.4645978095362</v>
          </cell>
          <cell r="AW55">
            <v>21.5497056746444</v>
          </cell>
          <cell r="AX55">
            <v>16.5226987356707</v>
          </cell>
        </row>
        <row r="55">
          <cell r="BM55">
            <v>0.00912778904665323</v>
          </cell>
          <cell r="BN55">
            <v>-0.0202839756592293</v>
          </cell>
          <cell r="BO55">
            <v>-0.00405679513184576</v>
          </cell>
        </row>
        <row r="55">
          <cell r="BR55">
            <v>0.119643360641681</v>
          </cell>
        </row>
        <row r="55">
          <cell r="BX55">
            <v>0.693530081821797</v>
          </cell>
          <cell r="BY55">
            <v>0.195832978678386</v>
          </cell>
          <cell r="BZ55">
            <v>0.110636939499817</v>
          </cell>
        </row>
        <row r="55">
          <cell r="CG55">
            <v>1.11666556126131</v>
          </cell>
          <cell r="CH55">
            <v>3.94480443568541</v>
          </cell>
        </row>
        <row r="55">
          <cell r="EA55">
            <v>345.015013478428</v>
          </cell>
        </row>
        <row r="55">
          <cell r="EH55">
            <v>1.10936081626868</v>
          </cell>
          <cell r="EI55">
            <v>3.85511674043569</v>
          </cell>
        </row>
        <row r="56">
          <cell r="Y56">
            <v>104.503208184437</v>
          </cell>
          <cell r="Z56">
            <v>24.6177681776024</v>
          </cell>
          <cell r="AA56">
            <v>18.9786082017048</v>
          </cell>
          <cell r="AB56">
            <v>148.099584563744</v>
          </cell>
        </row>
        <row r="56">
          <cell r="AV56">
            <v>102.563523862364</v>
          </cell>
          <cell r="AW56">
            <v>24.6238527336289</v>
          </cell>
          <cell r="AX56">
            <v>18.6621053595668</v>
          </cell>
        </row>
        <row r="56">
          <cell r="BM56">
            <v>0.0338983050847459</v>
          </cell>
          <cell r="BN56">
            <v>-0.0408773678963109</v>
          </cell>
          <cell r="BO56">
            <v>0.00897308075772685</v>
          </cell>
        </row>
        <row r="56">
          <cell r="BR56">
            <v>0.123190032771595</v>
          </cell>
        </row>
        <row r="56">
          <cell r="BX56">
            <v>0.66120708344311</v>
          </cell>
          <cell r="BY56">
            <v>0.222842922766005</v>
          </cell>
          <cell r="BZ56">
            <v>0.115949993790885</v>
          </cell>
        </row>
        <row r="56">
          <cell r="CG56">
            <v>1.11030840662272</v>
          </cell>
          <cell r="CH56">
            <v>4.37994952742411</v>
          </cell>
        </row>
        <row r="56">
          <cell r="EA56">
            <v>390.066656338265</v>
          </cell>
        </row>
        <row r="56">
          <cell r="EH56">
            <v>1.10365667036753</v>
          </cell>
          <cell r="EI56">
            <v>4.25472530562738</v>
          </cell>
        </row>
        <row r="57">
          <cell r="Y57">
            <v>115.14760803803</v>
          </cell>
          <cell r="Z57">
            <v>28.4466080005744</v>
          </cell>
          <cell r="AA57">
            <v>21.3941347419266</v>
          </cell>
          <cell r="AB57">
            <v>164.988350780531</v>
          </cell>
        </row>
        <row r="57">
          <cell r="AV57">
            <v>112.64144421665</v>
          </cell>
          <cell r="AW57">
            <v>28.3010006283609</v>
          </cell>
          <cell r="AX57">
            <v>21.0274702831414</v>
          </cell>
        </row>
        <row r="57">
          <cell r="BM57">
            <v>0.00201005025125633</v>
          </cell>
          <cell r="BN57">
            <v>-0.0351758793969849</v>
          </cell>
          <cell r="BO57">
            <v>0.0331658291457286</v>
          </cell>
        </row>
        <row r="57">
          <cell r="BR57">
            <v>0.106180429473687</v>
          </cell>
        </row>
        <row r="57">
          <cell r="BX57">
            <v>0.703382920044796</v>
          </cell>
          <cell r="BY57">
            <v>0.201392792912905</v>
          </cell>
          <cell r="BZ57">
            <v>0.0952242870422992</v>
          </cell>
        </row>
        <row r="57">
          <cell r="CG57">
            <v>1.11190283497985</v>
          </cell>
          <cell r="CH57">
            <v>4.87007829661154</v>
          </cell>
        </row>
        <row r="57">
          <cell r="EA57">
            <v>431.348433334543</v>
          </cell>
        </row>
        <row r="57">
          <cell r="EH57">
            <v>1.11126067991412</v>
          </cell>
          <cell r="EI57">
            <v>4.72810893597929</v>
          </cell>
        </row>
        <row r="58">
          <cell r="Y58">
            <v>130.483328046766</v>
          </cell>
          <cell r="Z58">
            <v>34.3585613280081</v>
          </cell>
          <cell r="AA58">
            <v>24.8346961696779</v>
          </cell>
          <cell r="AB58">
            <v>189.676585544452</v>
          </cell>
        </row>
        <row r="58">
          <cell r="AV58">
            <v>125.964582607588</v>
          </cell>
          <cell r="AW58">
            <v>33.4960903085773</v>
          </cell>
          <cell r="AX58">
            <v>24.077516099794</v>
          </cell>
        </row>
        <row r="58">
          <cell r="BM58">
            <v>0.00299700299700301</v>
          </cell>
          <cell r="BN58">
            <v>-0.0249750249750249</v>
          </cell>
          <cell r="BO58">
            <v>0.0319680319680318</v>
          </cell>
        </row>
        <row r="58">
          <cell r="BR58">
            <v>0.115744991942995</v>
          </cell>
        </row>
        <row r="58">
          <cell r="BX58">
            <v>0.702251401201483</v>
          </cell>
          <cell r="BY58">
            <v>0.19639450521615</v>
          </cell>
          <cell r="BZ58">
            <v>0.101354093582367</v>
          </cell>
        </row>
        <row r="58">
          <cell r="CG58">
            <v>1.1336037134666</v>
          </cell>
          <cell r="CH58">
            <v>5.52073884191193</v>
          </cell>
        </row>
        <row r="58">
          <cell r="EA58">
            <v>495.737653834499</v>
          </cell>
        </row>
        <row r="58">
          <cell r="EH58">
            <v>1.145471897515</v>
          </cell>
          <cell r="EI58">
            <v>5.41591591455381</v>
          </cell>
        </row>
        <row r="59">
          <cell r="Y59">
            <v>151.268734934254</v>
          </cell>
          <cell r="Z59">
            <v>42.3851933466606</v>
          </cell>
          <cell r="AA59">
            <v>29.4139037203099</v>
          </cell>
          <cell r="AB59">
            <v>223.067832001224</v>
          </cell>
        </row>
        <row r="59">
          <cell r="AV59">
            <v>144.488237426164</v>
          </cell>
          <cell r="AW59">
            <v>40.9300024931567</v>
          </cell>
          <cell r="AX59">
            <v>28.2544791093686</v>
          </cell>
        </row>
        <row r="59">
          <cell r="BM59">
            <v>0.066468253968254</v>
          </cell>
          <cell r="BN59">
            <v>-0.00992063492063489</v>
          </cell>
          <cell r="BO59">
            <v>0.0208333333333333</v>
          </cell>
        </row>
        <row r="59">
          <cell r="BR59">
            <v>0.157162866921576</v>
          </cell>
        </row>
        <row r="59">
          <cell r="BX59">
            <v>0.64267271554761</v>
          </cell>
          <cell r="BY59">
            <v>0.222678528204497</v>
          </cell>
          <cell r="BZ59">
            <v>0.134648756247892</v>
          </cell>
        </row>
        <row r="59">
          <cell r="CG59">
            <v>1.16548286121103</v>
          </cell>
          <cell r="CH59">
            <v>6.43432650147038</v>
          </cell>
        </row>
        <row r="59">
          <cell r="EA59">
            <v>615.367661340058</v>
          </cell>
        </row>
        <row r="59">
          <cell r="EH59">
            <v>1.1715475916427</v>
          </cell>
          <cell r="EI59">
            <v>6.34500324623486</v>
          </cell>
        </row>
        <row r="60">
          <cell r="Y60">
            <v>175.066744564076</v>
          </cell>
          <cell r="Z60">
            <v>53.6934732055765</v>
          </cell>
          <cell r="AA60">
            <v>35.2337393863393</v>
          </cell>
          <cell r="AB60">
            <v>263.993957155992</v>
          </cell>
        </row>
        <row r="60">
          <cell r="AV60">
            <v>167.351527947862</v>
          </cell>
          <cell r="AW60">
            <v>51.2419554945265</v>
          </cell>
          <cell r="AX60">
            <v>33.6706474513798</v>
          </cell>
        </row>
        <row r="60">
          <cell r="BM60">
            <v>0.0589371980676328</v>
          </cell>
          <cell r="BN60">
            <v>-0.0299516908212557</v>
          </cell>
          <cell r="BO60">
            <v>0.0376811594202899</v>
          </cell>
        </row>
        <row r="60">
          <cell r="BR60">
            <v>0.13724624960783</v>
          </cell>
        </row>
        <row r="60">
          <cell r="BX60">
            <v>0.63797086359958</v>
          </cell>
          <cell r="BY60">
            <v>0.238185043334931</v>
          </cell>
          <cell r="BZ60">
            <v>0.123844093065489</v>
          </cell>
        </row>
        <row r="60">
          <cell r="CG60">
            <v>1.18353502151563</v>
          </cell>
          <cell r="CH60">
            <v>7.61525075435635</v>
          </cell>
        </row>
        <row r="60">
          <cell r="EA60">
            <v>781.993953555875</v>
          </cell>
        </row>
        <row r="60">
          <cell r="EH60">
            <v>1.17588919804462</v>
          </cell>
          <cell r="EI60">
            <v>7.4610207788056</v>
          </cell>
        </row>
        <row r="61">
          <cell r="Y61">
            <v>202.529127697269</v>
          </cell>
          <cell r="Z61">
            <v>67.3049088038068</v>
          </cell>
          <cell r="AA61">
            <v>42.0319219312253</v>
          </cell>
          <cell r="AB61">
            <v>311.865958432301</v>
          </cell>
        </row>
        <row r="61">
          <cell r="AV61">
            <v>193.638908851972</v>
          </cell>
          <cell r="AW61">
            <v>64.5324704050044</v>
          </cell>
          <cell r="AX61">
            <v>40.2425319362315</v>
          </cell>
        </row>
        <row r="61">
          <cell r="BM61">
            <v>-0.0245821042281219</v>
          </cell>
          <cell r="BN61">
            <v>-0.0137659783677485</v>
          </cell>
          <cell r="BO61">
            <v>0.0540806293018681</v>
          </cell>
        </row>
        <row r="61">
          <cell r="BR61">
            <v>0.140319788919752</v>
          </cell>
        </row>
        <row r="61">
          <cell r="BX61">
            <v>0.731513122104163</v>
          </cell>
          <cell r="BY61">
            <v>0.177524985271139</v>
          </cell>
          <cell r="BZ61">
            <v>0.0909618926246977</v>
          </cell>
        </row>
        <row r="61">
          <cell r="CG61">
            <v>1.18173776200563</v>
          </cell>
          <cell r="CH61">
            <v>8.9992293835648</v>
          </cell>
        </row>
        <row r="61">
          <cell r="EA61">
            <v>919.503827640534</v>
          </cell>
        </row>
        <row r="61">
          <cell r="EH61">
            <v>1.1732427984734</v>
          </cell>
          <cell r="EI61">
            <v>8.75358889799408</v>
          </cell>
        </row>
        <row r="62">
          <cell r="Y62">
            <v>236.130393127325</v>
          </cell>
          <cell r="Z62">
            <v>85.1894273469954</v>
          </cell>
          <cell r="AA62">
            <v>49.9375427208207</v>
          </cell>
          <cell r="AB62">
            <v>371.257363195141</v>
          </cell>
        </row>
        <row r="62">
          <cell r="AV62">
            <v>224.953600422869</v>
          </cell>
          <cell r="AW62">
            <v>81.3303126137612</v>
          </cell>
          <cell r="AX62">
            <v>47.9007628396073</v>
          </cell>
        </row>
        <row r="62">
          <cell r="BM62">
            <v>0.0187747035573123</v>
          </cell>
          <cell r="BN62">
            <v>-0.00296442687747023</v>
          </cell>
          <cell r="BO62">
            <v>0.0642292490118577</v>
          </cell>
        </row>
        <row r="62">
          <cell r="BR62">
            <v>0.169531569997026</v>
          </cell>
        </row>
        <row r="62">
          <cell r="BX62">
            <v>0.689736345237459</v>
          </cell>
          <cell r="BY62">
            <v>0.201682282906934</v>
          </cell>
          <cell r="BZ62">
            <v>0.108581371855607</v>
          </cell>
        </row>
        <row r="62">
          <cell r="CG62">
            <v>1.18266187953513</v>
          </cell>
          <cell r="CH62">
            <v>10.6430455371345</v>
          </cell>
        </row>
        <row r="62">
          <cell r="EA62">
            <v>1123.14155688768</v>
          </cell>
        </row>
        <row r="62">
          <cell r="EH62">
            <v>1.18183748699598</v>
          </cell>
          <cell r="EI62">
            <v>10.3453195054012</v>
          </cell>
        </row>
        <row r="63">
          <cell r="Y63">
            <v>273.911499964088</v>
          </cell>
          <cell r="Z63">
            <v>108.848216401925</v>
          </cell>
          <cell r="AA63">
            <v>58.576113272928</v>
          </cell>
          <cell r="AB63">
            <v>441.335829638942</v>
          </cell>
        </row>
        <row r="63">
          <cell r="AV63">
            <v>261.559945175084</v>
          </cell>
          <cell r="AW63">
            <v>103.486743332758</v>
          </cell>
          <cell r="AX63">
            <v>56.5175291634108</v>
          </cell>
        </row>
        <row r="63">
          <cell r="BM63">
            <v>0.0200381679389312</v>
          </cell>
          <cell r="BN63">
            <v>-0.0410305343511452</v>
          </cell>
          <cell r="BO63">
            <v>0.0133587786259541</v>
          </cell>
        </row>
        <row r="63">
          <cell r="BR63">
            <v>0.147727739502423</v>
          </cell>
        </row>
        <row r="63">
          <cell r="BX63">
            <v>0.642940241657297</v>
          </cell>
          <cell r="BY63">
            <v>0.226771099591452</v>
          </cell>
          <cell r="BZ63">
            <v>0.130288658751251</v>
          </cell>
        </row>
        <row r="63">
          <cell r="CG63">
            <v>1.18747921807964</v>
          </cell>
          <cell r="CH63">
            <v>12.6383953924225</v>
          </cell>
        </row>
        <row r="63">
          <cell r="EA63">
            <v>1400.70408267727</v>
          </cell>
        </row>
        <row r="63">
          <cell r="EH63">
            <v>1.17830876085131</v>
          </cell>
          <cell r="EI63">
            <v>12.1899806070202</v>
          </cell>
        </row>
        <row r="64">
          <cell r="Y64">
            <v>310.218634109005</v>
          </cell>
          <cell r="Z64">
            <v>144.60432384486</v>
          </cell>
          <cell r="AA64">
            <v>68.2845899771535</v>
          </cell>
          <cell r="AB64">
            <v>523.107547931018</v>
          </cell>
        </row>
        <row r="64">
          <cell r="AV64">
            <v>299.553914909279</v>
          </cell>
          <cell r="AW64">
            <v>135.174688131619</v>
          </cell>
          <cell r="AX64">
            <v>66.0732829427508</v>
          </cell>
        </row>
        <row r="64">
          <cell r="BM64">
            <v>0.0754716981132075</v>
          </cell>
          <cell r="BN64">
            <v>-0.0499999999999999</v>
          </cell>
          <cell r="BO64">
            <v>0.0311320754716977</v>
          </cell>
        </row>
        <row r="64">
          <cell r="BR64">
            <v>0.160712077649183</v>
          </cell>
        </row>
        <row r="64">
          <cell r="BX64">
            <v>0.575191181453151</v>
          </cell>
          <cell r="BY64">
            <v>0.280462179021829</v>
          </cell>
          <cell r="BZ64">
            <v>0.14434663952502</v>
          </cell>
        </row>
        <row r="64">
          <cell r="CG64">
            <v>1.1874477179268</v>
          </cell>
          <cell r="CH64">
            <v>15.0074337669888</v>
          </cell>
        </row>
        <row r="64">
          <cell r="EA64">
            <v>1815.35969967677</v>
          </cell>
        </row>
        <row r="64">
          <cell r="EH64">
            <v>1.16550728564815</v>
          </cell>
          <cell r="EI64">
            <v>14.2075112093918</v>
          </cell>
        </row>
        <row r="65">
          <cell r="Y65">
            <v>353.004926915858</v>
          </cell>
          <cell r="Z65">
            <v>182.976177818348</v>
          </cell>
          <cell r="AA65">
            <v>79.0056847625719</v>
          </cell>
          <cell r="AB65">
            <v>614.986789496778</v>
          </cell>
        </row>
        <row r="65">
          <cell r="AV65">
            <v>340.114646679417</v>
          </cell>
          <cell r="AW65">
            <v>174.709600887044</v>
          </cell>
          <cell r="AX65">
            <v>76.7136847602737</v>
          </cell>
        </row>
        <row r="65">
          <cell r="BM65">
            <v>-0.054380664652568</v>
          </cell>
          <cell r="BN65">
            <v>-0.0191339375629406</v>
          </cell>
          <cell r="BO65">
            <v>0.054380664652568</v>
          </cell>
        </row>
        <row r="65">
          <cell r="BR65">
            <v>0.0952990523135595</v>
          </cell>
        </row>
        <row r="65">
          <cell r="BX65">
            <v>0.708387551736027</v>
          </cell>
          <cell r="BY65">
            <v>0.207107014360427</v>
          </cell>
          <cell r="BZ65">
            <v>0.0845054339035455</v>
          </cell>
        </row>
        <row r="65">
          <cell r="CG65">
            <v>1.17483776611261</v>
          </cell>
          <cell r="CH65">
            <v>17.631299961892</v>
          </cell>
        </row>
        <row r="65">
          <cell r="EA65">
            <v>2016.60371093518</v>
          </cell>
        </row>
        <row r="65">
          <cell r="EH65">
            <v>1.15962066184364</v>
          </cell>
          <cell r="EI65">
            <v>16.4753235517859</v>
          </cell>
        </row>
        <row r="66">
          <cell r="Y66">
            <v>398.518906169866</v>
          </cell>
          <cell r="Z66">
            <v>224.478141240995</v>
          </cell>
          <cell r="AA66">
            <v>91.5540179435837</v>
          </cell>
          <cell r="AB66">
            <v>714.551065354444</v>
          </cell>
        </row>
        <row r="66">
          <cell r="AV66">
            <v>385.396837479859</v>
          </cell>
          <cell r="AW66">
            <v>217.308970164983</v>
          </cell>
          <cell r="AX66">
            <v>88.8331784927894</v>
          </cell>
        </row>
        <row r="66">
          <cell r="BM66">
            <v>0.0252427184466018</v>
          </cell>
          <cell r="BN66">
            <v>-0.00970873786407767</v>
          </cell>
          <cell r="BO66">
            <v>0.0233009708737864</v>
          </cell>
        </row>
        <row r="66">
          <cell r="BR66">
            <v>0.126954034955663</v>
          </cell>
        </row>
        <row r="66">
          <cell r="BX66">
            <v>0.598606833124341</v>
          </cell>
          <cell r="BY66">
            <v>0.262507929678582</v>
          </cell>
          <cell r="BZ66">
            <v>0.138885237197077</v>
          </cell>
        </row>
        <row r="66">
          <cell r="CG66">
            <v>1.16101942114752</v>
          </cell>
          <cell r="CH66">
            <v>20.4702816758342</v>
          </cell>
        </row>
        <row r="66">
          <cell r="EA66">
            <v>2432.21812631317</v>
          </cell>
        </row>
        <row r="66">
          <cell r="EH66">
            <v>1.14864869184777</v>
          </cell>
          <cell r="EI66">
            <v>18.9243588455275</v>
          </cell>
        </row>
        <row r="67">
          <cell r="Y67">
            <v>452.791044296692</v>
          </cell>
          <cell r="Z67">
            <v>265.716035268911</v>
          </cell>
          <cell r="AA67">
            <v>103.420560973983</v>
          </cell>
          <cell r="AB67">
            <v>821.927640539586</v>
          </cell>
        </row>
        <row r="67">
          <cell r="AV67">
            <v>436.569205367465</v>
          </cell>
          <cell r="AW67">
            <v>261.436894138616</v>
          </cell>
          <cell r="AX67">
            <v>101.5492598529</v>
          </cell>
        </row>
        <row r="67">
          <cell r="BM67">
            <v>0.0655893536121672</v>
          </cell>
          <cell r="BN67">
            <v>-0.0342205323193917</v>
          </cell>
          <cell r="BO67">
            <v>0.0114068441064639</v>
          </cell>
        </row>
        <row r="67">
          <cell r="BR67">
            <v>0.148716391861088</v>
          </cell>
        </row>
        <row r="67">
          <cell r="BX67">
            <v>0.541981703588293</v>
          </cell>
          <cell r="BY67">
            <v>0.299131676715743</v>
          </cell>
          <cell r="BZ67">
            <v>0.158886619695964</v>
          </cell>
        </row>
        <row r="67">
          <cell r="CG67">
            <v>1.15365476419682</v>
          </cell>
          <cell r="CH67">
            <v>23.6156379797769</v>
          </cell>
        </row>
        <row r="67">
          <cell r="EA67">
            <v>3044.14928798375</v>
          </cell>
        </row>
        <row r="67">
          <cell r="EH67">
            <v>1.14363005161507</v>
          </cell>
          <cell r="EI67">
            <v>21.6424654832927</v>
          </cell>
        </row>
        <row r="68">
          <cell r="Y68">
            <v>513.880053073562</v>
          </cell>
          <cell r="Z68">
            <v>301.820689304113</v>
          </cell>
          <cell r="AA68">
            <v>114.065971287293</v>
          </cell>
          <cell r="AB68">
            <v>929.766713664968</v>
          </cell>
        </row>
        <row r="68">
          <cell r="AV68">
            <v>495.728767882181</v>
          </cell>
          <cell r="AW68">
            <v>302.686253105613</v>
          </cell>
          <cell r="AX68">
            <v>113.274235552748</v>
          </cell>
        </row>
        <row r="68">
          <cell r="BM68">
            <v>-0.0146056475170401</v>
          </cell>
          <cell r="BN68">
            <v>-0.0379746835443038</v>
          </cell>
          <cell r="BO68">
            <v>0.0165530671859784</v>
          </cell>
        </row>
        <row r="68">
          <cell r="BR68">
            <v>0.0994306540783055</v>
          </cell>
        </row>
        <row r="68">
          <cell r="BX68">
            <v>0.634474041441578</v>
          </cell>
          <cell r="BY68">
            <v>0.247054954993024</v>
          </cell>
          <cell r="BZ68">
            <v>0.118471003565398</v>
          </cell>
        </row>
        <row r="68">
          <cell r="CG68">
            <v>1.13873220174119</v>
          </cell>
          <cell r="CH68">
            <v>26.8918874322342</v>
          </cell>
        </row>
        <row r="68">
          <cell r="EA68">
            <v>3483.77558055569</v>
          </cell>
        </row>
        <row r="68">
          <cell r="EH68">
            <v>1.1309646359021</v>
          </cell>
          <cell r="EI68">
            <v>24.4768630953359</v>
          </cell>
        </row>
        <row r="69">
          <cell r="Y69">
            <v>581.382093178901</v>
          </cell>
          <cell r="Z69">
            <v>336.155874067578</v>
          </cell>
          <cell r="AA69">
            <v>122.047564344605</v>
          </cell>
          <cell r="AB69">
            <v>1039.58553159108</v>
          </cell>
        </row>
        <row r="69">
          <cell r="AV69">
            <v>561.672895514083</v>
          </cell>
          <cell r="AW69">
            <v>340.254167131568</v>
          </cell>
          <cell r="AX69">
            <v>122.97579980828</v>
          </cell>
        </row>
        <row r="69">
          <cell r="BM69">
            <v>-0.0204878048780487</v>
          </cell>
          <cell r="BN69">
            <v>-0.0341463414634146</v>
          </cell>
          <cell r="BO69">
            <v>0.00682926829268293</v>
          </cell>
        </row>
        <row r="69">
          <cell r="BR69">
            <v>0.0898737818673495</v>
          </cell>
        </row>
        <row r="69">
          <cell r="BX69">
            <v>0.641579979304572</v>
          </cell>
          <cell r="BY69">
            <v>0.237941337393647</v>
          </cell>
          <cell r="BZ69">
            <v>0.120478683301781</v>
          </cell>
        </row>
        <row r="69">
          <cell r="CG69">
            <v>1.12510112920687</v>
          </cell>
          <cell r="CH69">
            <v>30.2560929165108</v>
          </cell>
        </row>
        <row r="69">
          <cell r="EA69">
            <v>3923.72129278234</v>
          </cell>
        </row>
        <row r="69">
          <cell r="EH69">
            <v>1.12059581060167</v>
          </cell>
          <cell r="EI69">
            <v>27.428670241304</v>
          </cell>
        </row>
        <row r="70">
          <cell r="Y70">
            <v>652.156410312383</v>
          </cell>
          <cell r="Z70">
            <v>355.044786422354</v>
          </cell>
          <cell r="AA70">
            <v>129.226775981383</v>
          </cell>
          <cell r="AB70">
            <v>1136.42797271612</v>
          </cell>
        </row>
        <row r="70">
          <cell r="AV70">
            <v>632.583847944248</v>
          </cell>
          <cell r="AW70">
            <v>368.640352261297</v>
          </cell>
          <cell r="AX70">
            <v>130.872052253119</v>
          </cell>
        </row>
        <row r="70">
          <cell r="BM70">
            <v>-0.0224828934506353</v>
          </cell>
          <cell r="BN70">
            <v>-0.0263929618768327</v>
          </cell>
          <cell r="BO70">
            <v>-0.00195503421309873</v>
          </cell>
        </row>
        <row r="70">
          <cell r="BR70">
            <v>0.0823472877691792</v>
          </cell>
        </row>
        <row r="70">
          <cell r="BX70">
            <v>0.651355312864503</v>
          </cell>
          <cell r="BY70">
            <v>0.225902727701836</v>
          </cell>
          <cell r="BZ70">
            <v>0.12274195943366</v>
          </cell>
        </row>
        <row r="70">
          <cell r="CG70">
            <v>1.10850502073601</v>
          </cell>
          <cell r="CH70">
            <v>33.5390309058075</v>
          </cell>
        </row>
        <row r="70">
          <cell r="EA70">
            <v>4336.59003154876</v>
          </cell>
        </row>
        <row r="70">
          <cell r="EH70">
            <v>1.10296036941136</v>
          </cell>
          <cell r="EI70">
            <v>30.2527362618111</v>
          </cell>
        </row>
        <row r="71">
          <cell r="Y71">
            <v>742.535423311813</v>
          </cell>
          <cell r="Z71">
            <v>371.983200775038</v>
          </cell>
          <cell r="AA71">
            <v>134.945022580695</v>
          </cell>
          <cell r="AB71">
            <v>1249.46364666755</v>
          </cell>
        </row>
        <row r="71">
          <cell r="AV71">
            <v>715.226581345742</v>
          </cell>
          <cell r="AW71">
            <v>387.748259838609</v>
          </cell>
          <cell r="AX71">
            <v>137.589478417749</v>
          </cell>
        </row>
        <row r="71">
          <cell r="BM71">
            <v>-0.0600985221674876</v>
          </cell>
          <cell r="BN71">
            <v>-0.0226600985221674</v>
          </cell>
          <cell r="BO71">
            <v>-0.00394088669950743</v>
          </cell>
        </row>
        <row r="71">
          <cell r="BR71">
            <v>0.0667968607951661</v>
          </cell>
        </row>
        <row r="71">
          <cell r="BX71">
            <v>0.702862833212664</v>
          </cell>
          <cell r="BY71">
            <v>0.191416708966064</v>
          </cell>
          <cell r="BZ71">
            <v>0.105720457821271</v>
          </cell>
        </row>
        <row r="71">
          <cell r="CG71">
            <v>1.10451052239398</v>
          </cell>
          <cell r="CH71">
            <v>37.0442125463614</v>
          </cell>
        </row>
        <row r="71">
          <cell r="EA71">
            <v>4662.60035986136</v>
          </cell>
        </row>
        <row r="71">
          <cell r="EH71">
            <v>1.11243212646915</v>
          </cell>
          <cell r="EI71">
            <v>33.6541157312369</v>
          </cell>
        </row>
        <row r="72">
          <cell r="Y72">
            <v>849.929550256842</v>
          </cell>
          <cell r="Z72">
            <v>399.873067696027</v>
          </cell>
          <cell r="AA72">
            <v>141.223434343719</v>
          </cell>
          <cell r="AB72">
            <v>1391.02605229659</v>
          </cell>
        </row>
        <row r="72">
          <cell r="AV72">
            <v>816.648704394182</v>
          </cell>
          <cell r="AW72">
            <v>411.656676517901</v>
          </cell>
          <cell r="AX72">
            <v>143.837737981466</v>
          </cell>
        </row>
        <row r="72">
          <cell r="BM72">
            <v>-0.0166666666666666</v>
          </cell>
          <cell r="BN72">
            <v>-0.0323529411764705</v>
          </cell>
          <cell r="BO72">
            <v>-0.0147058823529413</v>
          </cell>
        </row>
        <row r="72">
          <cell r="BR72">
            <v>0.0924499051664313</v>
          </cell>
        </row>
        <row r="72">
          <cell r="BX72">
            <v>0.664301494697683</v>
          </cell>
          <cell r="BY72">
            <v>0.211187557520234</v>
          </cell>
          <cell r="BZ72">
            <v>0.124510947782083</v>
          </cell>
        </row>
        <row r="72">
          <cell r="CG72">
            <v>1.11383232378891</v>
          </cell>
          <cell r="CH72">
            <v>41.2610413434441</v>
          </cell>
        </row>
        <row r="72">
          <cell r="EA72">
            <v>5237.94525483579</v>
          </cell>
        </row>
        <row r="72">
          <cell r="EH72">
            <v>1.12209298601725</v>
          </cell>
          <cell r="EI72">
            <v>37.7630472126336</v>
          </cell>
        </row>
        <row r="73">
          <cell r="Y73">
            <v>955.948955061485</v>
          </cell>
          <cell r="Z73">
            <v>420.770263974933</v>
          </cell>
          <cell r="AA73">
            <v>146.363790716607</v>
          </cell>
          <cell r="AB73">
            <v>1523.08300975303</v>
          </cell>
        </row>
        <row r="73">
          <cell r="AV73">
            <v>926.091541188886</v>
          </cell>
          <cell r="AW73">
            <v>437.676443557845</v>
          </cell>
          <cell r="AX73">
            <v>149.785013052253</v>
          </cell>
        </row>
        <row r="73">
          <cell r="BM73">
            <v>0.0647058823529412</v>
          </cell>
          <cell r="BN73">
            <v>-0.0117647058823531</v>
          </cell>
          <cell r="BO73">
            <v>-0.0127450980392156</v>
          </cell>
        </row>
        <row r="73">
          <cell r="BR73">
            <v>0.139544083352515</v>
          </cell>
        </row>
        <row r="73">
          <cell r="BX73">
            <v>0.614387906990947</v>
          </cell>
          <cell r="BY73">
            <v>0.234919811707249</v>
          </cell>
          <cell r="BZ73">
            <v>0.150692281301803</v>
          </cell>
        </row>
        <row r="73">
          <cell r="CG73">
            <v>1.10478699848029</v>
          </cell>
          <cell r="CH73">
            <v>45.5846620199948</v>
          </cell>
        </row>
        <row r="73">
          <cell r="EA73">
            <v>6173.53428015326</v>
          </cell>
        </row>
        <row r="73">
          <cell r="EH73">
            <v>1.10390171170639</v>
          </cell>
          <cell r="EI73">
            <v>41.6866924572752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0.0695396669931438</v>
          </cell>
          <cell r="BN74">
            <v>-0.019588638589618</v>
          </cell>
          <cell r="BO74">
            <v>-0.0107737512242898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-0.00291545189504405</v>
          </cell>
          <cell r="BN75">
            <v>-0.0330417881438292</v>
          </cell>
          <cell r="BO75">
            <v>0.0145772594752185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0.0124130160611102</v>
          </cell>
          <cell r="E12">
            <v>0.0499667240130132</v>
          </cell>
          <cell r="F12">
            <v>0.0279417254992163</v>
          </cell>
        </row>
        <row r="12">
          <cell r="M12">
            <v>3.68654229925071</v>
          </cell>
          <cell r="N12">
            <v>0.717871120813478</v>
          </cell>
          <cell r="O12">
            <v>0.204160879046088</v>
          </cell>
        </row>
        <row r="12">
          <cell r="Q12">
            <v>3.02922879092463</v>
          </cell>
        </row>
        <row r="12">
          <cell r="X12">
            <v>0.798215524331111</v>
          </cell>
          <cell r="Y12">
            <v>0.157353579877672</v>
          </cell>
          <cell r="Z12">
            <v>0.0444308957912175</v>
          </cell>
        </row>
        <row r="12">
          <cell r="AF12">
            <v>0.00933476978698214</v>
          </cell>
        </row>
        <row r="12">
          <cell r="AI12">
            <v>3.65913577326339</v>
          </cell>
          <cell r="AJ12">
            <v>0.696155781488032</v>
          </cell>
          <cell r="AK12">
            <v>0.200645906116202</v>
          </cell>
          <cell r="AL12">
            <v>4.55593746086763</v>
          </cell>
        </row>
        <row r="12">
          <cell r="AP12">
            <v>1.70666561836778</v>
          </cell>
        </row>
        <row r="13">
          <cell r="D13">
            <v>0.0124130160611102</v>
          </cell>
          <cell r="E13">
            <v>0.0499667240130132</v>
          </cell>
          <cell r="F13">
            <v>0.0279417254992163</v>
          </cell>
        </row>
        <row r="13">
          <cell r="M13">
            <v>4.82331521898747</v>
          </cell>
          <cell r="N13">
            <v>1.01910288006122</v>
          </cell>
          <cell r="O13">
            <v>0.286240573429548</v>
          </cell>
        </row>
        <row r="13">
          <cell r="Q13">
            <v>1.74625969834892</v>
          </cell>
        </row>
        <row r="13">
          <cell r="X13">
            <v>0.782836369506633</v>
          </cell>
          <cell r="Y13">
            <v>0.170154229306206</v>
          </cell>
          <cell r="Z13">
            <v>0.0470094011871618</v>
          </cell>
        </row>
        <row r="13">
          <cell r="AD13">
            <v>1.33015968153791</v>
          </cell>
        </row>
        <row r="13">
          <cell r="AF13">
            <v>0.0124167344070819</v>
          </cell>
        </row>
        <row r="13">
          <cell r="AI13">
            <v>5.87156005571162</v>
          </cell>
          <cell r="AJ13">
            <v>1.24772869869512</v>
          </cell>
          <cell r="AK13">
            <v>0.356906246430559</v>
          </cell>
          <cell r="AL13">
            <v>7.47619500083729</v>
          </cell>
        </row>
        <row r="13">
          <cell r="AP13">
            <v>5.10432899504505</v>
          </cell>
        </row>
        <row r="13">
          <cell r="AS13">
            <v>1.64097840785846</v>
          </cell>
          <cell r="AT13">
            <v>0.0174014149616783</v>
          </cell>
        </row>
        <row r="14">
          <cell r="D14">
            <v>0.0141117139093819</v>
          </cell>
          <cell r="E14">
            <v>0.059849439876675</v>
          </cell>
          <cell r="F14">
            <v>0.0326864244884706</v>
          </cell>
        </row>
        <row r="14">
          <cell r="M14">
            <v>6.74871896196413</v>
          </cell>
          <cell r="N14">
            <v>1.52447516055117</v>
          </cell>
          <cell r="O14">
            <v>0.426112269319377</v>
          </cell>
        </row>
        <row r="14">
          <cell r="Q14">
            <v>0.962532289330112</v>
          </cell>
        </row>
        <row r="14">
          <cell r="X14">
            <v>0.761224970643004</v>
          </cell>
          <cell r="Y14">
            <v>0.188799297063857</v>
          </cell>
          <cell r="Z14">
            <v>0.049975732293138</v>
          </cell>
        </row>
        <row r="14">
          <cell r="AD14">
            <v>1.42033432988753</v>
          </cell>
        </row>
        <row r="14">
          <cell r="AF14">
            <v>0.0176359141434741</v>
          </cell>
        </row>
        <row r="14">
          <cell r="AI14">
            <v>7.36413834884237</v>
          </cell>
          <cell r="AJ14">
            <v>1.58292666186283</v>
          </cell>
          <cell r="AK14">
            <v>0.461217725320793</v>
          </cell>
          <cell r="AL14">
            <v>9.408282736026</v>
          </cell>
        </row>
        <row r="14">
          <cell r="AP14">
            <v>13.1027686715856</v>
          </cell>
        </row>
        <row r="14">
          <cell r="AS14">
            <v>1.25843196104065</v>
          </cell>
          <cell r="AT14">
            <v>0.021898496755107</v>
          </cell>
        </row>
        <row r="15">
          <cell r="D15">
            <v>0.0147818631406434</v>
          </cell>
          <cell r="E15">
            <v>0.0643488094729261</v>
          </cell>
          <cell r="F15">
            <v>0.0345267470172297</v>
          </cell>
        </row>
        <row r="15">
          <cell r="M15">
            <v>8.32280926757545</v>
          </cell>
          <cell r="N15">
            <v>1.91794924299249</v>
          </cell>
          <cell r="O15">
            <v>0.541047522904405</v>
          </cell>
        </row>
        <row r="15">
          <cell r="Q15">
            <v>0.342284321963428</v>
          </cell>
        </row>
        <row r="15">
          <cell r="X15">
            <v>0.754449620719265</v>
          </cell>
          <cell r="Y15">
            <v>0.194217536347713</v>
          </cell>
          <cell r="Z15">
            <v>0.0513328429330212</v>
          </cell>
        </row>
        <row r="15">
          <cell r="AD15">
            <v>1.2397954782703</v>
          </cell>
        </row>
        <row r="15">
          <cell r="AF15">
            <v>0.0218649266102424</v>
          </cell>
        </row>
        <row r="15">
          <cell r="AI15">
            <v>8.85363312982308</v>
          </cell>
          <cell r="AJ15">
            <v>1.89821871487385</v>
          </cell>
          <cell r="AK15">
            <v>0.566162013088434</v>
          </cell>
          <cell r="AL15">
            <v>11.3180138577854</v>
          </cell>
        </row>
        <row r="15">
          <cell r="AP15">
            <v>14.7833128791024</v>
          </cell>
        </row>
        <row r="15">
          <cell r="AS15">
            <v>1.2029840275151</v>
          </cell>
          <cell r="AT15">
            <v>0.026343541822985</v>
          </cell>
        </row>
        <row r="16">
          <cell r="D16">
            <v>0.0146629193863717</v>
          </cell>
          <cell r="E16">
            <v>0.0644048499527387</v>
          </cell>
          <cell r="F16">
            <v>0.0341568163896762</v>
          </cell>
        </row>
        <row r="16">
          <cell r="M16">
            <v>10.4431029149618</v>
          </cell>
          <cell r="N16">
            <v>2.46172372418431</v>
          </cell>
          <cell r="O16">
            <v>0.702551622981368</v>
          </cell>
        </row>
        <row r="16">
          <cell r="Q16">
            <v>0.110233199197255</v>
          </cell>
        </row>
        <row r="16">
          <cell r="X16">
            <v>0.750681267483205</v>
          </cell>
          <cell r="Y16">
            <v>0.196618133020774</v>
          </cell>
          <cell r="Z16">
            <v>0.0527005994960217</v>
          </cell>
        </row>
        <row r="16">
          <cell r="AD16">
            <v>1.26257506627524</v>
          </cell>
        </row>
        <row r="16">
          <cell r="AF16">
            <v>0.0276061111640301</v>
          </cell>
        </row>
        <row r="16">
          <cell r="AI16">
            <v>11.368089841862</v>
          </cell>
          <cell r="AJ16">
            <v>2.46505785110349</v>
          </cell>
          <cell r="AK16">
            <v>0.751983441498749</v>
          </cell>
          <cell r="AL16">
            <v>14.5851311344642</v>
          </cell>
        </row>
        <row r="16">
          <cell r="AP16">
            <v>14.4021183847211</v>
          </cell>
        </row>
        <row r="16">
          <cell r="AS16">
            <v>1.28866524796058</v>
          </cell>
          <cell r="AT16">
            <v>0.0339480068554768</v>
          </cell>
        </row>
        <row r="17">
          <cell r="D17">
            <v>0.0133782408943035</v>
          </cell>
          <cell r="E17">
            <v>0.0578224158567747</v>
          </cell>
          <cell r="F17">
            <v>0.030752146633044</v>
          </cell>
        </row>
        <row r="17">
          <cell r="M17">
            <v>15.3480361636927</v>
          </cell>
          <cell r="N17">
            <v>3.75088011021833</v>
          </cell>
          <cell r="O17">
            <v>1.0912471040505</v>
          </cell>
        </row>
        <row r="17">
          <cell r="Q17">
            <v>-0.0843444584852917</v>
          </cell>
        </row>
        <row r="17">
          <cell r="X17">
            <v>0.755451952948492</v>
          </cell>
          <cell r="Y17">
            <v>0.193211655477448</v>
          </cell>
          <cell r="Z17">
            <v>0.0513363915740603</v>
          </cell>
        </row>
        <row r="17">
          <cell r="AD17">
            <v>1.48431904632425</v>
          </cell>
        </row>
        <row r="17">
          <cell r="AF17">
            <v>0.0409762765957143</v>
          </cell>
        </row>
        <row r="17">
          <cell r="AI17">
            <v>18.3312453435123</v>
          </cell>
          <cell r="AJ17">
            <v>4.17905878100491</v>
          </cell>
          <cell r="AK17">
            <v>1.2956747089008</v>
          </cell>
          <cell r="AL17">
            <v>23.805978833418</v>
          </cell>
        </row>
        <row r="17">
          <cell r="AP17">
            <v>13.5475411442457</v>
          </cell>
        </row>
        <row r="17">
          <cell r="AS17">
            <v>1.63220876205666</v>
          </cell>
          <cell r="AT17">
            <v>0.055410234243869</v>
          </cell>
        </row>
        <row r="18">
          <cell r="D18">
            <v>0.0135328434842322</v>
          </cell>
          <cell r="E18">
            <v>0.0587670768439318</v>
          </cell>
          <cell r="F18">
            <v>0.0312804642819537</v>
          </cell>
        </row>
        <row r="18">
          <cell r="M18">
            <v>24.0895586304806</v>
          </cell>
          <cell r="N18">
            <v>6.05720405041273</v>
          </cell>
          <cell r="O18">
            <v>1.79984186032333</v>
          </cell>
        </row>
        <row r="18">
          <cell r="Q18">
            <v>0.418337542079515</v>
          </cell>
        </row>
        <row r="18">
          <cell r="X18">
            <v>0.739994620707936</v>
          </cell>
          <cell r="Y18">
            <v>0.202769835793986</v>
          </cell>
          <cell r="Z18">
            <v>0.0572355434980785</v>
          </cell>
        </row>
        <row r="18">
          <cell r="AD18">
            <v>1.58267902616975</v>
          </cell>
        </row>
        <row r="18">
          <cell r="AF18">
            <v>0.0648522935385673</v>
          </cell>
        </row>
        <row r="18">
          <cell r="AI18">
            <v>28.3498021982409</v>
          </cell>
          <cell r="AJ18">
            <v>6.61919564371045</v>
          </cell>
          <cell r="AK18">
            <v>2.09383504981985</v>
          </cell>
          <cell r="AL18">
            <v>37.0628328917712</v>
          </cell>
        </row>
        <row r="18">
          <cell r="AP18">
            <v>19.673908993868</v>
          </cell>
        </row>
        <row r="18">
          <cell r="AS18">
            <v>1.55687078238277</v>
          </cell>
          <cell r="AT18">
            <v>0.0862665747392649</v>
          </cell>
        </row>
        <row r="19">
          <cell r="D19">
            <v>0.0139861992207077</v>
          </cell>
          <cell r="E19">
            <v>0.0613141521013181</v>
          </cell>
          <cell r="F19">
            <v>0.0325306316259993</v>
          </cell>
        </row>
        <row r="19">
          <cell r="M19">
            <v>35.6025589218864</v>
          </cell>
          <cell r="N19">
            <v>9.08234661906005</v>
          </cell>
          <cell r="O19">
            <v>2.75304748825189</v>
          </cell>
        </row>
        <row r="19">
          <cell r="Q19">
            <v>0.323667150916099</v>
          </cell>
        </row>
        <row r="19">
          <cell r="X19">
            <v>0.731772232165878</v>
          </cell>
          <cell r="Y19">
            <v>0.208991609299587</v>
          </cell>
          <cell r="Z19">
            <v>0.0592361585345342</v>
          </cell>
        </row>
        <row r="19">
          <cell r="AD19">
            <v>1.48529681128826</v>
          </cell>
        </row>
        <row r="19">
          <cell r="AF19">
            <v>0.0963249047975644</v>
          </cell>
        </row>
        <row r="19">
          <cell r="AI19">
            <v>40.6025616576332</v>
          </cell>
          <cell r="AJ19">
            <v>9.53038449711497</v>
          </cell>
          <cell r="AK19">
            <v>3.08463684776442</v>
          </cell>
          <cell r="AL19">
            <v>53.2175830025125</v>
          </cell>
        </row>
        <row r="19">
          <cell r="AP19">
            <v>26.693207285095</v>
          </cell>
        </row>
        <row r="19">
          <cell r="AS19">
            <v>1.43587467147791</v>
          </cell>
          <cell r="AT19">
            <v>0.123867989663266</v>
          </cell>
        </row>
        <row r="20">
          <cell r="D20">
            <v>0.0139393787510818</v>
          </cell>
          <cell r="E20">
            <v>0.0612999857496345</v>
          </cell>
          <cell r="F20">
            <v>0.0324580398782608</v>
          </cell>
        </row>
        <row r="20">
          <cell r="M20">
            <v>51.5374110232137</v>
          </cell>
          <cell r="N20">
            <v>13.2690943028066</v>
          </cell>
          <cell r="O20">
            <v>4.10552750649687</v>
          </cell>
        </row>
        <row r="20">
          <cell r="Q20">
            <v>0.183804643687999</v>
          </cell>
        </row>
        <row r="20">
          <cell r="X20">
            <v>0.725057586046856</v>
          </cell>
          <cell r="Y20">
            <v>0.213891125509068</v>
          </cell>
          <cell r="Z20">
            <v>0.061051288444076</v>
          </cell>
        </row>
        <row r="20">
          <cell r="AD20">
            <v>1.45299534891915</v>
          </cell>
        </row>
        <row r="20">
          <cell r="AF20">
            <v>0.139959638655941</v>
          </cell>
        </row>
        <row r="20">
          <cell r="AI20">
            <v>59.1111394030747</v>
          </cell>
          <cell r="AJ20">
            <v>13.9588266591723</v>
          </cell>
          <cell r="AK20">
            <v>4.62045570451553</v>
          </cell>
          <cell r="AL20">
            <v>77.6904217667626</v>
          </cell>
        </row>
        <row r="20">
          <cell r="AP20">
            <v>34.5731234649953</v>
          </cell>
        </row>
        <row r="20">
          <cell r="AS20">
            <v>1.4598637777874</v>
          </cell>
          <cell r="AT20">
            <v>0.180830391336747</v>
          </cell>
        </row>
        <row r="21">
          <cell r="D21">
            <v>0.0162818975163641</v>
          </cell>
          <cell r="E21">
            <v>0.074473851514267</v>
          </cell>
          <cell r="F21">
            <v>0.0387348053720233</v>
          </cell>
        </row>
        <row r="21">
          <cell r="M21">
            <v>63.6020646249114</v>
          </cell>
          <cell r="N21">
            <v>16.3216656046552</v>
          </cell>
          <cell r="O21">
            <v>5.12687384894061</v>
          </cell>
        </row>
        <row r="21">
          <cell r="Q21">
            <v>0.30477514186872</v>
          </cell>
        </row>
        <row r="21">
          <cell r="X21">
            <v>0.708178399906539</v>
          </cell>
          <cell r="Y21">
            <v>0.229006900911599</v>
          </cell>
          <cell r="Z21">
            <v>0.0628146991818623</v>
          </cell>
        </row>
        <row r="21">
          <cell r="AD21">
            <v>1.23410180289471</v>
          </cell>
        </row>
        <row r="21">
          <cell r="AF21">
            <v>0.172724442397789</v>
          </cell>
        </row>
        <row r="21">
          <cell r="AI21">
            <v>63.2898040145153</v>
          </cell>
          <cell r="AJ21">
            <v>14.3197309400709</v>
          </cell>
          <cell r="AK21">
            <v>4.89598204604975</v>
          </cell>
          <cell r="AL21">
            <v>82.5055170006359</v>
          </cell>
        </row>
        <row r="21">
          <cell r="AP21">
            <v>40.6755326223879</v>
          </cell>
        </row>
        <row r="21">
          <cell r="AS21">
            <v>1.06197797777864</v>
          </cell>
          <cell r="AT21">
            <v>0.192037893312718</v>
          </cell>
        </row>
        <row r="22">
          <cell r="D22">
            <v>0.0170378172284771</v>
          </cell>
          <cell r="E22">
            <v>0.0805632895070663</v>
          </cell>
          <cell r="F22">
            <v>0.0409441967376496</v>
          </cell>
        </row>
        <row r="22">
          <cell r="M22">
            <v>68.0372502359911</v>
          </cell>
          <cell r="N22">
            <v>17.2501506170197</v>
          </cell>
          <cell r="O22">
            <v>5.48707799287079</v>
          </cell>
        </row>
        <row r="22">
          <cell r="Q22">
            <v>0.173621547164135</v>
          </cell>
        </row>
        <row r="22">
          <cell r="X22">
            <v>0.700488034439139</v>
          </cell>
          <cell r="Y22">
            <v>0.236025269329177</v>
          </cell>
          <cell r="Z22">
            <v>0.063486696231684</v>
          </cell>
        </row>
        <row r="22">
          <cell r="AD22">
            <v>1.06676546438701</v>
          </cell>
        </row>
        <row r="22">
          <cell r="AF22">
            <v>0.184256470005466</v>
          </cell>
        </row>
        <row r="22">
          <cell r="AI22">
            <v>66.2777847338286</v>
          </cell>
          <cell r="AJ22">
            <v>14.2987434117927</v>
          </cell>
          <cell r="AK22">
            <v>5.06494395996745</v>
          </cell>
          <cell r="AL22">
            <v>85.6414721055887</v>
          </cell>
        </row>
        <row r="22">
          <cell r="AP22">
            <v>42.1183326276584</v>
          </cell>
        </row>
        <row r="22">
          <cell r="AS22">
            <v>1.03800903526159</v>
          </cell>
          <cell r="AT22">
            <v>0.199337068371202</v>
          </cell>
        </row>
        <row r="23">
          <cell r="D23">
            <v>0.0177406377156537</v>
          </cell>
          <cell r="E23">
            <v>0.086801817312718</v>
          </cell>
          <cell r="F23">
            <v>0.0430557753772923</v>
          </cell>
        </row>
        <row r="23">
          <cell r="M23">
            <v>71.6831221806456</v>
          </cell>
          <cell r="N23">
            <v>17.9185266318107</v>
          </cell>
          <cell r="O23">
            <v>5.78031318812891</v>
          </cell>
        </row>
        <row r="23">
          <cell r="Q23">
            <v>0.189815478580781</v>
          </cell>
        </row>
        <row r="23">
          <cell r="X23">
            <v>0.693472776987485</v>
          </cell>
          <cell r="Y23">
            <v>0.242437706825205</v>
          </cell>
          <cell r="Z23">
            <v>0.0640895161873101</v>
          </cell>
        </row>
        <row r="23">
          <cell r="AD23">
            <v>1.05000771707391</v>
          </cell>
        </row>
        <row r="23">
          <cell r="AF23">
            <v>0.193470715426535</v>
          </cell>
        </row>
        <row r="23">
          <cell r="AI23">
            <v>68.7276511054427</v>
          </cell>
          <cell r="AJ23">
            <v>14.0864205694996</v>
          </cell>
          <cell r="AK23">
            <v>5.18485750877928</v>
          </cell>
          <cell r="AL23">
            <v>87.9989291837216</v>
          </cell>
        </row>
        <row r="23">
          <cell r="AP23">
            <v>44.814196043015</v>
          </cell>
        </row>
        <row r="23">
          <cell r="AS23">
            <v>1.02752704992304</v>
          </cell>
          <cell r="AT23">
            <v>0.204824229803768</v>
          </cell>
        </row>
        <row r="24">
          <cell r="D24">
            <v>0.0182340301212646</v>
          </cell>
          <cell r="E24">
            <v>0.0917794763654159</v>
          </cell>
          <cell r="F24">
            <v>0.0445328259798434</v>
          </cell>
        </row>
        <row r="24">
          <cell r="M24">
            <v>75.6625565294637</v>
          </cell>
          <cell r="N24">
            <v>18.6262804161872</v>
          </cell>
          <cell r="O24">
            <v>6.10982945269356</v>
          </cell>
        </row>
        <row r="24">
          <cell r="Q24">
            <v>-0.0449008445271407</v>
          </cell>
        </row>
        <row r="24">
          <cell r="X24">
            <v>0.700713070444388</v>
          </cell>
          <cell r="Y24">
            <v>0.235823292355327</v>
          </cell>
          <cell r="Z24">
            <v>0.0634636372002855</v>
          </cell>
        </row>
        <row r="24">
          <cell r="AD24">
            <v>1.05175683928766</v>
          </cell>
        </row>
        <row r="24">
          <cell r="AF24">
            <v>0.203484148151736</v>
          </cell>
        </row>
        <row r="24">
          <cell r="AI24">
            <v>72.232893891508</v>
          </cell>
          <cell r="AJ24">
            <v>14.1216401794435</v>
          </cell>
          <cell r="AK24">
            <v>5.40539278356018</v>
          </cell>
          <cell r="AL24">
            <v>91.7599268545117</v>
          </cell>
        </row>
        <row r="24">
          <cell r="AP24">
            <v>37.326734806807</v>
          </cell>
        </row>
        <row r="24">
          <cell r="AS24">
            <v>1.04273912996075</v>
          </cell>
          <cell r="AT24">
            <v>0.213578239180462</v>
          </cell>
        </row>
        <row r="25">
          <cell r="D25">
            <v>0.0186646996809</v>
          </cell>
          <cell r="E25">
            <v>0.0959622906497351</v>
          </cell>
          <cell r="F25">
            <v>0.0457520351361817</v>
          </cell>
        </row>
        <row r="25">
          <cell r="M25">
            <v>80.856241998009</v>
          </cell>
          <cell r="N25">
            <v>19.5998454876827</v>
          </cell>
          <cell r="O25">
            <v>6.56016088259786</v>
          </cell>
        </row>
        <row r="25">
          <cell r="Q25">
            <v>0.263128281569029</v>
          </cell>
        </row>
        <row r="25">
          <cell r="X25">
            <v>0.710801724835616</v>
          </cell>
          <cell r="Y25">
            <v>0.225310799896894</v>
          </cell>
          <cell r="Z25">
            <v>0.0638874752674903</v>
          </cell>
        </row>
        <row r="25">
          <cell r="AD25">
            <v>1.06516544387169</v>
          </cell>
        </row>
        <row r="25">
          <cell r="AF25">
            <v>0.216744282986898</v>
          </cell>
        </row>
        <row r="25">
          <cell r="AI25">
            <v>76.9422544870407</v>
          </cell>
          <cell r="AJ25">
            <v>14.4370518483223</v>
          </cell>
          <cell r="AK25">
            <v>5.74353813329769</v>
          </cell>
          <cell r="AL25">
            <v>97.1228444686607</v>
          </cell>
        </row>
        <row r="25">
          <cell r="AP25">
            <v>40.7532479651701</v>
          </cell>
        </row>
        <row r="25">
          <cell r="AS25">
            <v>1.05844509469425</v>
          </cell>
          <cell r="AT25">
            <v>0.226060839593995</v>
          </cell>
        </row>
        <row r="26">
          <cell r="D26">
            <v>0.0189217083007153</v>
          </cell>
          <cell r="E26">
            <v>0.0981185680215393</v>
          </cell>
          <cell r="F26">
            <v>0.0463259673397339</v>
          </cell>
        </row>
        <row r="26">
          <cell r="M26">
            <v>87.8191994921892</v>
          </cell>
          <cell r="N26">
            <v>20.9745160329264</v>
          </cell>
          <cell r="O26">
            <v>7.19016024609965</v>
          </cell>
        </row>
        <row r="26">
          <cell r="Q26">
            <v>0.365869860058966</v>
          </cell>
        </row>
        <row r="26">
          <cell r="X26">
            <v>0.704454490398101</v>
          </cell>
          <cell r="Y26">
            <v>0.230486173872347</v>
          </cell>
          <cell r="Z26">
            <v>0.0650593357295519</v>
          </cell>
        </row>
        <row r="26">
          <cell r="AD26">
            <v>1.08308758223726</v>
          </cell>
        </row>
        <row r="26">
          <cell r="AF26">
            <v>0.234753041424028</v>
          </cell>
        </row>
        <row r="26">
          <cell r="AI26">
            <v>83.7773801169901</v>
          </cell>
          <cell r="AJ26">
            <v>15.274603157757</v>
          </cell>
          <cell r="AK26">
            <v>6.29340316635105</v>
          </cell>
          <cell r="AL26">
            <v>105.345386441098</v>
          </cell>
        </row>
        <row r="26">
          <cell r="AP26">
            <v>53.3014527600326</v>
          </cell>
        </row>
        <row r="26">
          <cell r="AS26">
            <v>1.08466125572641</v>
          </cell>
          <cell r="AT26">
            <v>0.245199434144589</v>
          </cell>
        </row>
        <row r="27">
          <cell r="D27">
            <v>0.019572678123219</v>
          </cell>
          <cell r="E27">
            <v>0.103005469205232</v>
          </cell>
          <cell r="F27">
            <v>0.0481523343795008</v>
          </cell>
        </row>
        <row r="27">
          <cell r="M27">
            <v>95.2586517274779</v>
          </cell>
          <cell r="N27">
            <v>22.3671239998442</v>
          </cell>
          <cell r="O27">
            <v>7.87193289186761</v>
          </cell>
        </row>
        <row r="27">
          <cell r="Q27">
            <v>0.162346214594601</v>
          </cell>
        </row>
        <row r="27">
          <cell r="X27">
            <v>0.694047880842932</v>
          </cell>
          <cell r="Y27">
            <v>0.239384872522251</v>
          </cell>
          <cell r="Z27">
            <v>0.0665672466348178</v>
          </cell>
        </row>
        <row r="27">
          <cell r="AD27">
            <v>1.08104128813895</v>
          </cell>
        </row>
        <row r="27">
          <cell r="AF27">
            <v>0.253777730295566</v>
          </cell>
        </row>
        <row r="27">
          <cell r="AI27">
            <v>89.2074707899838</v>
          </cell>
          <cell r="AJ27">
            <v>15.6578284746692</v>
          </cell>
          <cell r="AK27">
            <v>6.70315550259226</v>
          </cell>
          <cell r="AL27">
            <v>111.568454767245</v>
          </cell>
        </row>
        <row r="27">
          <cell r="AP27">
            <v>56.676714265255</v>
          </cell>
        </row>
        <row r="27">
          <cell r="AS27">
            <v>1.05907300297034</v>
          </cell>
          <cell r="AT27">
            <v>0.259684101046139</v>
          </cell>
        </row>
        <row r="28">
          <cell r="D28">
            <v>0.0201166563726654</v>
          </cell>
          <cell r="E28">
            <v>0.106861571546957</v>
          </cell>
          <cell r="F28">
            <v>0.0496153915109838</v>
          </cell>
        </row>
        <row r="28">
          <cell r="M28">
            <v>102.084795753041</v>
          </cell>
          <cell r="N28">
            <v>23.4614595781277</v>
          </cell>
          <cell r="O28">
            <v>8.49739659203439</v>
          </cell>
        </row>
        <row r="28">
          <cell r="Q28">
            <v>-0.286989134124661</v>
          </cell>
        </row>
        <row r="28">
          <cell r="X28">
            <v>0.703101365358883</v>
          </cell>
          <cell r="Y28">
            <v>0.231727282097164</v>
          </cell>
          <cell r="Z28">
            <v>0.0651713525439533</v>
          </cell>
        </row>
        <row r="28">
          <cell r="AD28">
            <v>1.06676938160639</v>
          </cell>
        </row>
        <row r="28">
          <cell r="AF28">
            <v>0.270722312412874</v>
          </cell>
        </row>
        <row r="28">
          <cell r="AI28">
            <v>94.5736560888284</v>
          </cell>
          <cell r="AJ28">
            <v>15.9773726797303</v>
          </cell>
          <cell r="AK28">
            <v>7.10816164783873</v>
          </cell>
          <cell r="AL28">
            <v>117.659190416397</v>
          </cell>
        </row>
        <row r="28">
          <cell r="AP28">
            <v>38.8191625048423</v>
          </cell>
        </row>
        <row r="28">
          <cell r="AS28">
            <v>1.05459191544652</v>
          </cell>
          <cell r="AT28">
            <v>0.273860753533255</v>
          </cell>
        </row>
        <row r="29">
          <cell r="D29">
            <v>0.0206166344369117</v>
          </cell>
          <cell r="E29">
            <v>0.109729693989964</v>
          </cell>
          <cell r="F29">
            <v>0.0508750886055644</v>
          </cell>
        </row>
        <row r="29">
          <cell r="M29">
            <v>109.170076944615</v>
          </cell>
          <cell r="N29">
            <v>24.4828003986333</v>
          </cell>
          <cell r="O29">
            <v>9.1538241049148</v>
          </cell>
        </row>
        <row r="29">
          <cell r="Q29">
            <v>0.61521076884002</v>
          </cell>
        </row>
        <row r="29">
          <cell r="X29">
            <v>0.679017082114727</v>
          </cell>
          <cell r="Y29">
            <v>0.251456766186434</v>
          </cell>
          <cell r="Z29">
            <v>0.0695261516988392</v>
          </cell>
        </row>
        <row r="29">
          <cell r="AD29">
            <v>1.06362034253063</v>
          </cell>
        </row>
        <row r="29">
          <cell r="AF29">
            <v>0.287945758659265</v>
          </cell>
        </row>
        <row r="29">
          <cell r="AI29">
            <v>100.282058718421</v>
          </cell>
          <cell r="AJ29">
            <v>16.3564062844448</v>
          </cell>
          <cell r="AK29">
            <v>7.55140427925244</v>
          </cell>
          <cell r="AL29">
            <v>124.189869282118</v>
          </cell>
        </row>
        <row r="29">
          <cell r="AP29">
            <v>81.7846261840192</v>
          </cell>
        </row>
        <row r="29">
          <cell r="AS29">
            <v>1.05550504675928</v>
          </cell>
          <cell r="AT29">
            <v>0.289061407463649</v>
          </cell>
        </row>
        <row r="30">
          <cell r="D30">
            <v>0.0201455722211316</v>
          </cell>
          <cell r="E30">
            <v>0.102330388125207</v>
          </cell>
          <cell r="F30">
            <v>0.0486595499077839</v>
          </cell>
        </row>
        <row r="30">
          <cell r="M30">
            <v>120.796317748082</v>
          </cell>
          <cell r="N30">
            <v>26.6171983170858</v>
          </cell>
          <cell r="O30">
            <v>10.3048451540375</v>
          </cell>
        </row>
        <row r="30">
          <cell r="Q30">
            <v>0.281091377465757</v>
          </cell>
        </row>
        <row r="30">
          <cell r="X30">
            <v>0.671033090090159</v>
          </cell>
          <cell r="Y30">
            <v>0.25705547323762</v>
          </cell>
          <cell r="Z30">
            <v>0.0719114366722209</v>
          </cell>
        </row>
        <row r="30">
          <cell r="AD30">
            <v>1.10289690560535</v>
          </cell>
        </row>
        <row r="30">
          <cell r="AF30">
            <v>0.317574486207489</v>
          </cell>
        </row>
        <row r="30">
          <cell r="AI30">
            <v>114.419863543543</v>
          </cell>
          <cell r="AJ30">
            <v>19.018595725607</v>
          </cell>
          <cell r="AK30">
            <v>8.90364462938139</v>
          </cell>
          <cell r="AL30">
            <v>142.342103898531</v>
          </cell>
        </row>
        <row r="30">
          <cell r="AP30">
            <v>115.719714679561</v>
          </cell>
        </row>
        <row r="30">
          <cell r="AS30">
            <v>1.1461651801499</v>
          </cell>
          <cell r="AT30">
            <v>0.331312120159956</v>
          </cell>
        </row>
        <row r="31">
          <cell r="D31">
            <v>0.0201649795362176</v>
          </cell>
          <cell r="E31">
            <v>0.0985841122973904</v>
          </cell>
          <cell r="F31">
            <v>0.048135935776048</v>
          </cell>
        </row>
        <row r="31">
          <cell r="M31">
            <v>137.760718525785</v>
          </cell>
          <cell r="N31">
            <v>30.0569381298087</v>
          </cell>
          <cell r="O31">
            <v>12.0413913286589</v>
          </cell>
        </row>
        <row r="31">
          <cell r="Q31">
            <v>-0.100711110400584</v>
          </cell>
        </row>
        <row r="31">
          <cell r="X31">
            <v>0.68438384585459</v>
          </cell>
          <cell r="Y31">
            <v>0.246746507173739</v>
          </cell>
          <cell r="Z31">
            <v>0.0688696469716711</v>
          </cell>
        </row>
        <row r="31">
          <cell r="AD31">
            <v>1.13955369372447</v>
          </cell>
        </row>
        <row r="31">
          <cell r="AF31">
            <v>0.361893178790396</v>
          </cell>
        </row>
        <row r="31">
          <cell r="AI31">
            <v>130.39777546812</v>
          </cell>
          <cell r="AJ31">
            <v>22.0709665970165</v>
          </cell>
          <cell r="AK31">
            <v>10.4613174406354</v>
          </cell>
          <cell r="AL31">
            <v>162.930059505772</v>
          </cell>
        </row>
        <row r="31">
          <cell r="AP31">
            <v>109.542852037306</v>
          </cell>
        </row>
        <row r="31">
          <cell r="AS31">
            <v>1.14463714560463</v>
          </cell>
          <cell r="AT31">
            <v>0.37923215952411</v>
          </cell>
        </row>
        <row r="32">
          <cell r="D32">
            <v>0.0207253020095569</v>
          </cell>
          <cell r="E32">
            <v>0.099608606293941</v>
          </cell>
          <cell r="F32">
            <v>0.0494419215637824</v>
          </cell>
        </row>
        <row r="32">
          <cell r="M32">
            <v>153.878473421427</v>
          </cell>
          <cell r="N32">
            <v>33.0678094216579</v>
          </cell>
          <cell r="O32">
            <v>13.6914814691224</v>
          </cell>
        </row>
        <row r="32">
          <cell r="Q32">
            <v>0.179231446285413</v>
          </cell>
        </row>
        <row r="32">
          <cell r="X32">
            <v>0.675485005535567</v>
          </cell>
          <cell r="Y32">
            <v>0.24879258905415</v>
          </cell>
          <cell r="Z32">
            <v>0.0757224054102829</v>
          </cell>
        </row>
        <row r="32">
          <cell r="AD32">
            <v>1.11423666879748</v>
          </cell>
        </row>
        <row r="32">
          <cell r="AF32">
            <v>0.403234649995941</v>
          </cell>
        </row>
        <row r="32">
          <cell r="AI32">
            <v>142.376109293326</v>
          </cell>
          <cell r="AJ32">
            <v>23.8960696034576</v>
          </cell>
          <cell r="AK32">
            <v>11.5755761955463</v>
          </cell>
          <cell r="AL32">
            <v>177.84775509233</v>
          </cell>
        </row>
        <row r="32">
          <cell r="AP32">
            <v>131.321227922041</v>
          </cell>
        </row>
        <row r="32">
          <cell r="AS32">
            <v>1.09155889116968</v>
          </cell>
          <cell r="AT32">
            <v>0.413954235546019</v>
          </cell>
        </row>
        <row r="33">
          <cell r="D33">
            <v>0.0212102925900048</v>
          </cell>
          <cell r="E33">
            <v>0.100225878813447</v>
          </cell>
          <cell r="F33">
            <v>0.050488383403112</v>
          </cell>
        </row>
        <row r="33">
          <cell r="M33">
            <v>167.520455639425</v>
          </cell>
          <cell r="N33">
            <v>35.222132214372</v>
          </cell>
          <cell r="O33">
            <v>15.0708430411238</v>
          </cell>
        </row>
        <row r="33">
          <cell r="Q33">
            <v>-0.156374310429796</v>
          </cell>
        </row>
        <row r="33">
          <cell r="X33">
            <v>0.676967313826772</v>
          </cell>
          <cell r="Y33">
            <v>0.250864856488503</v>
          </cell>
          <cell r="Z33">
            <v>0.072167829684725</v>
          </cell>
        </row>
        <row r="33">
          <cell r="AD33">
            <v>1.08361843383597</v>
          </cell>
        </row>
        <row r="33">
          <cell r="AF33">
            <v>0.436952499896995</v>
          </cell>
        </row>
        <row r="33">
          <cell r="AI33">
            <v>152.957104406546</v>
          </cell>
          <cell r="AJ33">
            <v>25.2678811349176</v>
          </cell>
          <cell r="AK33">
            <v>12.5350738981812</v>
          </cell>
          <cell r="AL33">
            <v>190.760059439645</v>
          </cell>
        </row>
        <row r="33">
          <cell r="AP33">
            <v>111.144739381411</v>
          </cell>
        </row>
        <row r="33">
          <cell r="AS33">
            <v>1.07260313373431</v>
          </cell>
          <cell r="AT33">
            <v>0.44400861026925</v>
          </cell>
        </row>
        <row r="34">
          <cell r="D34">
            <v>0.0217469946416688</v>
          </cell>
          <cell r="E34">
            <v>0.101235904933469</v>
          </cell>
          <cell r="F34">
            <v>0.0516632075495373</v>
          </cell>
        </row>
        <row r="34">
          <cell r="M34">
            <v>180.031607366511</v>
          </cell>
          <cell r="N34">
            <v>36.9305360309355</v>
          </cell>
          <cell r="O34">
            <v>16.3224324621036</v>
          </cell>
        </row>
        <row r="34">
          <cell r="Q34">
            <v>0.237543447600412</v>
          </cell>
        </row>
        <row r="34">
          <cell r="X34">
            <v>0.66992149105946</v>
          </cell>
          <cell r="Y34">
            <v>0.250526836393552</v>
          </cell>
          <cell r="Z34">
            <v>0.0795516725469886</v>
          </cell>
        </row>
        <row r="34">
          <cell r="AD34">
            <v>1.0686884107309</v>
          </cell>
        </row>
        <row r="34">
          <cell r="AF34">
            <v>0.466966072679816</v>
          </cell>
        </row>
        <row r="34">
          <cell r="AI34">
            <v>162.272515685532</v>
          </cell>
          <cell r="AJ34">
            <v>26.2472435058851</v>
          </cell>
          <cell r="AK34">
            <v>13.3530620275548</v>
          </cell>
          <cell r="AL34">
            <v>201.872821218971</v>
          </cell>
        </row>
        <row r="34">
          <cell r="AP34">
            <v>140.476323803232</v>
          </cell>
        </row>
        <row r="34">
          <cell r="AS34">
            <v>1.05825518094286</v>
          </cell>
          <cell r="AT34">
            <v>0.469874412200671</v>
          </cell>
        </row>
        <row r="35">
          <cell r="D35">
            <v>0.0224707849562097</v>
          </cell>
          <cell r="E35">
            <v>0.103813847202152</v>
          </cell>
          <cell r="F35">
            <v>0.0534198730350124</v>
          </cell>
        </row>
        <row r="35">
          <cell r="M35">
            <v>190.71488144985</v>
          </cell>
          <cell r="N35">
            <v>38.0346475456923</v>
          </cell>
          <cell r="O35">
            <v>17.3567285916278</v>
          </cell>
        </row>
        <row r="35">
          <cell r="Q35">
            <v>0.448846373847498</v>
          </cell>
        </row>
        <row r="35">
          <cell r="X35">
            <v>0.596727073496806</v>
          </cell>
          <cell r="Y35">
            <v>0.314945355446536</v>
          </cell>
          <cell r="Z35">
            <v>0.0883275710566588</v>
          </cell>
        </row>
        <row r="35">
          <cell r="AD35">
            <v>1.0512664869503</v>
          </cell>
        </row>
        <row r="35">
          <cell r="AF35">
            <v>0.490905782751087</v>
          </cell>
        </row>
        <row r="35">
          <cell r="AI35">
            <v>168.835105030066</v>
          </cell>
          <cell r="AJ35">
            <v>26.4418335378384</v>
          </cell>
          <cell r="AK35">
            <v>13.8519203874771</v>
          </cell>
          <cell r="AL35">
            <v>209.128858955381</v>
          </cell>
        </row>
        <row r="35">
          <cell r="AP35">
            <v>251.736073716739</v>
          </cell>
        </row>
        <row r="35">
          <cell r="AS35">
            <v>1.03594360891474</v>
          </cell>
          <cell r="AT35">
            <v>0.486763394311855</v>
          </cell>
        </row>
        <row r="36">
          <cell r="D36">
            <v>0.0229623365200536</v>
          </cell>
          <cell r="E36">
            <v>0.104433974911126</v>
          </cell>
          <cell r="F36">
            <v>0.0542905018709771</v>
          </cell>
        </row>
        <row r="36">
          <cell r="M36">
            <v>200.828654114118</v>
          </cell>
          <cell r="N36">
            <v>38.9374698367597</v>
          </cell>
          <cell r="O36">
            <v>18.3212935441271</v>
          </cell>
        </row>
        <row r="36">
          <cell r="Q36">
            <v>0.0201378523637928</v>
          </cell>
        </row>
        <row r="36">
          <cell r="X36">
            <v>0.582710641721223</v>
          </cell>
          <cell r="Y36">
            <v>0.325650251084581</v>
          </cell>
          <cell r="Z36">
            <v>0.0916391071941957</v>
          </cell>
        </row>
        <row r="36">
          <cell r="AD36">
            <v>1.04378437047813</v>
          </cell>
        </row>
        <row r="36">
          <cell r="AF36">
            <v>0.512399783412915</v>
          </cell>
        </row>
        <row r="36">
          <cell r="AI36">
            <v>176.673460825724</v>
          </cell>
          <cell r="AJ36">
            <v>27.0064466459879</v>
          </cell>
          <cell r="AK36">
            <v>14.513443447318</v>
          </cell>
          <cell r="AL36">
            <v>218.19335091903</v>
          </cell>
        </row>
        <row r="36">
          <cell r="AP36">
            <v>262.600012877727</v>
          </cell>
        </row>
        <row r="36">
          <cell r="AS36">
            <v>1.04334405116982</v>
          </cell>
          <cell r="AT36">
            <v>0.507861691782505</v>
          </cell>
        </row>
        <row r="37">
          <cell r="D37">
            <v>0.0235626527343794</v>
          </cell>
          <cell r="E37">
            <v>0.105977532046773</v>
          </cell>
          <cell r="F37">
            <v>0.0554512437371415</v>
          </cell>
        </row>
        <row r="37">
          <cell r="M37">
            <v>211.440958433128</v>
          </cell>
          <cell r="N37">
            <v>39.9669042400981</v>
          </cell>
          <cell r="O37">
            <v>19.3395979516659</v>
          </cell>
        </row>
        <row r="37">
          <cell r="Q37">
            <v>0.142356906428413</v>
          </cell>
        </row>
        <row r="37">
          <cell r="X37">
            <v>0.579794998002493</v>
          </cell>
          <cell r="Y37">
            <v>0.326552368385009</v>
          </cell>
          <cell r="Z37">
            <v>0.0936526336124986</v>
          </cell>
        </row>
        <row r="37">
          <cell r="AD37">
            <v>1.04440951794123</v>
          </cell>
        </row>
        <row r="37">
          <cell r="AF37">
            <v>0.535155210787472</v>
          </cell>
        </row>
        <row r="37">
          <cell r="AI37">
            <v>183.913334368007</v>
          </cell>
          <cell r="AJ37">
            <v>27.4040742903357</v>
          </cell>
          <cell r="AK37">
            <v>15.1116964808194</v>
          </cell>
          <cell r="AL37">
            <v>226.429105139162</v>
          </cell>
        </row>
        <row r="37">
          <cell r="AP37">
            <v>311.189234089124</v>
          </cell>
        </row>
        <row r="37">
          <cell r="AS37">
            <v>1.03774521169157</v>
          </cell>
          <cell r="AT37">
            <v>0.527031038848875</v>
          </cell>
        </row>
        <row r="38">
          <cell r="D38">
            <v>0.0232552790023729</v>
          </cell>
          <cell r="E38">
            <v>0.10000123326732</v>
          </cell>
          <cell r="F38">
            <v>0.0533777003228613</v>
          </cell>
        </row>
        <row r="38">
          <cell r="M38">
            <v>227.320213937131</v>
          </cell>
          <cell r="N38">
            <v>42.5068986358226</v>
          </cell>
          <cell r="O38">
            <v>21.0186849456404</v>
          </cell>
        </row>
        <row r="38">
          <cell r="Q38">
            <v>-0.42837951558792</v>
          </cell>
        </row>
        <row r="38">
          <cell r="X38">
            <v>0.586410904406841</v>
          </cell>
          <cell r="Y38">
            <v>0.322382658305375</v>
          </cell>
          <cell r="Z38">
            <v>0.0912064372877844</v>
          </cell>
        </row>
        <row r="38">
          <cell r="AD38">
            <v>1.07241391700412</v>
          </cell>
        </row>
        <row r="38">
          <cell r="AF38">
            <v>0.573907895805757</v>
          </cell>
        </row>
        <row r="38">
          <cell r="AI38">
            <v>201.888858395864</v>
          </cell>
          <cell r="AJ38">
            <v>30.807665372525</v>
          </cell>
          <cell r="AK38">
            <v>17.0652088689087</v>
          </cell>
          <cell r="AL38">
            <v>249.761732637298</v>
          </cell>
        </row>
        <row r="38">
          <cell r="AP38">
            <v>231.748335849472</v>
          </cell>
        </row>
        <row r="38">
          <cell r="AS38">
            <v>1.10304606152021</v>
          </cell>
          <cell r="AT38">
            <v>0.581339511701155</v>
          </cell>
        </row>
        <row r="39">
          <cell r="D39">
            <v>0.0233042342806681</v>
          </cell>
          <cell r="E39">
            <v>0.0976645068750218</v>
          </cell>
          <cell r="F39">
            <v>0.0526561891125386</v>
          </cell>
        </row>
        <row r="39">
          <cell r="M39">
            <v>249.607811971324</v>
          </cell>
          <cell r="N39">
            <v>46.849217772499</v>
          </cell>
          <cell r="O39">
            <v>23.5073759893396</v>
          </cell>
        </row>
        <row r="39">
          <cell r="Q39">
            <v>0.0984262596581491</v>
          </cell>
        </row>
        <row r="39">
          <cell r="X39">
            <v>0.6719665915313</v>
          </cell>
          <cell r="Y39">
            <v>0.241831936402344</v>
          </cell>
          <cell r="Z39">
            <v>0.0862014720663559</v>
          </cell>
        </row>
        <row r="39">
          <cell r="AD39">
            <v>1.10099576178479</v>
          </cell>
        </row>
        <row r="39">
          <cell r="AF39">
            <v>0.631870160936965</v>
          </cell>
        </row>
        <row r="39">
          <cell r="AI39">
            <v>221.45443221792</v>
          </cell>
          <cell r="AJ39">
            <v>34.5262630361952</v>
          </cell>
          <cell r="AK39">
            <v>19.2326166826752</v>
          </cell>
          <cell r="AL39">
            <v>275.21331193679</v>
          </cell>
        </row>
        <row r="39">
          <cell r="AP39">
            <v>266.192626667889</v>
          </cell>
        </row>
        <row r="39">
          <cell r="AS39">
            <v>1.1019034382519</v>
          </cell>
          <cell r="AT39">
            <v>0.640580006735183</v>
          </cell>
        </row>
        <row r="40">
          <cell r="D40">
            <v>0.0236289730228104</v>
          </cell>
          <cell r="E40">
            <v>0.0980204310757523</v>
          </cell>
          <cell r="F40">
            <v>0.0529107592647791</v>
          </cell>
        </row>
        <row r="40">
          <cell r="M40">
            <v>271.699945115427</v>
          </cell>
          <cell r="N40">
            <v>51.0853868851978</v>
          </cell>
          <cell r="O40">
            <v>25.9801623192692</v>
          </cell>
        </row>
        <row r="40">
          <cell r="Q40">
            <v>0.0616058238525816</v>
          </cell>
        </row>
        <row r="40">
          <cell r="X40">
            <v>0.668341374403908</v>
          </cell>
          <cell r="Y40">
            <v>0.244052109239513</v>
          </cell>
          <cell r="Z40">
            <v>0.0876065163565783</v>
          </cell>
        </row>
        <row r="40">
          <cell r="AD40">
            <v>1.09041257203644</v>
          </cell>
        </row>
        <row r="40">
          <cell r="AF40">
            <v>0.688999167380356</v>
          </cell>
        </row>
        <row r="40">
          <cell r="AI40">
            <v>238.477039769194</v>
          </cell>
          <cell r="AJ40">
            <v>37.3766204682502</v>
          </cell>
          <cell r="AK40">
            <v>21.0826502508694</v>
          </cell>
          <cell r="AL40">
            <v>296.936310488313</v>
          </cell>
        </row>
        <row r="40">
          <cell r="AP40">
            <v>289.016730820864</v>
          </cell>
        </row>
        <row r="40">
          <cell r="AS40">
            <v>1.07893149644052</v>
          </cell>
          <cell r="AT40">
            <v>0.691141945256671</v>
          </cell>
        </row>
        <row r="41">
          <cell r="D41">
            <v>0.0242214985230997</v>
          </cell>
          <cell r="E41">
            <v>0.100665816777436</v>
          </cell>
          <cell r="F41">
            <v>0.0540295813308978</v>
          </cell>
        </row>
        <row r="41">
          <cell r="M41">
            <v>290.274620237831</v>
          </cell>
          <cell r="N41">
            <v>54.2411681890536</v>
          </cell>
          <cell r="O41">
            <v>28.0024731408194</v>
          </cell>
        </row>
        <row r="41">
          <cell r="Q41">
            <v>0.170700397449881</v>
          </cell>
        </row>
        <row r="41">
          <cell r="X41">
            <v>0.652684098127562</v>
          </cell>
          <cell r="Y41">
            <v>0.25713999105503</v>
          </cell>
          <cell r="Z41">
            <v>0.090175910817408</v>
          </cell>
        </row>
        <row r="41">
          <cell r="AD41">
            <v>1.06754703930894</v>
          </cell>
        </row>
        <row r="41">
          <cell r="AF41">
            <v>0.735539021223226</v>
          </cell>
        </row>
        <row r="41">
          <cell r="AI41">
            <v>250.497143094269</v>
          </cell>
          <cell r="AJ41">
            <v>38.6949000962715</v>
          </cell>
          <cell r="AK41">
            <v>22.2871427063954</v>
          </cell>
          <cell r="AL41">
            <v>311.479185896936</v>
          </cell>
        </row>
        <row r="41">
          <cell r="AP41">
            <v>346.859284433227</v>
          </cell>
        </row>
        <row r="41">
          <cell r="AS41">
            <v>1.04897641310592</v>
          </cell>
          <cell r="AT41">
            <v>0.724991598682389</v>
          </cell>
        </row>
        <row r="42">
          <cell r="D42">
            <v>0.0243307812269721</v>
          </cell>
          <cell r="E42">
            <v>0.0996998823151441</v>
          </cell>
          <cell r="F42">
            <v>0.0535421729008825</v>
          </cell>
        </row>
        <row r="42">
          <cell r="M42">
            <v>309.187357036832</v>
          </cell>
          <cell r="N42">
            <v>57.414859224951</v>
          </cell>
          <cell r="O42">
            <v>30.0903764805301</v>
          </cell>
        </row>
        <row r="42">
          <cell r="Q42">
            <v>-0.105399570514557</v>
          </cell>
        </row>
        <row r="42">
          <cell r="X42">
            <v>0.664330688020923</v>
          </cell>
          <cell r="Y42">
            <v>0.247674678898962</v>
          </cell>
          <cell r="Z42">
            <v>0.0879946330801141</v>
          </cell>
        </row>
        <row r="42">
          <cell r="AD42">
            <v>1.06430707773129</v>
          </cell>
        </row>
        <row r="42">
          <cell r="AF42">
            <v>0.782839386235424</v>
          </cell>
        </row>
        <row r="42">
          <cell r="AI42">
            <v>267.717767958538</v>
          </cell>
          <cell r="AJ42">
            <v>41.4237867134977</v>
          </cell>
          <cell r="AK42">
            <v>24.2061230648872</v>
          </cell>
          <cell r="AL42">
            <v>333.347677736923</v>
          </cell>
        </row>
        <row r="42">
          <cell r="AP42">
            <v>318.574920957899</v>
          </cell>
        </row>
        <row r="42">
          <cell r="AS42">
            <v>1.07020851739102</v>
          </cell>
          <cell r="AT42">
            <v>0.775892183946829</v>
          </cell>
        </row>
        <row r="43">
          <cell r="D43">
            <v>0.0243378643759418</v>
          </cell>
          <cell r="E43">
            <v>0.0981644514808387</v>
          </cell>
          <cell r="F43">
            <v>0.0528280734112539</v>
          </cell>
        </row>
        <row r="43">
          <cell r="M43">
            <v>333.232611214942</v>
          </cell>
          <cell r="N43">
            <v>61.9477571486556</v>
          </cell>
          <cell r="O43">
            <v>32.8922886497877</v>
          </cell>
        </row>
        <row r="43">
          <cell r="Q43">
            <v>0.0456766732147653</v>
          </cell>
        </row>
        <row r="43">
          <cell r="X43">
            <v>0.677968250868037</v>
          </cell>
          <cell r="Y43">
            <v>0.233160944224159</v>
          </cell>
          <cell r="Z43">
            <v>0.0888708049078042</v>
          </cell>
        </row>
        <row r="43">
          <cell r="AD43">
            <v>1.07940178082433</v>
          </cell>
        </row>
        <row r="43">
          <cell r="AF43">
            <v>0.844998227601938</v>
          </cell>
        </row>
        <row r="43">
          <cell r="AI43">
            <v>289.495168905619</v>
          </cell>
          <cell r="AJ43">
            <v>45.3253451043751</v>
          </cell>
          <cell r="AK43">
            <v>26.7629604999067</v>
          </cell>
          <cell r="AL43">
            <v>361.583474509901</v>
          </cell>
        </row>
        <row r="43">
          <cell r="AP43">
            <v>339.835981416461</v>
          </cell>
        </row>
        <row r="43">
          <cell r="AS43">
            <v>1.08470374524481</v>
          </cell>
          <cell r="AT43">
            <v>0.8416131578333</v>
          </cell>
        </row>
        <row r="44">
          <cell r="D44">
            <v>0.0243804860754023</v>
          </cell>
          <cell r="E44">
            <v>0.0971537130552807</v>
          </cell>
          <cell r="F44">
            <v>0.0523531794019975</v>
          </cell>
        </row>
        <row r="44">
          <cell r="M44">
            <v>360.974440876943</v>
          </cell>
          <cell r="N44">
            <v>67.396785230633</v>
          </cell>
          <cell r="O44">
            <v>36.2299364935177</v>
          </cell>
        </row>
        <row r="44">
          <cell r="Q44">
            <v>0.107544181707768</v>
          </cell>
        </row>
        <row r="44">
          <cell r="X44">
            <v>0.672558047442983</v>
          </cell>
          <cell r="Y44">
            <v>0.236929579924612</v>
          </cell>
          <cell r="Z44">
            <v>0.0905123726324056</v>
          </cell>
        </row>
        <row r="44">
          <cell r="AD44">
            <v>1.08597969279911</v>
          </cell>
        </row>
        <row r="44">
          <cell r="AF44">
            <v>0.917650915626946</v>
          </cell>
        </row>
        <row r="44">
          <cell r="AI44">
            <v>313.517772797979</v>
          </cell>
          <cell r="AJ44">
            <v>49.6956353585774</v>
          </cell>
          <cell r="AK44">
            <v>29.6464262205655</v>
          </cell>
          <cell r="AL44">
            <v>392.859834377122</v>
          </cell>
        </row>
        <row r="44">
          <cell r="AP44">
            <v>388.608117310783</v>
          </cell>
        </row>
        <row r="44">
          <cell r="AS44">
            <v>1.08649831110123</v>
          </cell>
          <cell r="AT44">
            <v>0.914411274586455</v>
          </cell>
        </row>
        <row r="45">
          <cell r="D45">
            <v>0.0243190619576242</v>
          </cell>
          <cell r="E45">
            <v>0.0956647631610336</v>
          </cell>
          <cell r="F45">
            <v>0.051675871620627</v>
          </cell>
        </row>
        <row r="45">
          <cell r="M45">
            <v>392.160716375903</v>
          </cell>
          <cell r="N45">
            <v>73.680401832891</v>
          </cell>
          <cell r="O45">
            <v>40.087572267306</v>
          </cell>
        </row>
        <row r="45">
          <cell r="Q45">
            <v>0.0918875162010097</v>
          </cell>
        </row>
        <row r="45">
          <cell r="X45">
            <v>0.692597701714712</v>
          </cell>
          <cell r="Y45">
            <v>0.218224568250927</v>
          </cell>
          <cell r="Z45">
            <v>0.0891777300343614</v>
          </cell>
        </row>
        <row r="45">
          <cell r="AD45">
            <v>1.0897390096503</v>
          </cell>
        </row>
        <row r="45">
          <cell r="AF45">
            <v>1</v>
          </cell>
        </row>
        <row r="45">
          <cell r="AI45">
            <v>341.518927607474</v>
          </cell>
          <cell r="AJ45">
            <v>55.0070433306836</v>
          </cell>
          <cell r="AK45">
            <v>33.1054709475455</v>
          </cell>
          <cell r="AL45">
            <v>429.631441885703</v>
          </cell>
        </row>
        <row r="45">
          <cell r="AP45">
            <v>429.631441885703</v>
          </cell>
        </row>
        <row r="45">
          <cell r="AS45">
            <v>1.09359981421079</v>
          </cell>
          <cell r="AT45">
            <v>1</v>
          </cell>
        </row>
        <row r="46">
          <cell r="D46">
            <v>0.0239348924461515</v>
          </cell>
          <cell r="E46">
            <v>0.0923965853227591</v>
          </cell>
          <cell r="F46">
            <v>0.0502087510865966</v>
          </cell>
        </row>
        <row r="46">
          <cell r="M46">
            <v>430.948263582677</v>
          </cell>
          <cell r="N46">
            <v>82.0058965006452</v>
          </cell>
          <cell r="O46">
            <v>45.0789447007121</v>
          </cell>
        </row>
        <row r="46">
          <cell r="Q46">
            <v>-0.00440670420460542</v>
          </cell>
        </row>
        <row r="46">
          <cell r="X46">
            <v>0.681041333341911</v>
          </cell>
          <cell r="Y46">
            <v>0.229438364133232</v>
          </cell>
          <cell r="Z46">
            <v>0.0895203025248571</v>
          </cell>
        </row>
        <row r="46">
          <cell r="AD46">
            <v>1.10431519179203</v>
          </cell>
        </row>
        <row r="46">
          <cell r="AF46">
            <v>1.10431519179203</v>
          </cell>
        </row>
        <row r="46">
          <cell r="AI46">
            <v>379.956563539842</v>
          </cell>
          <cell r="AJ46">
            <v>63.0593313378026</v>
          </cell>
          <cell r="AK46">
            <v>38.0728916536352</v>
          </cell>
          <cell r="AL46">
            <v>481.08878653128</v>
          </cell>
        </row>
        <row r="46">
          <cell r="AP46">
            <v>434.17302069309</v>
          </cell>
        </row>
        <row r="46">
          <cell r="AS46">
            <v>1.11977090042508</v>
          </cell>
          <cell r="AT46">
            <v>1.11977090042508</v>
          </cell>
        </row>
        <row r="47">
          <cell r="D47">
            <v>0.0241715283312783</v>
          </cell>
          <cell r="E47">
            <v>0.0936870172522408</v>
          </cell>
          <cell r="F47">
            <v>0.0507352959602049</v>
          </cell>
        </row>
        <row r="47">
          <cell r="M47">
            <v>471.519919996875</v>
          </cell>
          <cell r="N47">
            <v>90.6494979284273</v>
          </cell>
          <cell r="O47">
            <v>50.3672801668064</v>
          </cell>
        </row>
        <row r="47">
          <cell r="Q47">
            <v>0.268516712433011</v>
          </cell>
        </row>
        <row r="47">
          <cell r="X47">
            <v>0.681263835266277</v>
          </cell>
          <cell r="Y47">
            <v>0.225825159225019</v>
          </cell>
          <cell r="Z47">
            <v>0.092911005508704</v>
          </cell>
        </row>
        <row r="47">
          <cell r="AD47">
            <v>1.09879550844072</v>
          </cell>
        </row>
        <row r="47">
          <cell r="AF47">
            <v>1.21341657264393</v>
          </cell>
        </row>
        <row r="47">
          <cell r="AI47">
            <v>410.676942602045</v>
          </cell>
          <cell r="AJ47">
            <v>68.5375982325515</v>
          </cell>
          <cell r="AK47">
            <v>41.9236711068546</v>
          </cell>
          <cell r="AL47">
            <v>521.138211941451</v>
          </cell>
        </row>
        <row r="47">
          <cell r="AP47">
            <v>585.481645700676</v>
          </cell>
        </row>
        <row r="47">
          <cell r="AS47">
            <v>1.08324747225753</v>
          </cell>
          <cell r="AT47">
            <v>1.21298899739301</v>
          </cell>
        </row>
        <row r="48">
          <cell r="D48">
            <v>0.0246448920283968</v>
          </cell>
          <cell r="E48">
            <v>0.0965710806048989</v>
          </cell>
          <cell r="F48">
            <v>0.0519098248435528</v>
          </cell>
        </row>
        <row r="48">
          <cell r="M48">
            <v>504.164914204649</v>
          </cell>
          <cell r="N48">
            <v>96.8067471276394</v>
          </cell>
          <cell r="O48">
            <v>54.5393295215462</v>
          </cell>
        </row>
        <row r="48">
          <cell r="Q48">
            <v>0.339971565115558</v>
          </cell>
        </row>
        <row r="48">
          <cell r="X48">
            <v>0.680221940365048</v>
          </cell>
          <cell r="Y48">
            <v>0.225853496361927</v>
          </cell>
          <cell r="Z48">
            <v>0.0939245632730249</v>
          </cell>
        </row>
        <row r="48">
          <cell r="AD48">
            <v>1.07020036014864</v>
          </cell>
        </row>
        <row r="48">
          <cell r="AF48">
            <v>1.29859885305387</v>
          </cell>
        </row>
        <row r="48">
          <cell r="AI48">
            <v>432.466326081879</v>
          </cell>
          <cell r="AJ48">
            <v>71.186706749206</v>
          </cell>
          <cell r="AK48">
            <v>44.4637758494058</v>
          </cell>
          <cell r="AL48">
            <v>548.116808680491</v>
          </cell>
        </row>
        <row r="48">
          <cell r="AP48">
            <v>838.927723502924</v>
          </cell>
        </row>
        <row r="48">
          <cell r="AS48">
            <v>1.05176860211139</v>
          </cell>
          <cell r="AT48">
            <v>1.27578374216454</v>
          </cell>
        </row>
        <row r="49">
          <cell r="D49">
            <v>0.024454011941556</v>
          </cell>
          <cell r="E49">
            <v>0.0949917214012961</v>
          </cell>
          <cell r="F49">
            <v>0.0511134144565721</v>
          </cell>
        </row>
        <row r="49">
          <cell r="M49">
            <v>539.597500869233</v>
          </cell>
          <cell r="N49">
            <v>103.655154064935</v>
          </cell>
          <cell r="O49">
            <v>59.1945542870501</v>
          </cell>
        </row>
        <row r="49">
          <cell r="Q49">
            <v>-0.192923719329893</v>
          </cell>
        </row>
        <row r="49">
          <cell r="X49">
            <v>0.680842369657745</v>
          </cell>
          <cell r="Y49">
            <v>0.227039006573393</v>
          </cell>
          <cell r="Z49">
            <v>0.092118623768862</v>
          </cell>
        </row>
        <row r="49">
          <cell r="AD49">
            <v>1.07177827050246</v>
          </cell>
        </row>
        <row r="49">
          <cell r="AF49">
            <v>1.39181003280256</v>
          </cell>
        </row>
        <row r="49">
          <cell r="AI49">
            <v>468.001256915801</v>
          </cell>
          <cell r="AJ49">
            <v>77.6368218084278</v>
          </cell>
          <cell r="AK49">
            <v>49.0853482098359</v>
          </cell>
          <cell r="AL49">
            <v>594.723426934065</v>
          </cell>
        </row>
        <row r="49">
          <cell r="AP49">
            <v>692.816627205358</v>
          </cell>
        </row>
        <row r="49">
          <cell r="AS49">
            <v>1.08503044883037</v>
          </cell>
          <cell r="AT49">
            <v>1.38426420637129</v>
          </cell>
        </row>
        <row r="50">
          <cell r="D50">
            <v>0.0246107926245983</v>
          </cell>
          <cell r="E50">
            <v>0.0960278740581766</v>
          </cell>
          <cell r="F50">
            <v>0.0514717076418757</v>
          </cell>
        </row>
        <row r="50">
          <cell r="M50">
            <v>581.193259818483</v>
          </cell>
          <cell r="N50">
            <v>112.128201294067</v>
          </cell>
          <cell r="O50">
            <v>64.8244801260021</v>
          </cell>
        </row>
        <row r="50">
          <cell r="Q50">
            <v>0.133590969813052</v>
          </cell>
        </row>
        <row r="50">
          <cell r="X50">
            <v>0.700168772575217</v>
          </cell>
          <cell r="Y50">
            <v>0.206259582749853</v>
          </cell>
          <cell r="Z50">
            <v>0.0935716446749304</v>
          </cell>
        </row>
        <row r="50">
          <cell r="AD50">
            <v>1.07975592035025</v>
          </cell>
        </row>
        <row r="50">
          <cell r="AF50">
            <v>1.50281512292144</v>
          </cell>
        </row>
        <row r="50">
          <cell r="AI50">
            <v>501.322105171856</v>
          </cell>
          <cell r="AJ50">
            <v>83.1258847666564</v>
          </cell>
          <cell r="AK50">
            <v>53.3763249018452</v>
          </cell>
          <cell r="AL50">
            <v>637.824314840357</v>
          </cell>
        </row>
        <row r="50">
          <cell r="AP50">
            <v>760.258290754513</v>
          </cell>
        </row>
        <row r="50">
          <cell r="AS50">
            <v>1.07247215420534</v>
          </cell>
          <cell r="AT50">
            <v>1.48458481539636</v>
          </cell>
        </row>
        <row r="51">
          <cell r="D51">
            <v>0.0248129581431368</v>
          </cell>
          <cell r="E51">
            <v>0.097574742545886</v>
          </cell>
          <cell r="F51">
            <v>0.0513403057144546</v>
          </cell>
        </row>
        <row r="51">
          <cell r="M51">
            <v>621.325182154376</v>
          </cell>
          <cell r="N51">
            <v>119.872790066345</v>
          </cell>
          <cell r="O51">
            <v>70.8239705544329</v>
          </cell>
        </row>
        <row r="51">
          <cell r="Q51">
            <v>0.216324510874061</v>
          </cell>
        </row>
        <row r="51">
          <cell r="X51">
            <v>0.669730219775249</v>
          </cell>
          <cell r="Y51">
            <v>0.186514602185634</v>
          </cell>
          <cell r="Z51">
            <v>0.143755178039116</v>
          </cell>
        </row>
        <row r="51">
          <cell r="AD51">
            <v>1.071816291977</v>
          </cell>
        </row>
        <row r="51">
          <cell r="AF51">
            <v>1.61074173257662</v>
          </cell>
        </row>
        <row r="51">
          <cell r="AI51">
            <v>533.060892565516</v>
          </cell>
          <cell r="AJ51">
            <v>87.6726529898164</v>
          </cell>
          <cell r="AK51">
            <v>58.4925343451872</v>
          </cell>
          <cell r="AL51">
            <v>679.22607990052</v>
          </cell>
        </row>
        <row r="51">
          <cell r="AP51">
            <v>891.741279921481</v>
          </cell>
        </row>
        <row r="51">
          <cell r="AS51">
            <v>1.06491092311293</v>
          </cell>
          <cell r="AT51">
            <v>1.58095058620318</v>
          </cell>
        </row>
        <row r="52">
          <cell r="D52">
            <v>0.0244701184378586</v>
          </cell>
          <cell r="E52">
            <v>0.0956557707751106</v>
          </cell>
          <cell r="F52">
            <v>0.0491124482123967</v>
          </cell>
        </row>
        <row r="52">
          <cell r="M52">
            <v>670.183714807432</v>
          </cell>
          <cell r="N52">
            <v>129.670498814699</v>
          </cell>
          <cell r="O52">
            <v>79.9113448344907</v>
          </cell>
        </row>
        <row r="52">
          <cell r="Q52">
            <v>0.194380744671587</v>
          </cell>
        </row>
        <row r="52">
          <cell r="X52">
            <v>0.667574833910875</v>
          </cell>
          <cell r="Y52">
            <v>0.193513242143865</v>
          </cell>
          <cell r="Z52">
            <v>0.13891192394526</v>
          </cell>
        </row>
        <row r="52">
          <cell r="AD52">
            <v>1.0861133125927</v>
          </cell>
        </row>
        <row r="52">
          <cell r="AF52">
            <v>1.74944803890009</v>
          </cell>
        </row>
        <row r="52">
          <cell r="AI52">
            <v>582.856631654672</v>
          </cell>
          <cell r="AJ52">
            <v>96.7803052312404</v>
          </cell>
          <cell r="AK52">
            <v>68.6201718427794</v>
          </cell>
          <cell r="AL52">
            <v>748.257108728691</v>
          </cell>
        </row>
        <row r="52">
          <cell r="AP52">
            <v>1079.03443787094</v>
          </cell>
        </row>
        <row r="52">
          <cell r="AS52">
            <v>1.10080887991374</v>
          </cell>
          <cell r="AT52">
            <v>1.7403244439973</v>
          </cell>
        </row>
        <row r="53">
          <cell r="D53">
            <v>0.0240907238221419</v>
          </cell>
          <cell r="E53">
            <v>0.0931659770031601</v>
          </cell>
          <cell r="F53">
            <v>0.0474969903690131</v>
          </cell>
        </row>
        <row r="53">
          <cell r="M53">
            <v>735.375176945585</v>
          </cell>
          <cell r="N53">
            <v>144.19062359804</v>
          </cell>
          <cell r="O53">
            <v>93.4062522958217</v>
          </cell>
        </row>
        <row r="53">
          <cell r="Q53">
            <v>0.30933965670145</v>
          </cell>
        </row>
        <row r="53">
          <cell r="X53">
            <v>0.645703857043041</v>
          </cell>
          <cell r="Y53">
            <v>0.264109845086241</v>
          </cell>
          <cell r="Z53">
            <v>0.0901862978707178</v>
          </cell>
        </row>
        <row r="53">
          <cell r="AD53">
            <v>1.10861932724719</v>
          </cell>
        </row>
        <row r="53">
          <cell r="AF53">
            <v>1.93947190793932</v>
          </cell>
        </row>
        <row r="53">
          <cell r="AI53">
            <v>646.026051070622</v>
          </cell>
          <cell r="AJ53">
            <v>110.101679754479</v>
          </cell>
          <cell r="AK53">
            <v>82.0626482656248</v>
          </cell>
          <cell r="AL53">
            <v>838.190379090726</v>
          </cell>
        </row>
        <row r="53">
          <cell r="AP53">
            <v>1579.62679229483</v>
          </cell>
        </row>
        <row r="53">
          <cell r="AS53">
            <v>1.11853206147513</v>
          </cell>
          <cell r="AT53">
            <v>1.94660868797985</v>
          </cell>
        </row>
        <row r="54">
          <cell r="D54">
            <v>0.0238688470588189</v>
          </cell>
          <cell r="E54">
            <v>0.0915699144241796</v>
          </cell>
          <cell r="F54">
            <v>0.0462540539619706</v>
          </cell>
        </row>
        <row r="54">
          <cell r="M54">
            <v>810.352361955396</v>
          </cell>
          <cell r="N54">
            <v>162.357946997883</v>
          </cell>
          <cell r="O54">
            <v>110.443303278412</v>
          </cell>
        </row>
        <row r="54">
          <cell r="Q54">
            <v>0.209559389055867</v>
          </cell>
        </row>
        <row r="54">
          <cell r="X54">
            <v>0.59930454265109</v>
          </cell>
          <cell r="Y54">
            <v>0.270984592433427</v>
          </cell>
          <cell r="Z54">
            <v>0.129710864915483</v>
          </cell>
        </row>
        <row r="54">
          <cell r="AD54">
            <v>1.11695722723693</v>
          </cell>
        </row>
        <row r="54">
          <cell r="AF54">
            <v>2.16630716459581</v>
          </cell>
        </row>
        <row r="54">
          <cell r="AI54">
            <v>713.846206219929</v>
          </cell>
          <cell r="AJ54">
            <v>125.550903811536</v>
          </cell>
          <cell r="AK54">
            <v>98.5853884338649</v>
          </cell>
          <cell r="AL54">
            <v>937.982498465329</v>
          </cell>
        </row>
        <row r="54">
          <cell r="AP54">
            <v>2044.45547639562</v>
          </cell>
        </row>
        <row r="54">
          <cell r="AS54">
            <v>1.11682141385432</v>
          </cell>
          <cell r="AT54">
            <v>2.17401426713076</v>
          </cell>
        </row>
        <row r="55">
          <cell r="D55">
            <v>0.0236704518240115</v>
          </cell>
          <cell r="E55">
            <v>0.0908916867941197</v>
          </cell>
          <cell r="F55">
            <v>0.0464302406055258</v>
          </cell>
        </row>
        <row r="55">
          <cell r="M55">
            <v>891.412563586138</v>
          </cell>
          <cell r="N55">
            <v>182.493143024752</v>
          </cell>
          <cell r="O55">
            <v>128.733227489811</v>
          </cell>
        </row>
        <row r="55">
          <cell r="Q55">
            <v>0.172192040868468</v>
          </cell>
        </row>
        <row r="55">
          <cell r="X55">
            <v>0.76361719619181</v>
          </cell>
          <cell r="Y55">
            <v>0.206935761338543</v>
          </cell>
          <cell r="Z55">
            <v>0.0294470424696465</v>
          </cell>
        </row>
        <row r="55">
          <cell r="AD55">
            <v>1.11082229941477</v>
          </cell>
        </row>
        <row r="55">
          <cell r="AF55">
            <v>2.40638230581501</v>
          </cell>
        </row>
        <row r="55">
          <cell r="AI55">
            <v>787.411070968194</v>
          </cell>
          <cell r="AJ55">
            <v>141.672647665998</v>
          </cell>
          <cell r="AK55">
            <v>113.74638264818</v>
          </cell>
          <cell r="AL55">
            <v>1042.83010128237</v>
          </cell>
        </row>
        <row r="55">
          <cell r="AP55">
            <v>2427.56166626635</v>
          </cell>
        </row>
        <row r="55">
          <cell r="AS55">
            <v>1.11006337381228</v>
          </cell>
          <cell r="AT55">
            <v>2.41329361208721</v>
          </cell>
        </row>
        <row r="56">
          <cell r="D56">
            <v>0.0234580364003562</v>
          </cell>
          <cell r="E56">
            <v>0.0890858450548865</v>
          </cell>
          <cell r="F56">
            <v>0.0459911353390078</v>
          </cell>
        </row>
        <row r="56">
          <cell r="M56">
            <v>980.570529309202</v>
          </cell>
          <cell r="N56">
            <v>206.063928750068</v>
          </cell>
          <cell r="O56">
            <v>148.219066801304</v>
          </cell>
        </row>
        <row r="56">
          <cell r="Q56">
            <v>0.167313956517903</v>
          </cell>
        </row>
        <row r="56">
          <cell r="X56">
            <v>0.617308996811125</v>
          </cell>
          <cell r="Y56">
            <v>0.275733736113715</v>
          </cell>
          <cell r="Z56">
            <v>0.10695726707516</v>
          </cell>
        </row>
        <row r="56">
          <cell r="AD56">
            <v>1.11043165972472</v>
          </cell>
        </row>
        <row r="56">
          <cell r="AF56">
            <v>2.67212309777836</v>
          </cell>
        </row>
        <row r="56">
          <cell r="AI56">
            <v>869.458129678148</v>
          </cell>
          <cell r="AJ56">
            <v>162.637384036433</v>
          </cell>
          <cell r="AK56">
            <v>131.76801171499</v>
          </cell>
          <cell r="AL56">
            <v>1163.86352542957</v>
          </cell>
        </row>
        <row r="56">
          <cell r="AP56">
            <v>2907.47758289087</v>
          </cell>
        </row>
        <row r="56">
          <cell r="AS56">
            <v>1.1146416380576</v>
          </cell>
          <cell r="AT56">
            <v>2.68995754489084</v>
          </cell>
        </row>
        <row r="57">
          <cell r="D57">
            <v>0.0231475623322046</v>
          </cell>
          <cell r="E57">
            <v>0.086921396384572</v>
          </cell>
          <cell r="F57">
            <v>0.0457256469891967</v>
          </cell>
        </row>
        <row r="57">
          <cell r="M57">
            <v>1083.06105577477</v>
          </cell>
          <cell r="N57">
            <v>236.196486263203</v>
          </cell>
          <cell r="O57">
            <v>170.930022632469</v>
          </cell>
        </row>
        <row r="57">
          <cell r="Q57">
            <v>0.107476619390961</v>
          </cell>
        </row>
        <row r="57">
          <cell r="X57">
            <v>0.677524063194464</v>
          </cell>
          <cell r="Y57">
            <v>0.253888872282503</v>
          </cell>
          <cell r="Z57">
            <v>0.0685870645230333</v>
          </cell>
        </row>
        <row r="57">
          <cell r="AD57">
            <v>1.11964857082863</v>
          </cell>
        </row>
        <row r="57">
          <cell r="AF57">
            <v>2.99183880750571</v>
          </cell>
        </row>
        <row r="57">
          <cell r="AI57">
            <v>967.42549170874</v>
          </cell>
          <cell r="AJ57">
            <v>190.153397750526</v>
          </cell>
          <cell r="AK57">
            <v>152.398748865697</v>
          </cell>
          <cell r="AL57">
            <v>1309.97763832496</v>
          </cell>
        </row>
        <row r="57">
          <cell r="AP57">
            <v>3334.17534693995</v>
          </cell>
        </row>
        <row r="57">
          <cell r="AS57">
            <v>1.12363557070424</v>
          </cell>
          <cell r="AT57">
            <v>3.02253198112361</v>
          </cell>
        </row>
        <row r="58">
          <cell r="D58">
            <v>0.0230190171866571</v>
          </cell>
          <cell r="E58">
            <v>0.0860489318599058</v>
          </cell>
          <cell r="F58">
            <v>0.0457567258326539</v>
          </cell>
        </row>
        <row r="58">
          <cell r="M58">
            <v>1196.50947287199</v>
          </cell>
          <cell r="N58">
            <v>271.996335166313</v>
          </cell>
          <cell r="O58">
            <v>196.300352252315</v>
          </cell>
        </row>
        <row r="58">
          <cell r="Q58">
            <v>0.119692044764352</v>
          </cell>
        </row>
        <row r="58">
          <cell r="X58">
            <v>0.641065713654127</v>
          </cell>
          <cell r="Y58">
            <v>0.244648475120373</v>
          </cell>
          <cell r="Z58">
            <v>0.1142858112255</v>
          </cell>
        </row>
        <row r="58">
          <cell r="AD58">
            <v>1.12020206570511</v>
          </cell>
        </row>
        <row r="58">
          <cell r="AF58">
            <v>3.35146401242462</v>
          </cell>
        </row>
        <row r="58">
          <cell r="AI58">
            <v>1068.82754803766</v>
          </cell>
          <cell r="AJ58">
            <v>220.262778010705</v>
          </cell>
          <cell r="AK58">
            <v>174.617814292877</v>
          </cell>
          <cell r="AL58">
            <v>1463.70814034124</v>
          </cell>
        </row>
        <row r="58">
          <cell r="AP58">
            <v>3827.35083335409</v>
          </cell>
        </row>
        <row r="58">
          <cell r="AS58">
            <v>1.11533750673704</v>
          </cell>
          <cell r="AT58">
            <v>3.37114328385938</v>
          </cell>
        </row>
        <row r="59">
          <cell r="D59">
            <v>0.0229234230987008</v>
          </cell>
          <cell r="E59">
            <v>0.085734332838052</v>
          </cell>
          <cell r="F59">
            <v>0.0459017192279828</v>
          </cell>
        </row>
        <row r="59">
          <cell r="M59">
            <v>1315.95590935538</v>
          </cell>
          <cell r="N59">
            <v>311.473997909764</v>
          </cell>
          <cell r="O59">
            <v>223.939909692129</v>
          </cell>
        </row>
        <row r="59">
          <cell r="Q59">
            <v>0.0810248464003131</v>
          </cell>
        </row>
        <row r="59">
          <cell r="X59">
            <v>0.670429062672448</v>
          </cell>
          <cell r="Y59">
            <v>0.22095076963594</v>
          </cell>
          <cell r="Z59">
            <v>0.108620167691612</v>
          </cell>
        </row>
        <row r="59">
          <cell r="AD59">
            <v>1.11474993601154</v>
          </cell>
        </row>
        <row r="59">
          <cell r="AF59">
            <v>3.73604429339533</v>
          </cell>
        </row>
        <row r="59">
          <cell r="AI59">
            <v>1175.95650802089</v>
          </cell>
          <cell r="AJ59">
            <v>252.531429071388</v>
          </cell>
          <cell r="AK59">
            <v>198.539533411494</v>
          </cell>
          <cell r="AL59">
            <v>1627.02747050377</v>
          </cell>
        </row>
        <row r="59">
          <cell r="AP59">
            <v>4203.74365978866</v>
          </cell>
        </row>
        <row r="59">
          <cell r="AS59">
            <v>1.109407682297</v>
          </cell>
          <cell r="AT59">
            <v>3.73997225723754</v>
          </cell>
        </row>
        <row r="60">
          <cell r="D60">
            <v>0.0228828975404672</v>
          </cell>
          <cell r="E60">
            <v>0.085364055396572</v>
          </cell>
          <cell r="F60">
            <v>0.0461201582236759</v>
          </cell>
        </row>
        <row r="60">
          <cell r="M60">
            <v>1442.16286934934</v>
          </cell>
          <cell r="N60">
            <v>355.754650273112</v>
          </cell>
          <cell r="O60">
            <v>254.071447283001</v>
          </cell>
        </row>
        <row r="60">
          <cell r="Q60">
            <v>0.107526430573049</v>
          </cell>
        </row>
        <row r="60">
          <cell r="X60">
            <v>0.622823707121128</v>
          </cell>
          <cell r="Y60">
            <v>0.262699402528415</v>
          </cell>
          <cell r="Z60">
            <v>0.114476890350457</v>
          </cell>
        </row>
        <row r="60">
          <cell r="AD60">
            <v>1.11120477464061</v>
          </cell>
        </row>
        <row r="60">
          <cell r="AF60">
            <v>4.15151025708968</v>
          </cell>
        </row>
        <row r="60">
          <cell r="AI60">
            <v>1287.84411342902</v>
          </cell>
          <cell r="AJ60">
            <v>289.275628968762</v>
          </cell>
          <cell r="AK60">
            <v>224.380494902358</v>
          </cell>
          <cell r="AL60">
            <v>1801.50023730014</v>
          </cell>
        </row>
        <row r="60">
          <cell r="AP60">
            <v>4759.4083303625</v>
          </cell>
        </row>
        <row r="60">
          <cell r="AS60">
            <v>1.10477724650071</v>
          </cell>
          <cell r="AT60">
            <v>4.13183625233992</v>
          </cell>
        </row>
        <row r="61">
          <cell r="D61">
            <v>0.0227334254668695</v>
          </cell>
          <cell r="E61">
            <v>0.0845795460076515</v>
          </cell>
          <cell r="F61">
            <v>0.0462472863832298</v>
          </cell>
        </row>
        <row r="61">
          <cell r="M61">
            <v>1581.74211183449</v>
          </cell>
          <cell r="N61">
            <v>408.34369884005</v>
          </cell>
          <cell r="O61">
            <v>287.619419564397</v>
          </cell>
        </row>
        <row r="61">
          <cell r="Q61">
            <v>0.0807625348581096</v>
          </cell>
        </row>
        <row r="61">
          <cell r="X61">
            <v>0.68531807830353</v>
          </cell>
          <cell r="Y61">
            <v>0.23078083915033</v>
          </cell>
          <cell r="Z61">
            <v>0.0839010825461405</v>
          </cell>
        </row>
        <row r="61">
          <cell r="AD61">
            <v>1.11264956373764</v>
          </cell>
        </row>
        <row r="61">
          <cell r="AF61">
            <v>4.61917607640318</v>
          </cell>
        </row>
        <row r="61">
          <cell r="AI61">
            <v>1418.36454930677</v>
          </cell>
          <cell r="AJ61">
            <v>334.63684551301</v>
          </cell>
          <cell r="AK61">
            <v>253.628124043603</v>
          </cell>
          <cell r="AL61">
            <v>2006.62951886338</v>
          </cell>
        </row>
        <row r="61">
          <cell r="AP61">
            <v>5262.24815718172</v>
          </cell>
        </row>
        <row r="61">
          <cell r="AS61">
            <v>1.11089792764426</v>
          </cell>
          <cell r="AT61">
            <v>4.59004833008984</v>
          </cell>
        </row>
        <row r="62">
          <cell r="D62">
            <v>0.0222834870315252</v>
          </cell>
          <cell r="E62">
            <v>0.0821697922038959</v>
          </cell>
          <cell r="F62">
            <v>0.0456723118317158</v>
          </cell>
        </row>
        <row r="62">
          <cell r="M62">
            <v>1757.74468504062</v>
          </cell>
          <cell r="N62">
            <v>478.8659102097</v>
          </cell>
          <cell r="O62">
            <v>329.274524260178</v>
          </cell>
        </row>
        <row r="62">
          <cell r="Q62">
            <v>0.0966548426311294</v>
          </cell>
        </row>
        <row r="62">
          <cell r="X62">
            <v>0.690837092327416</v>
          </cell>
          <cell r="Y62">
            <v>0.217273099404594</v>
          </cell>
          <cell r="Z62">
            <v>0.09188980826799</v>
          </cell>
        </row>
        <row r="62">
          <cell r="AD62">
            <v>1.12769267334561</v>
          </cell>
        </row>
        <row r="62">
          <cell r="AF62">
            <v>5.20901101825318</v>
          </cell>
        </row>
        <row r="62">
          <cell r="AI62">
            <v>1599.0711592581</v>
          </cell>
          <cell r="AJ62">
            <v>402.54911457646</v>
          </cell>
          <cell r="AK62">
            <v>293.873852949839</v>
          </cell>
          <cell r="AL62">
            <v>2295.4941267844</v>
          </cell>
        </row>
        <row r="62">
          <cell r="AP62">
            <v>6017.87257038479</v>
          </cell>
        </row>
        <row r="62">
          <cell r="AS62">
            <v>1.13982275262743</v>
          </cell>
          <cell r="AT62">
            <v>5.23184152229596</v>
          </cell>
        </row>
        <row r="63">
          <cell r="D63">
            <v>0.0217309028856168</v>
          </cell>
          <cell r="E63">
            <v>0.0800330161797989</v>
          </cell>
          <cell r="F63">
            <v>0.0449996877108581</v>
          </cell>
        </row>
        <row r="63">
          <cell r="M63">
            <v>1991.13903000965</v>
          </cell>
          <cell r="N63">
            <v>575.872034270866</v>
          </cell>
          <cell r="O63">
            <v>383.844615267103</v>
          </cell>
        </row>
        <row r="63">
          <cell r="Q63">
            <v>0.148889074612845</v>
          </cell>
        </row>
        <row r="63">
          <cell r="X63">
            <v>0.615273756549412</v>
          </cell>
          <cell r="Y63">
            <v>0.246783318491654</v>
          </cell>
          <cell r="Z63">
            <v>0.137942924958934</v>
          </cell>
        </row>
        <row r="63">
          <cell r="AD63">
            <v>1.15239558269882</v>
          </cell>
        </row>
        <row r="63">
          <cell r="AF63">
            <v>6.00284128766445</v>
          </cell>
        </row>
        <row r="63">
          <cell r="AI63">
            <v>1839.20183048083</v>
          </cell>
          <cell r="AJ63">
            <v>494.408902209464</v>
          </cell>
          <cell r="AK63">
            <v>346.669492827533</v>
          </cell>
          <cell r="AL63">
            <v>2680.28022551783</v>
          </cell>
        </row>
        <row r="63">
          <cell r="AP63">
            <v>7418.3633595791</v>
          </cell>
        </row>
        <row r="63">
          <cell r="AS63">
            <v>1.16310724958242</v>
          </cell>
          <cell r="AT63">
            <v>6.08519280324876</v>
          </cell>
        </row>
        <row r="64">
          <cell r="D64">
            <v>0.0213565878389399</v>
          </cell>
          <cell r="E64">
            <v>0.0775651266508385</v>
          </cell>
          <cell r="F64">
            <v>0.0443562124745124</v>
          </cell>
        </row>
        <row r="64">
          <cell r="M64">
            <v>2275.67008619663</v>
          </cell>
          <cell r="N64">
            <v>707.891456208523</v>
          </cell>
          <cell r="O64">
            <v>453.163581637014</v>
          </cell>
        </row>
        <row r="64">
          <cell r="Q64">
            <v>0.162904262052696</v>
          </cell>
        </row>
        <row r="64">
          <cell r="X64">
            <v>0.617321217148825</v>
          </cell>
          <cell r="Y64">
            <v>0.260641024729624</v>
          </cell>
          <cell r="Z64">
            <v>0.122037758121551</v>
          </cell>
        </row>
        <row r="64">
          <cell r="AD64">
            <v>1.16913641094142</v>
          </cell>
        </row>
        <row r="64">
          <cell r="AF64">
            <v>7.01814031851102</v>
          </cell>
        </row>
        <row r="64">
          <cell r="AI64">
            <v>2115.67411076781</v>
          </cell>
          <cell r="AJ64">
            <v>623.20515814575</v>
          </cell>
          <cell r="AK64">
            <v>413.464641940327</v>
          </cell>
          <cell r="AL64">
            <v>3152.34391085389</v>
          </cell>
        </row>
        <row r="64">
          <cell r="AP64">
            <v>9372.59996950526</v>
          </cell>
        </row>
        <row r="64">
          <cell r="AS64">
            <v>1.16852108582942</v>
          </cell>
          <cell r="AT64">
            <v>7.11067610193359</v>
          </cell>
        </row>
        <row r="65">
          <cell r="D65">
            <v>0.021018704692721</v>
          </cell>
          <cell r="E65">
            <v>0.0764701990575843</v>
          </cell>
          <cell r="F65">
            <v>0.0440115862144035</v>
          </cell>
        </row>
        <row r="65">
          <cell r="M65">
            <v>2604.16542886862</v>
          </cell>
          <cell r="N65">
            <v>878.557412666755</v>
          </cell>
          <cell r="O65">
            <v>537.168022691423</v>
          </cell>
        </row>
        <row r="65">
          <cell r="Q65">
            <v>0.135041483060736</v>
          </cell>
        </row>
        <row r="65">
          <cell r="X65">
            <v>0.743022302188862</v>
          </cell>
          <cell r="Y65">
            <v>0.178660185572769</v>
          </cell>
          <cell r="Z65">
            <v>0.0783175122383699</v>
          </cell>
        </row>
        <row r="65">
          <cell r="AD65">
            <v>1.16904972873089</v>
          </cell>
        </row>
        <row r="65">
          <cell r="AF65">
            <v>8.2045550355506</v>
          </cell>
        </row>
        <row r="65">
          <cell r="AI65">
            <v>2435.91756458</v>
          </cell>
          <cell r="AJ65">
            <v>780.314311413069</v>
          </cell>
          <cell r="AK65">
            <v>491.987349298141</v>
          </cell>
          <cell r="AL65">
            <v>3708.21922529122</v>
          </cell>
        </row>
        <row r="65">
          <cell r="AP65">
            <v>10969.5532240972</v>
          </cell>
        </row>
        <row r="65">
          <cell r="AS65">
            <v>1.16806325517148</v>
          </cell>
          <cell r="AT65">
            <v>8.30571947409459</v>
          </cell>
        </row>
        <row r="66">
          <cell r="D66">
            <v>0.0206297032201254</v>
          </cell>
          <cell r="E66">
            <v>0.0751092916609828</v>
          </cell>
          <cell r="F66">
            <v>0.0437720444130334</v>
          </cell>
        </row>
        <row r="66">
          <cell r="M66">
            <v>2994.14658167229</v>
          </cell>
          <cell r="N66">
            <v>1095.92760624391</v>
          </cell>
          <cell r="O66">
            <v>635.875292494913</v>
          </cell>
        </row>
        <row r="66">
          <cell r="Q66">
            <v>0.163164899751259</v>
          </cell>
        </row>
        <row r="66">
          <cell r="X66">
            <v>0.691409921037292</v>
          </cell>
          <cell r="Y66">
            <v>0.207292707992448</v>
          </cell>
          <cell r="Z66">
            <v>0.10129737097026</v>
          </cell>
        </row>
        <row r="66">
          <cell r="AD66">
            <v>1.17104604298711</v>
          </cell>
        </row>
        <row r="66">
          <cell r="AF66">
            <v>9.60791170885146</v>
          </cell>
        </row>
        <row r="66">
          <cell r="AI66">
            <v>2826.10530537332</v>
          </cell>
          <cell r="AJ66">
            <v>986.711207725911</v>
          </cell>
          <cell r="AK66">
            <v>583.809626563105</v>
          </cell>
          <cell r="AL66">
            <v>4396.62613966234</v>
          </cell>
        </row>
        <row r="66">
          <cell r="AP66">
            <v>13341.4102608882</v>
          </cell>
        </row>
        <row r="66">
          <cell r="AS66">
            <v>1.1772739263112</v>
          </cell>
          <cell r="AT66">
            <v>9.77810697610671</v>
          </cell>
        </row>
        <row r="67">
          <cell r="D67">
            <v>0.0203770977074107</v>
          </cell>
          <cell r="E67">
            <v>0.0738693216751324</v>
          </cell>
          <cell r="F67">
            <v>0.0438236977473989</v>
          </cell>
        </row>
        <row r="67">
          <cell r="M67">
            <v>3450.45206007559</v>
          </cell>
          <cell r="N67">
            <v>1381.48266467814</v>
          </cell>
          <cell r="O67">
            <v>748.629415832995</v>
          </cell>
        </row>
        <row r="67">
          <cell r="Q67">
            <v>0.184077301799585</v>
          </cell>
        </row>
        <row r="67">
          <cell r="X67">
            <v>0.633655315958369</v>
          </cell>
          <cell r="Y67">
            <v>0.236767104059697</v>
          </cell>
          <cell r="Z67">
            <v>0.129577579981933</v>
          </cell>
        </row>
        <row r="67">
          <cell r="AD67">
            <v>1.17849029463808</v>
          </cell>
        </row>
        <row r="67">
          <cell r="AF67">
            <v>11.322830700621</v>
          </cell>
        </row>
        <row r="67">
          <cell r="AI67">
            <v>3268.10191430297</v>
          </cell>
          <cell r="AJ67">
            <v>1259.61092298562</v>
          </cell>
          <cell r="AK67">
            <v>685.373743630059</v>
          </cell>
          <cell r="AL67">
            <v>5213.08658091865</v>
          </cell>
        </row>
        <row r="67">
          <cell r="AP67">
            <v>16597.7222079849</v>
          </cell>
        </row>
        <row r="67">
          <cell r="AS67">
            <v>1.17551797541291</v>
          </cell>
          <cell r="AT67">
            <v>11.4943405159238</v>
          </cell>
        </row>
        <row r="68">
          <cell r="D68">
            <v>0.0203933912916656</v>
          </cell>
          <cell r="E68">
            <v>0.0716483513496665</v>
          </cell>
          <cell r="F68">
            <v>0.0438902862535415</v>
          </cell>
        </row>
        <row r="68">
          <cell r="M68">
            <v>3936.41001144109</v>
          </cell>
          <cell r="N68">
            <v>1781.78745548668</v>
          </cell>
          <cell r="O68">
            <v>875.771084495954</v>
          </cell>
        </row>
        <row r="68">
          <cell r="Q68">
            <v>0.211943305751308</v>
          </cell>
        </row>
        <row r="68">
          <cell r="X68">
            <v>0.561830186491062</v>
          </cell>
          <cell r="Y68">
            <v>0.292845799710546</v>
          </cell>
          <cell r="Z68">
            <v>0.145324013798392</v>
          </cell>
        </row>
        <row r="68">
          <cell r="AD68">
            <v>1.18258664257804</v>
          </cell>
        </row>
        <row r="68">
          <cell r="AF68">
            <v>13.3902283427269</v>
          </cell>
        </row>
        <row r="68">
          <cell r="AI68">
            <v>3705.38485007303</v>
          </cell>
          <cell r="AJ68">
            <v>1666.72244242243</v>
          </cell>
          <cell r="AK68">
            <v>800.196292681693</v>
          </cell>
          <cell r="AL68">
            <v>6172.30358517716</v>
          </cell>
        </row>
        <row r="68">
          <cell r="AP68">
            <v>21517.3029864465</v>
          </cell>
        </row>
        <row r="68">
          <cell r="AS68">
            <v>1.16550572820527</v>
          </cell>
          <cell r="AT68">
            <v>13.396719713251</v>
          </cell>
        </row>
        <row r="69">
          <cell r="D69">
            <v>0.0202510881707024</v>
          </cell>
          <cell r="E69">
            <v>0.0722917966810711</v>
          </cell>
          <cell r="F69">
            <v>0.0440684847749206</v>
          </cell>
        </row>
        <row r="69">
          <cell r="M69">
            <v>4464.38694343418</v>
          </cell>
          <cell r="N69">
            <v>2288.72960593967</v>
          </cell>
          <cell r="O69">
            <v>1019.22123388555</v>
          </cell>
        </row>
        <row r="69">
          <cell r="Q69">
            <v>0.0707135391944744</v>
          </cell>
        </row>
        <row r="69">
          <cell r="X69">
            <v>0.741311832191612</v>
          </cell>
          <cell r="Y69">
            <v>0.195604845661052</v>
          </cell>
          <cell r="Z69">
            <v>0.0630833221473363</v>
          </cell>
        </row>
        <row r="69">
          <cell r="AD69">
            <v>1.17229599670618</v>
          </cell>
        </row>
        <row r="69">
          <cell r="AF69">
            <v>15.6973110811604</v>
          </cell>
        </row>
        <row r="69">
          <cell r="AI69">
            <v>4217.88827414734</v>
          </cell>
          <cell r="AJ69">
            <v>2115.86807834261</v>
          </cell>
          <cell r="AK69">
            <v>927.887588286839</v>
          </cell>
          <cell r="AL69">
            <v>7261.64394077679</v>
          </cell>
        </row>
        <row r="69">
          <cell r="AP69">
            <v>23909.0162748137</v>
          </cell>
        </row>
        <row r="69">
          <cell r="AS69">
            <v>1.16050988943349</v>
          </cell>
          <cell r="AT69">
            <v>15.5470257131964</v>
          </cell>
        </row>
        <row r="70">
          <cell r="D70">
            <v>0.0202361900499334</v>
          </cell>
          <cell r="E70">
            <v>0.0732944699830392</v>
          </cell>
          <cell r="F70">
            <v>0.0441214325204315</v>
          </cell>
        </row>
        <row r="70">
          <cell r="M70">
            <v>5056.83025205246</v>
          </cell>
          <cell r="N70">
            <v>2862.26006130882</v>
          </cell>
          <cell r="O70">
            <v>1183.48471674707</v>
          </cell>
        </row>
        <row r="70">
          <cell r="Q70">
            <v>0.152050049772158</v>
          </cell>
        </row>
        <row r="70">
          <cell r="X70">
            <v>0.594481869660639</v>
          </cell>
          <cell r="Y70">
            <v>0.265170595462141</v>
          </cell>
          <cell r="Z70">
            <v>0.140347534877221</v>
          </cell>
        </row>
        <row r="70">
          <cell r="AD70">
            <v>1.16176696541394</v>
          </cell>
        </row>
        <row r="70">
          <cell r="AF70">
            <v>18.2366174599184</v>
          </cell>
        </row>
        <row r="70">
          <cell r="AI70">
            <v>4769.21572953534</v>
          </cell>
          <cell r="AJ70">
            <v>2611.14167980348</v>
          </cell>
          <cell r="AK70">
            <v>1076.92211640257</v>
          </cell>
          <cell r="AL70">
            <v>8457.27952574139</v>
          </cell>
        </row>
        <row r="70">
          <cell r="AP70">
            <v>28896.7426933551</v>
          </cell>
        </row>
        <row r="70">
          <cell r="AS70">
            <v>1.15183064707927</v>
          </cell>
          <cell r="AT70">
            <v>17.907540687389</v>
          </cell>
        </row>
        <row r="71">
          <cell r="D71">
            <v>0.0201226377456611</v>
          </cell>
          <cell r="E71">
            <v>0.0750698077111908</v>
          </cell>
          <cell r="F71">
            <v>0.0447902157108878</v>
          </cell>
        </row>
        <row r="71">
          <cell r="M71">
            <v>5727.49466494231</v>
          </cell>
          <cell r="N71">
            <v>3488.46569226412</v>
          </cell>
          <cell r="O71">
            <v>1360.49995588995</v>
          </cell>
        </row>
        <row r="71">
          <cell r="Q71">
            <v>0.19283583445298</v>
          </cell>
        </row>
        <row r="71">
          <cell r="X71">
            <v>0.52037188261699</v>
          </cell>
          <cell r="Y71">
            <v>0.315064635117458</v>
          </cell>
          <cell r="Z71">
            <v>0.164563482265552</v>
          </cell>
        </row>
        <row r="71">
          <cell r="AD71">
            <v>1.15959586341568</v>
          </cell>
        </row>
        <row r="71">
          <cell r="AF71">
            <v>21.1471061692156</v>
          </cell>
        </row>
        <row r="71">
          <cell r="AI71">
            <v>5421.13419393221</v>
          </cell>
          <cell r="AJ71">
            <v>3116.37134047015</v>
          </cell>
          <cell r="AK71">
            <v>1222.08931074275</v>
          </cell>
          <cell r="AL71">
            <v>9759.59484514512</v>
          </cell>
        </row>
        <row r="71">
          <cell r="AP71">
            <v>36259.557463932</v>
          </cell>
        </row>
        <row r="71">
          <cell r="AS71">
            <v>1.14632740249515</v>
          </cell>
          <cell r="AT71">
            <v>20.527904601251</v>
          </cell>
        </row>
        <row r="72">
          <cell r="D72">
            <v>0.0200672376523888</v>
          </cell>
          <cell r="E72">
            <v>0.0777063252249269</v>
          </cell>
          <cell r="F72">
            <v>0.0457038317013635</v>
          </cell>
        </row>
        <row r="72">
          <cell r="M72">
            <v>6499.78605808672</v>
          </cell>
          <cell r="N72">
            <v>4123.02336874443</v>
          </cell>
          <cell r="O72">
            <v>1534.67300945677</v>
          </cell>
        </row>
        <row r="72">
          <cell r="Q72">
            <v>0.117157002576645</v>
          </cell>
        </row>
        <row r="72">
          <cell r="X72">
            <v>0.621838742512751</v>
          </cell>
          <cell r="Y72">
            <v>0.263263793337285</v>
          </cell>
          <cell r="Z72">
            <v>0.114897464149964</v>
          </cell>
        </row>
        <row r="72">
          <cell r="AD72">
            <v>1.14728564663178</v>
          </cell>
        </row>
        <row r="72">
          <cell r="AF72">
            <v>24.2617713757393</v>
          </cell>
        </row>
        <row r="72">
          <cell r="AI72">
            <v>6156.34777183386</v>
          </cell>
          <cell r="AJ72">
            <v>3577.76103466727</v>
          </cell>
          <cell r="AK72">
            <v>1357.13646569418</v>
          </cell>
          <cell r="AL72">
            <v>11091.2452721953</v>
          </cell>
        </row>
        <row r="72">
          <cell r="AP72">
            <v>41625.9727568628</v>
          </cell>
        </row>
        <row r="72">
          <cell r="AS72">
            <v>1.13455950385521</v>
          </cell>
          <cell r="AT72">
            <v>23.2901292595824</v>
          </cell>
        </row>
        <row r="73">
          <cell r="D73">
            <v>0.0200501680610017</v>
          </cell>
          <cell r="E73">
            <v>0.0802075060319375</v>
          </cell>
          <cell r="F73">
            <v>0.0470468027119909</v>
          </cell>
        </row>
        <row r="73">
          <cell r="M73">
            <v>7365.18627219259</v>
          </cell>
          <cell r="N73">
            <v>4752.61376833618</v>
          </cell>
          <cell r="O73">
            <v>1694.73661078687</v>
          </cell>
        </row>
        <row r="73">
          <cell r="Q73">
            <v>0.104701140231264</v>
          </cell>
        </row>
        <row r="73">
          <cell r="X73">
            <v>0.622098554070263</v>
          </cell>
          <cell r="Y73">
            <v>0.258348098945003</v>
          </cell>
          <cell r="Z73">
            <v>0.119553346984734</v>
          </cell>
        </row>
        <row r="73">
          <cell r="AD73">
            <v>1.13477633236264</v>
          </cell>
        </row>
        <row r="73">
          <cell r="AF73">
            <v>27.5316839383824</v>
          </cell>
        </row>
        <row r="73">
          <cell r="AI73">
            <v>6972.40669462736</v>
          </cell>
          <cell r="AJ73">
            <v>4023.69967524357</v>
          </cell>
          <cell r="AK73">
            <v>1466.34613862265</v>
          </cell>
          <cell r="AL73">
            <v>12462.4525084936</v>
          </cell>
        </row>
        <row r="73">
          <cell r="AP73">
            <v>47052.2553939619</v>
          </cell>
        </row>
        <row r="73">
          <cell r="AS73">
            <v>1.12464200467916</v>
          </cell>
          <cell r="AT73">
            <v>26.1930576597336</v>
          </cell>
        </row>
        <row r="74">
          <cell r="D74">
            <v>0.0201156651615117</v>
          </cell>
          <cell r="E74">
            <v>0.0845347870632823</v>
          </cell>
          <cell r="F74">
            <v>0.0482503469465866</v>
          </cell>
        </row>
        <row r="74">
          <cell r="M74">
            <v>8308.40156166672</v>
          </cell>
          <cell r="N74">
            <v>5315.06166263321</v>
          </cell>
          <cell r="O74">
            <v>1841.24227048478</v>
          </cell>
        </row>
        <row r="74">
          <cell r="Q74">
            <v>0.0942272667350888</v>
          </cell>
        </row>
        <row r="74">
          <cell r="X74">
            <v>0.622099863469149</v>
          </cell>
          <cell r="Y74">
            <v>0.252531455843909</v>
          </cell>
          <cell r="Z74">
            <v>0.125368680686942</v>
          </cell>
        </row>
        <row r="74">
          <cell r="AD74">
            <v>1.1204039554327</v>
          </cell>
        </row>
        <row r="74">
          <cell r="AF74">
            <v>30.8466075842866</v>
          </cell>
        </row>
        <row r="74">
          <cell r="AI74">
            <v>7838.75992010009</v>
          </cell>
          <cell r="AJ74">
            <v>4309.118799013</v>
          </cell>
          <cell r="AK74">
            <v>1567.21712668952</v>
          </cell>
          <cell r="AL74">
            <v>13715.0958458026</v>
          </cell>
        </row>
        <row r="74">
          <cell r="AP74">
            <v>52261.0551702494</v>
          </cell>
        </row>
        <row r="74">
          <cell r="AS74">
            <v>1.10859820068825</v>
          </cell>
          <cell r="AT74">
            <v>29.0375765921043</v>
          </cell>
        </row>
        <row r="75">
          <cell r="D75">
            <v>0.0199820820708894</v>
          </cell>
          <cell r="E75">
            <v>0.0880301505077156</v>
          </cell>
          <cell r="F75">
            <v>0.0496647215888547</v>
          </cell>
        </row>
        <row r="75">
          <cell r="M75">
            <v>9399.11267712778</v>
          </cell>
          <cell r="N75">
            <v>5797.19513503893</v>
          </cell>
          <cell r="O75">
            <v>1978.80700507183</v>
          </cell>
        </row>
        <row r="75">
          <cell r="Q75">
            <v>0.0630085279893974</v>
          </cell>
        </row>
        <row r="75">
          <cell r="X75">
            <v>0.686648426953099</v>
          </cell>
          <cell r="Y75">
            <v>0.21198001969372</v>
          </cell>
          <cell r="Z75">
            <v>0.101371553353182</v>
          </cell>
        </row>
        <row r="75">
          <cell r="AD75">
            <v>1.11521942095469</v>
          </cell>
        </row>
        <row r="75">
          <cell r="AF75">
            <v>34.4007358485648</v>
          </cell>
        </row>
        <row r="75">
          <cell r="AI75">
            <v>8921.88549262652</v>
          </cell>
          <cell r="AJ75">
            <v>4561.62751098588</v>
          </cell>
          <cell r="AK75">
            <v>1652.40494392477</v>
          </cell>
          <cell r="AL75">
            <v>15135.9179475372</v>
          </cell>
        </row>
        <row r="75">
          <cell r="AP75">
            <v>56325.5123881508</v>
          </cell>
        </row>
        <row r="75">
          <cell r="AS75">
            <v>1.11537913399671</v>
          </cell>
          <cell r="AT75">
            <v>32.3879070326645</v>
          </cell>
        </row>
        <row r="76">
          <cell r="D76">
            <v>0.0198790194046787</v>
          </cell>
          <cell r="E76">
            <v>0.0899715101113027</v>
          </cell>
          <cell r="F76">
            <v>0.0508226560100342</v>
          </cell>
        </row>
        <row r="76">
          <cell r="M76">
            <v>10712.6483121212</v>
          </cell>
          <cell r="N76">
            <v>6325.05117134547</v>
          </cell>
          <cell r="O76">
            <v>2113.43033659791</v>
          </cell>
        </row>
        <row r="76">
          <cell r="Q76">
            <v>0.095491724162229</v>
          </cell>
        </row>
        <row r="76">
          <cell r="X76">
            <v>0.606568193248743</v>
          </cell>
          <cell r="Y76">
            <v>0.257124037111257</v>
          </cell>
          <cell r="Z76">
            <v>0.13630776964</v>
          </cell>
        </row>
        <row r="76">
          <cell r="AD76">
            <v>1.11945765376343</v>
          </cell>
        </row>
        <row r="76">
          <cell r="AF76">
            <v>38.5101670407697</v>
          </cell>
        </row>
        <row r="76">
          <cell r="AI76">
            <v>10201.3581182864</v>
          </cell>
          <cell r="AJ76">
            <v>4913.06146643806</v>
          </cell>
          <cell r="AK76">
            <v>1741.73942812545</v>
          </cell>
          <cell r="AL76">
            <v>16856.1590128499</v>
          </cell>
        </row>
        <row r="76">
          <cell r="AP76">
            <v>63275.0483294655</v>
          </cell>
        </row>
        <row r="76">
          <cell r="AS76">
            <v>1.12239684048338</v>
          </cell>
          <cell r="AT76">
            <v>36.3520845233321</v>
          </cell>
        </row>
        <row r="77">
          <cell r="D77">
            <v>0.019997061758444</v>
          </cell>
          <cell r="E77">
            <v>0.0933610875321249</v>
          </cell>
          <cell r="F77">
            <v>0.0522582358032866</v>
          </cell>
        </row>
        <row r="77">
          <cell r="M77">
            <v>12149.8099626686</v>
          </cell>
          <cell r="N77">
            <v>6871.96387784226</v>
          </cell>
          <cell r="O77">
            <v>2246.03856079659</v>
          </cell>
        </row>
        <row r="77">
          <cell r="Q77">
            <v>0.143232752526419</v>
          </cell>
        </row>
        <row r="77">
          <cell r="X77">
            <v>0.518543858726616</v>
          </cell>
          <cell r="Y77">
            <v>0.300853592903244</v>
          </cell>
          <cell r="Z77">
            <v>0.18060254837014</v>
          </cell>
        </row>
        <row r="77">
          <cell r="AD77">
            <v>1.10915583237728</v>
          </cell>
        </row>
        <row r="77">
          <cell r="AF77">
            <v>42.7137763790931</v>
          </cell>
        </row>
        <row r="77">
          <cell r="AI77">
            <v>11494.736971805</v>
          </cell>
          <cell r="AJ77">
            <v>5185.04732637823</v>
          </cell>
          <cell r="AK77">
            <v>1817.96724150682</v>
          </cell>
          <cell r="AL77">
            <v>18497.7515396901</v>
          </cell>
        </row>
        <row r="77">
          <cell r="AP77">
            <v>74712.3995106688</v>
          </cell>
        </row>
        <row r="77">
          <cell r="AS77">
            <v>1.10692945386701</v>
          </cell>
          <cell r="AT77">
            <v>40.2391930683394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0.0420349801014088</v>
          </cell>
          <cell r="E112">
            <v>0.105898598081783</v>
          </cell>
          <cell r="F112">
            <v>0.0659456414277942</v>
          </cell>
        </row>
        <row r="112">
          <cell r="M112">
            <v>3.68665906032136</v>
          </cell>
          <cell r="N112">
            <v>0.717893857403447</v>
          </cell>
          <cell r="O112">
            <v>0.204167345279455</v>
          </cell>
        </row>
        <row r="112">
          <cell r="Q112">
            <v>2.9950407073109</v>
          </cell>
        </row>
        <row r="112">
          <cell r="X112">
            <v>0.797042484702402</v>
          </cell>
          <cell r="Y112">
            <v>0.158469753738758</v>
          </cell>
          <cell r="Z112">
            <v>0.0444877615588398</v>
          </cell>
        </row>
        <row r="112">
          <cell r="AF112">
            <v>0.01415170143824</v>
          </cell>
        </row>
        <row r="112">
          <cell r="AI112">
            <v>3.59436813579515</v>
          </cell>
          <cell r="AJ112">
            <v>0.67276832410463</v>
          </cell>
          <cell r="AK112">
            <v>0.19597225944931</v>
          </cell>
          <cell r="AL112">
            <v>4.46310871934909</v>
          </cell>
        </row>
        <row r="112">
          <cell r="AP112">
            <v>1.67189173858851</v>
          </cell>
        </row>
        <row r="113">
          <cell r="D113">
            <v>0.0420349801014088</v>
          </cell>
          <cell r="E113">
            <v>0.105898598081783</v>
          </cell>
          <cell r="F113">
            <v>0.0659456414277942</v>
          </cell>
        </row>
        <row r="113">
          <cell r="M113">
            <v>4.7371466096751</v>
          </cell>
          <cell r="N113">
            <v>0.979984407684681</v>
          </cell>
          <cell r="O113">
            <v>0.279117109808815</v>
          </cell>
        </row>
        <row r="113">
          <cell r="Q113">
            <v>1.74108018772207</v>
          </cell>
        </row>
        <row r="113">
          <cell r="X113">
            <v>0.783225622370952</v>
          </cell>
          <cell r="Y113">
            <v>0.169797451516341</v>
          </cell>
          <cell r="Z113">
            <v>0.0469769261127064</v>
          </cell>
        </row>
        <row r="113">
          <cell r="AD113">
            <v>1.30144979633938</v>
          </cell>
        </row>
        <row r="113">
          <cell r="AF113">
            <v>0.0184177289546532</v>
          </cell>
        </row>
        <row r="113">
          <cell r="AI113">
            <v>5.64249406190423</v>
          </cell>
          <cell r="AJ113">
            <v>1.16347571022726</v>
          </cell>
          <cell r="AK113">
            <v>0.339797042225554</v>
          </cell>
          <cell r="AL113">
            <v>7.14576681435704</v>
          </cell>
        </row>
        <row r="113">
          <cell r="AP113">
            <v>4.87873105747889</v>
          </cell>
        </row>
        <row r="113">
          <cell r="AS113">
            <v>1.60107388452755</v>
          </cell>
          <cell r="AT113">
            <v>0.0208968938297041</v>
          </cell>
        </row>
        <row r="114">
          <cell r="D114">
            <v>0.046629563913115</v>
          </cell>
          <cell r="E114">
            <v>0.122154149470114</v>
          </cell>
          <cell r="F114">
            <v>0.0751186581779421</v>
          </cell>
        </row>
        <row r="114">
          <cell r="M114">
            <v>6.44119275840248</v>
          </cell>
          <cell r="N114">
            <v>1.37941289171608</v>
          </cell>
          <cell r="O114">
            <v>0.399597717985485</v>
          </cell>
        </row>
        <row r="114">
          <cell r="Q114">
            <v>0.952612525480504</v>
          </cell>
        </row>
        <row r="114">
          <cell r="X114">
            <v>0.761703508271547</v>
          </cell>
          <cell r="Y114">
            <v>0.188291697820319</v>
          </cell>
          <cell r="Z114">
            <v>0.0500047939081347</v>
          </cell>
        </row>
        <row r="114">
          <cell r="AD114">
            <v>1.37159312166197</v>
          </cell>
        </row>
        <row r="114">
          <cell r="AF114">
            <v>0.0252616303508369</v>
          </cell>
        </row>
        <row r="114">
          <cell r="AI114">
            <v>6.91648049911563</v>
          </cell>
          <cell r="AJ114">
            <v>1.41995727434215</v>
          </cell>
          <cell r="AK114">
            <v>0.427100837637245</v>
          </cell>
          <cell r="AL114">
            <v>8.76353861109503</v>
          </cell>
        </row>
        <row r="114">
          <cell r="AP114">
            <v>12.2048435817086</v>
          </cell>
        </row>
        <row r="114">
          <cell r="AS114">
            <v>1.22639582829482</v>
          </cell>
          <cell r="AT114">
            <v>0.0256278634170689</v>
          </cell>
        </row>
        <row r="115">
          <cell r="D115">
            <v>0.047477335036897</v>
          </cell>
          <cell r="E115">
            <v>0.124974161137909</v>
          </cell>
          <cell r="F115">
            <v>0.0767362522243326</v>
          </cell>
        </row>
        <row r="115">
          <cell r="M115">
            <v>7.55019777698893</v>
          </cell>
          <cell r="N115">
            <v>1.54587705599915</v>
          </cell>
          <cell r="O115">
            <v>0.471764286884328</v>
          </cell>
        </row>
        <row r="115">
          <cell r="Q115">
            <v>0.360385512404888</v>
          </cell>
        </row>
        <row r="115">
          <cell r="X115">
            <v>0.766544914794566</v>
          </cell>
          <cell r="Y115">
            <v>0.182602563111533</v>
          </cell>
          <cell r="Z115">
            <v>0.0508525220939008</v>
          </cell>
        </row>
        <row r="115">
          <cell r="AD115">
            <v>1.16286832421273</v>
          </cell>
        </row>
        <row r="115">
          <cell r="AF115">
            <v>0.0293759497529591</v>
          </cell>
        </row>
        <row r="115">
          <cell r="AI115">
            <v>8.14991235396816</v>
          </cell>
          <cell r="AJ115">
            <v>1.65105786953878</v>
          </cell>
          <cell r="AK115">
            <v>0.512282238906762</v>
          </cell>
          <cell r="AL115">
            <v>10.3132524624137</v>
          </cell>
        </row>
        <row r="115">
          <cell r="AP115">
            <v>13.4709181194507</v>
          </cell>
        </row>
        <row r="115">
          <cell r="AS115">
            <v>1.17683654059065</v>
          </cell>
          <cell r="AT115">
            <v>0.0301598061264731</v>
          </cell>
        </row>
        <row r="116">
          <cell r="D116">
            <v>0.0458968143288963</v>
          </cell>
          <cell r="E116">
            <v>0.119510421702578</v>
          </cell>
          <cell r="F116">
            <v>0.0736637692252559</v>
          </cell>
        </row>
        <row r="116">
          <cell r="M116">
            <v>9.28293572436959</v>
          </cell>
          <cell r="N116">
            <v>1.90682290587831</v>
          </cell>
          <cell r="O116">
            <v>0.597042867675998</v>
          </cell>
        </row>
        <row r="116">
          <cell r="Q116">
            <v>0.14638121599494</v>
          </cell>
        </row>
        <row r="116">
          <cell r="X116">
            <v>0.767722758933239</v>
          </cell>
          <cell r="Y116">
            <v>0.180238290436521</v>
          </cell>
          <cell r="Z116">
            <v>0.0520389506302398</v>
          </cell>
        </row>
        <row r="116">
          <cell r="AD116">
            <v>1.23205004102701</v>
          </cell>
        </row>
        <row r="116">
          <cell r="AF116">
            <v>0.0361926400983407</v>
          </cell>
        </row>
        <row r="116">
          <cell r="AI116">
            <v>10.3557619667148</v>
          </cell>
          <cell r="AJ116">
            <v>2.12294467360034</v>
          </cell>
          <cell r="AK116">
            <v>0.674130066043585</v>
          </cell>
          <cell r="AL116">
            <v>13.1528367063587</v>
          </cell>
        </row>
        <row r="116">
          <cell r="AP116">
            <v>12.9877962421791</v>
          </cell>
        </row>
        <row r="116">
          <cell r="AS116">
            <v>1.27533353365427</v>
          </cell>
          <cell r="AT116">
            <v>0.0384638121216027</v>
          </cell>
        </row>
        <row r="117">
          <cell r="D117">
            <v>0.0414547282075538</v>
          </cell>
          <cell r="E117">
            <v>0.105916579753674</v>
          </cell>
          <cell r="F117">
            <v>0.0657654968999366</v>
          </cell>
        </row>
        <row r="117">
          <cell r="M117">
            <v>13.6965309930847</v>
          </cell>
          <cell r="N117">
            <v>2.96374250250579</v>
          </cell>
          <cell r="O117">
            <v>0.938340584106212</v>
          </cell>
        </row>
        <row r="117">
          <cell r="Q117">
            <v>-0.0162135798849215</v>
          </cell>
        </row>
        <row r="117">
          <cell r="X117">
            <v>0.765323727333117</v>
          </cell>
          <cell r="Y117">
            <v>0.183710850456124</v>
          </cell>
          <cell r="Z117">
            <v>0.0509654222107584</v>
          </cell>
        </row>
        <row r="117">
          <cell r="AD117">
            <v>1.49434695840808</v>
          </cell>
        </row>
        <row r="117">
          <cell r="AF117">
            <v>0.0540843616477138</v>
          </cell>
        </row>
        <row r="117">
          <cell r="AI117">
            <v>16.8650223660637</v>
          </cell>
          <cell r="AJ117">
            <v>3.68797154586052</v>
          </cell>
          <cell r="AK117">
            <v>1.18005894893458</v>
          </cell>
          <cell r="AL117">
            <v>21.7330528608588</v>
          </cell>
        </row>
        <row r="117">
          <cell r="AP117">
            <v>12.3678774094028</v>
          </cell>
        </row>
        <row r="117">
          <cell r="AS117">
            <v>1.65234719673452</v>
          </cell>
          <cell r="AT117">
            <v>0.0635555721348537</v>
          </cell>
        </row>
        <row r="118">
          <cell r="D118">
            <v>0.0422397732887566</v>
          </cell>
          <cell r="E118">
            <v>0.109401888704067</v>
          </cell>
          <cell r="F118">
            <v>0.0676522698103379</v>
          </cell>
        </row>
        <row r="118">
          <cell r="M118">
            <v>21.6367973647041</v>
          </cell>
          <cell r="N118">
            <v>4.86343285008894</v>
          </cell>
          <cell r="O118">
            <v>1.56352815525923</v>
          </cell>
        </row>
        <row r="118">
          <cell r="Q118">
            <v>0.457201036790205</v>
          </cell>
        </row>
        <row r="118">
          <cell r="X118">
            <v>0.753768827195708</v>
          </cell>
          <cell r="Y118">
            <v>0.189339978868487</v>
          </cell>
          <cell r="Z118">
            <v>0.056891193935805</v>
          </cell>
        </row>
        <row r="118">
          <cell r="AD118">
            <v>1.59555924976309</v>
          </cell>
        </row>
        <row r="118">
          <cell r="AF118">
            <v>0.0862948034945421</v>
          </cell>
        </row>
        <row r="118">
          <cell r="AI118">
            <v>26.1621493974549</v>
          </cell>
          <cell r="AJ118">
            <v>5.87442589918237</v>
          </cell>
          <cell r="AK118">
            <v>1.91421446863489</v>
          </cell>
          <cell r="AL118">
            <v>33.9507897652722</v>
          </cell>
        </row>
        <row r="118">
          <cell r="AP118">
            <v>18.021956121444</v>
          </cell>
        </row>
        <row r="118">
          <cell r="AS118">
            <v>1.56217306342716</v>
          </cell>
          <cell r="AT118">
            <v>0.0992848028197704</v>
          </cell>
        </row>
        <row r="119">
          <cell r="D119">
            <v>0.0436730505552952</v>
          </cell>
          <cell r="E119">
            <v>0.114162328042354</v>
          </cell>
          <cell r="F119">
            <v>0.0703865867047576</v>
          </cell>
        </row>
        <row r="119">
          <cell r="M119">
            <v>31.9063248723484</v>
          </cell>
          <cell r="N119">
            <v>7.24101523611337</v>
          </cell>
          <cell r="O119">
            <v>2.38130137207541</v>
          </cell>
        </row>
        <row r="119">
          <cell r="Q119">
            <v>0.348079188242954</v>
          </cell>
        </row>
        <row r="119">
          <cell r="X119">
            <v>0.745403037768581</v>
          </cell>
          <cell r="Y119">
            <v>0.195662246367094</v>
          </cell>
          <cell r="Z119">
            <v>0.0589347158643253</v>
          </cell>
        </row>
        <row r="119">
          <cell r="AD119">
            <v>1.48012802349267</v>
          </cell>
        </row>
        <row r="119">
          <cell r="AF119">
            <v>0.127727356934065</v>
          </cell>
        </row>
        <row r="119">
          <cell r="AI119">
            <v>37.3515291520853</v>
          </cell>
          <cell r="AJ119">
            <v>8.40987166896101</v>
          </cell>
          <cell r="AK119">
            <v>2.80773459692374</v>
          </cell>
          <cell r="AL119">
            <v>48.5691354179701</v>
          </cell>
        </row>
        <row r="119">
          <cell r="AP119">
            <v>24.3616099458804</v>
          </cell>
        </row>
        <row r="119">
          <cell r="AS119">
            <v>1.43057453902445</v>
          </cell>
          <cell r="AT119">
            <v>0.142034311026026</v>
          </cell>
        </row>
        <row r="120">
          <cell r="D120">
            <v>0.0433414354386244</v>
          </cell>
          <cell r="E120">
            <v>0.113174628428133</v>
          </cell>
          <cell r="F120">
            <v>0.0698331934316665</v>
          </cell>
        </row>
        <row r="120">
          <cell r="M120">
            <v>46.0670853951388</v>
          </cell>
          <cell r="N120">
            <v>10.5072444806669</v>
          </cell>
          <cell r="O120">
            <v>3.5356197705934</v>
          </cell>
        </row>
        <row r="120">
          <cell r="Q120">
            <v>0.199929506272109</v>
          </cell>
        </row>
        <row r="120">
          <cell r="X120">
            <v>0.738920195658063</v>
          </cell>
          <cell r="Y120">
            <v>0.200312035864449</v>
          </cell>
          <cell r="Z120">
            <v>0.0607677684774878</v>
          </cell>
        </row>
        <row r="120">
          <cell r="AD120">
            <v>1.44767504331244</v>
          </cell>
        </row>
        <row r="120">
          <cell r="AF120">
            <v>0.184907706981706</v>
          </cell>
        </row>
        <row r="120">
          <cell r="AI120">
            <v>54.3293667180429</v>
          </cell>
          <cell r="AJ120">
            <v>12.3017443594128</v>
          </cell>
          <cell r="AK120">
            <v>4.20021029145117</v>
          </cell>
          <cell r="AL120">
            <v>70.8313213689069</v>
          </cell>
        </row>
        <row r="120">
          <cell r="AP120">
            <v>31.5207455846719</v>
          </cell>
        </row>
        <row r="120">
          <cell r="AS120">
            <v>1.45836076263981</v>
          </cell>
          <cell r="AT120">
            <v>0.207137266148935</v>
          </cell>
        </row>
        <row r="121">
          <cell r="D121">
            <v>0.0503025443346623</v>
          </cell>
          <cell r="E121">
            <v>0.135707917150527</v>
          </cell>
          <cell r="F121">
            <v>0.0826700246704795</v>
          </cell>
        </row>
        <row r="121">
          <cell r="M121">
            <v>55.5512638778445</v>
          </cell>
          <cell r="N121">
            <v>12.2193154602493</v>
          </cell>
          <cell r="O121">
            <v>4.26081911998382</v>
          </cell>
        </row>
        <row r="121">
          <cell r="Q121">
            <v>0.309569846038956</v>
          </cell>
        </row>
        <row r="121">
          <cell r="X121">
            <v>0.725857244668662</v>
          </cell>
          <cell r="Y121">
            <v>0.211604852831609</v>
          </cell>
          <cell r="Z121">
            <v>0.0625379024997285</v>
          </cell>
        </row>
        <row r="121">
          <cell r="AD121">
            <v>1.19686002661344</v>
          </cell>
        </row>
        <row r="121">
          <cell r="AF121">
            <v>0.221308643099154</v>
          </cell>
        </row>
        <row r="121">
          <cell r="AI121">
            <v>56.6870086656741</v>
          </cell>
          <cell r="AJ121">
            <v>12.0885783648604</v>
          </cell>
          <cell r="AK121">
            <v>4.30914446538223</v>
          </cell>
          <cell r="AL121">
            <v>73.0847314959167</v>
          </cell>
        </row>
        <row r="121">
          <cell r="AP121">
            <v>36.0310496586271</v>
          </cell>
        </row>
        <row r="121">
          <cell r="AS121">
            <v>1.03181375249621</v>
          </cell>
          <cell r="AT121">
            <v>0.213727079866938</v>
          </cell>
        </row>
        <row r="122">
          <cell r="D122">
            <v>0.0508556651707473</v>
          </cell>
          <cell r="E122">
            <v>0.137386386825806</v>
          </cell>
          <cell r="F122">
            <v>0.0836235064240879</v>
          </cell>
        </row>
        <row r="122">
          <cell r="M122">
            <v>57.3066482241725</v>
          </cell>
          <cell r="N122">
            <v>11.8818497021508</v>
          </cell>
          <cell r="O122">
            <v>4.32210335479372</v>
          </cell>
        </row>
        <row r="122">
          <cell r="Q122">
            <v>0.185933986264042</v>
          </cell>
        </row>
        <row r="122">
          <cell r="X122">
            <v>0.730951076837097</v>
          </cell>
          <cell r="Y122">
            <v>0.20636936763978</v>
          </cell>
          <cell r="Z122">
            <v>0.062679555523123</v>
          </cell>
        </row>
        <row r="122">
          <cell r="AD122">
            <v>1.0178597578182</v>
          </cell>
        </row>
        <row r="122">
          <cell r="AF122">
            <v>0.225261161867978</v>
          </cell>
        </row>
        <row r="122">
          <cell r="AI122">
            <v>57.8616266561317</v>
          </cell>
          <cell r="AJ122">
            <v>11.6227385827489</v>
          </cell>
          <cell r="AK122">
            <v>4.32390624002235</v>
          </cell>
          <cell r="AL122">
            <v>73.808271478903</v>
          </cell>
        </row>
        <row r="122">
          <cell r="AP122">
            <v>36.2987843668568</v>
          </cell>
        </row>
        <row r="122">
          <cell r="AS122">
            <v>1.00990001561443</v>
          </cell>
          <cell r="AT122">
            <v>0.215842981294848</v>
          </cell>
        </row>
        <row r="123">
          <cell r="D123">
            <v>0.0510862189270861</v>
          </cell>
          <cell r="E123">
            <v>0.13804584070417</v>
          </cell>
          <cell r="F123">
            <v>0.083987776997725</v>
          </cell>
        </row>
        <row r="123">
          <cell r="M123">
            <v>58.2315596918361</v>
          </cell>
          <cell r="N123">
            <v>11.3966182667644</v>
          </cell>
          <cell r="O123">
            <v>4.32102819985147</v>
          </cell>
        </row>
        <row r="123">
          <cell r="Q123">
            <v>0.210077775991472</v>
          </cell>
        </row>
        <row r="123">
          <cell r="X123">
            <v>0.737631143178777</v>
          </cell>
          <cell r="Y123">
            <v>0.199695875758191</v>
          </cell>
          <cell r="Z123">
            <v>0.0626729810630327</v>
          </cell>
        </row>
        <row r="123">
          <cell r="AD123">
            <v>1.00328087368136</v>
          </cell>
        </row>
        <row r="123">
          <cell r="AF123">
            <v>0.226000215285382</v>
          </cell>
        </row>
        <row r="123">
          <cell r="AI123">
            <v>58.540169473313</v>
          </cell>
          <cell r="AJ123">
            <v>11.1007326712805</v>
          </cell>
          <cell r="AK123">
            <v>4.30545246739</v>
          </cell>
          <cell r="AL123">
            <v>73.9463546119835</v>
          </cell>
        </row>
        <row r="123">
          <cell r="AP123">
            <v>37.6578040549696</v>
          </cell>
        </row>
        <row r="123">
          <cell r="AS123">
            <v>1.00187083548109</v>
          </cell>
          <cell r="AT123">
            <v>0.216246788002599</v>
          </cell>
        </row>
        <row r="124">
          <cell r="D124">
            <v>0.0506373758193756</v>
          </cell>
          <cell r="E124">
            <v>0.136038310306469</v>
          </cell>
          <cell r="F124">
            <v>0.0829331511202662</v>
          </cell>
        </row>
        <row r="124">
          <cell r="M124">
            <v>59.4739923789476</v>
          </cell>
          <cell r="N124">
            <v>11.0797409363106</v>
          </cell>
          <cell r="O124">
            <v>4.36382202951893</v>
          </cell>
        </row>
        <row r="124">
          <cell r="Q124">
            <v>0.00522277268311397</v>
          </cell>
        </row>
        <row r="124">
          <cell r="X124">
            <v>0.758113638156612</v>
          </cell>
          <cell r="Y124">
            <v>0.180423670237657</v>
          </cell>
          <cell r="Z124">
            <v>0.0614626916057313</v>
          </cell>
        </row>
        <row r="124">
          <cell r="AD124">
            <v>1.01110229040667</v>
          </cell>
        </row>
        <row r="124">
          <cell r="AF124">
            <v>0.228509335307451</v>
          </cell>
        </row>
        <row r="124">
          <cell r="AI124">
            <v>60.3086378617806</v>
          </cell>
          <cell r="AJ124">
            <v>10.9433184686886</v>
          </cell>
          <cell r="AK124">
            <v>4.40166149999457</v>
          </cell>
          <cell r="AL124">
            <v>75.6536178304637</v>
          </cell>
        </row>
        <row r="124">
          <cell r="AP124">
            <v>30.7748995311497</v>
          </cell>
        </row>
        <row r="124">
          <cell r="AS124">
            <v>1.02308786183496</v>
          </cell>
          <cell r="AT124">
            <v>0.221239463966256</v>
          </cell>
        </row>
        <row r="125">
          <cell r="D125">
            <v>0.050191057190924</v>
          </cell>
          <cell r="E125">
            <v>0.133982397696918</v>
          </cell>
          <cell r="F125">
            <v>0.081868350671063</v>
          </cell>
        </row>
        <row r="125">
          <cell r="M125">
            <v>61.8636363799415</v>
          </cell>
          <cell r="N125">
            <v>11.1276275900855</v>
          </cell>
          <cell r="O125">
            <v>4.52735445910987</v>
          </cell>
        </row>
        <row r="125">
          <cell r="Q125">
            <v>0.335164439531306</v>
          </cell>
        </row>
        <row r="125">
          <cell r="X125">
            <v>0.768008426075211</v>
          </cell>
          <cell r="Y125">
            <v>0.170768560299014</v>
          </cell>
          <cell r="Z125">
            <v>0.0612230136257753</v>
          </cell>
        </row>
        <row r="125">
          <cell r="AD125">
            <v>1.03362667168565</v>
          </cell>
        </row>
        <row r="125">
          <cell r="AF125">
            <v>0.236193343702941</v>
          </cell>
        </row>
        <row r="125">
          <cell r="AI125">
            <v>63.2781074215565</v>
          </cell>
          <cell r="AJ125">
            <v>11.1502107341712</v>
          </cell>
          <cell r="AK125">
            <v>4.6240241755013</v>
          </cell>
          <cell r="AL125">
            <v>79.052342331229</v>
          </cell>
        </row>
        <row r="125">
          <cell r="AP125">
            <v>33.1707717878016</v>
          </cell>
        </row>
        <row r="125">
          <cell r="AS125">
            <v>1.04492481124144</v>
          </cell>
          <cell r="AT125">
            <v>0.231178605124096</v>
          </cell>
        </row>
        <row r="126">
          <cell r="D126">
            <v>0.0495065951364136</v>
          </cell>
          <cell r="E126">
            <v>0.130966700346749</v>
          </cell>
          <cell r="F126">
            <v>0.0803028851747449</v>
          </cell>
        </row>
        <row r="126">
          <cell r="M126">
            <v>65.8997186677497</v>
          </cell>
          <cell r="N126">
            <v>11.6489214930922</v>
          </cell>
          <cell r="O126">
            <v>4.86229761145819</v>
          </cell>
        </row>
        <row r="126">
          <cell r="Q126">
            <v>0.431722881148979</v>
          </cell>
        </row>
        <row r="126">
          <cell r="X126">
            <v>0.766731855905522</v>
          </cell>
          <cell r="Y126">
            <v>0.171085903320083</v>
          </cell>
          <cell r="Z126">
            <v>0.0621822407743955</v>
          </cell>
        </row>
        <row r="126">
          <cell r="AD126">
            <v>1.06261032830179</v>
          </cell>
        </row>
        <row r="126">
          <cell r="AF126">
            <v>0.25098148649488</v>
          </cell>
        </row>
        <row r="126">
          <cell r="AI126">
            <v>68.3163350592936</v>
          </cell>
          <cell r="AJ126">
            <v>11.9247403379847</v>
          </cell>
          <cell r="AK126">
            <v>5.05917115755065</v>
          </cell>
          <cell r="AL126">
            <v>85.3002465548289</v>
          </cell>
        </row>
        <row r="126">
          <cell r="AP126">
            <v>43.1592423338208</v>
          </cell>
        </row>
        <row r="126">
          <cell r="AS126">
            <v>1.0790350296949</v>
          </cell>
          <cell r="AT126">
            <v>0.249449813044904</v>
          </cell>
        </row>
        <row r="127">
          <cell r="D127">
            <v>0.0501295630265256</v>
          </cell>
          <cell r="E127">
            <v>0.133516524296193</v>
          </cell>
          <cell r="F127">
            <v>0.0816204353980934</v>
          </cell>
        </row>
        <row r="127">
          <cell r="M127">
            <v>70.192452596731</v>
          </cell>
          <cell r="N127">
            <v>12.2129596048333</v>
          </cell>
          <cell r="O127">
            <v>5.22662625363446</v>
          </cell>
        </row>
        <row r="127">
          <cell r="Q127">
            <v>0.219031804174042</v>
          </cell>
        </row>
        <row r="127">
          <cell r="X127">
            <v>0.762187584514958</v>
          </cell>
          <cell r="Y127">
            <v>0.174318822279203</v>
          </cell>
          <cell r="Z127">
            <v>0.063493593205839</v>
          </cell>
        </row>
        <row r="127">
          <cell r="AD127">
            <v>1.06284458468747</v>
          </cell>
        </row>
        <row r="127">
          <cell r="AF127">
            <v>0.266754313777895</v>
          </cell>
        </row>
        <row r="127">
          <cell r="AI127">
            <v>71.8887054533282</v>
          </cell>
          <cell r="AJ127">
            <v>12.281080447688</v>
          </cell>
          <cell r="AK127">
            <v>5.35464742473992</v>
          </cell>
          <cell r="AL127">
            <v>89.5244333257561</v>
          </cell>
        </row>
        <row r="127">
          <cell r="AP127">
            <v>45.4783633774265</v>
          </cell>
        </row>
        <row r="127">
          <cell r="AS127">
            <v>1.04952138993188</v>
          </cell>
          <cell r="AT127">
            <v>0.261802914505135</v>
          </cell>
        </row>
        <row r="128">
          <cell r="D128">
            <v>0.0502244431801672</v>
          </cell>
          <cell r="E128">
            <v>0.133811174298476</v>
          </cell>
          <cell r="F128">
            <v>0.0817691430407357</v>
          </cell>
        </row>
        <row r="128">
          <cell r="M128">
            <v>73.725832384892</v>
          </cell>
          <cell r="N128">
            <v>12.5730747711186</v>
          </cell>
          <cell r="O128">
            <v>5.5242978013513</v>
          </cell>
        </row>
        <row r="128">
          <cell r="Q128">
            <v>-0.180088604787995</v>
          </cell>
        </row>
        <row r="128">
          <cell r="X128">
            <v>0.76564262216523</v>
          </cell>
          <cell r="Y128">
            <v>0.1720577619661</v>
          </cell>
          <cell r="Z128">
            <v>0.0622996158686699</v>
          </cell>
        </row>
        <row r="128">
          <cell r="AD128">
            <v>1.0471104733651</v>
          </cell>
        </row>
        <row r="128">
          <cell r="AF128">
            <v>0.279321235772153</v>
          </cell>
        </row>
        <row r="128">
          <cell r="AI128">
            <v>75.3718855123227</v>
          </cell>
          <cell r="AJ128">
            <v>12.6193780153466</v>
          </cell>
          <cell r="AK128">
            <v>5.6503070293595</v>
          </cell>
          <cell r="AL128">
            <v>93.6415705570288</v>
          </cell>
        </row>
        <row r="128">
          <cell r="AP128">
            <v>30.8950565765185</v>
          </cell>
        </row>
        <row r="128">
          <cell r="AS128">
            <v>1.04598897840874</v>
          </cell>
          <cell r="AT128">
            <v>0.273842963087657</v>
          </cell>
        </row>
        <row r="129">
          <cell r="D129">
            <v>0.0501832051947533</v>
          </cell>
          <cell r="E129">
            <v>0.133531626153903</v>
          </cell>
          <cell r="F129">
            <v>0.0816203938271268</v>
          </cell>
        </row>
        <row r="129">
          <cell r="M129">
            <v>77.3801095971709</v>
          </cell>
          <cell r="N129">
            <v>12.9751226747486</v>
          </cell>
          <cell r="O129">
            <v>5.84459744328233</v>
          </cell>
        </row>
        <row r="129">
          <cell r="Q129">
            <v>0.664339391338009</v>
          </cell>
        </row>
        <row r="129">
          <cell r="X129">
            <v>0.758106216578352</v>
          </cell>
          <cell r="Y129">
            <v>0.176280825887335</v>
          </cell>
          <cell r="Z129">
            <v>0.065612957534313</v>
          </cell>
        </row>
        <row r="129">
          <cell r="AD129">
            <v>1.04701547485004</v>
          </cell>
        </row>
        <row r="129">
          <cell r="AF129">
            <v>0.292453656307682</v>
          </cell>
        </row>
        <row r="129">
          <cell r="AI129">
            <v>79.1745347628887</v>
          </cell>
          <cell r="AJ129">
            <v>13.0505358078295</v>
          </cell>
          <cell r="AK129">
            <v>5.98891076716508</v>
          </cell>
          <cell r="AL129">
            <v>98.2139813378833</v>
          </cell>
        </row>
        <row r="129">
          <cell r="AP129">
            <v>64.6783332343807</v>
          </cell>
        </row>
        <row r="129">
          <cell r="AS129">
            <v>1.04882885617633</v>
          </cell>
          <cell r="AT129">
            <v>0.287214401747163</v>
          </cell>
        </row>
        <row r="130">
          <cell r="D130">
            <v>0.0480211744138175</v>
          </cell>
          <cell r="E130">
            <v>0.124299311756653</v>
          </cell>
          <cell r="F130">
            <v>0.0768373424141554</v>
          </cell>
        </row>
        <row r="130">
          <cell r="M130">
            <v>85.4260769001638</v>
          </cell>
          <cell r="N130">
            <v>14.6084621663084</v>
          </cell>
          <cell r="O130">
            <v>6.65038714986637</v>
          </cell>
        </row>
        <row r="130">
          <cell r="Q130">
            <v>0.317467999196106</v>
          </cell>
        </row>
        <row r="130">
          <cell r="X130">
            <v>0.748533608862007</v>
          </cell>
          <cell r="Y130">
            <v>0.183627317541615</v>
          </cell>
          <cell r="Z130">
            <v>0.0678390735963783</v>
          </cell>
        </row>
        <row r="130">
          <cell r="AD130">
            <v>1.11012700085795</v>
          </cell>
        </row>
        <row r="130">
          <cell r="AF130">
            <v>0.324660700366788</v>
          </cell>
        </row>
        <row r="130">
          <cell r="AI130">
            <v>91.2361272338224</v>
          </cell>
          <cell r="AJ130">
            <v>15.7065875132472</v>
          </cell>
          <cell r="AK130">
            <v>7.2196590434626</v>
          </cell>
          <cell r="AL130">
            <v>114.162373790532</v>
          </cell>
        </row>
        <row r="130">
          <cell r="AP130">
            <v>92.8104683038765</v>
          </cell>
        </row>
        <row r="130">
          <cell r="AS130">
            <v>1.16238413549067</v>
          </cell>
          <cell r="AT130">
            <v>0.333853464075346</v>
          </cell>
        </row>
        <row r="131">
          <cell r="D131">
            <v>0.0480909988360779</v>
          </cell>
          <cell r="E131">
            <v>0.125109939760375</v>
          </cell>
          <cell r="F131">
            <v>0.0771744705681957</v>
          </cell>
        </row>
        <row r="131">
          <cell r="M131">
            <v>98.2688210179792</v>
          </cell>
          <cell r="N131">
            <v>17.4126749099507</v>
          </cell>
          <cell r="O131">
            <v>7.97029957328514</v>
          </cell>
        </row>
        <row r="131">
          <cell r="Q131">
            <v>-0.0610996983679434</v>
          </cell>
        </row>
        <row r="131">
          <cell r="X131">
            <v>0.757427482535196</v>
          </cell>
          <cell r="Y131">
            <v>0.177321968465017</v>
          </cell>
          <cell r="Z131">
            <v>0.065250548999787</v>
          </cell>
        </row>
        <row r="131">
          <cell r="AD131">
            <v>1.16090236746961</v>
          </cell>
        </row>
        <row r="131">
          <cell r="AF131">
            <v>0.376899375680145</v>
          </cell>
        </row>
        <row r="131">
          <cell r="AI131">
            <v>104.803407103263</v>
          </cell>
          <cell r="AJ131">
            <v>18.6068972411954</v>
          </cell>
          <cell r="AK131">
            <v>8.61596464895456</v>
          </cell>
          <cell r="AL131">
            <v>132.026268993413</v>
          </cell>
        </row>
        <row r="131">
          <cell r="AP131">
            <v>88.7652904151223</v>
          </cell>
        </row>
        <row r="131">
          <cell r="AS131">
            <v>1.1564779586281</v>
          </cell>
          <cell r="AT131">
            <v>0.386094172614776</v>
          </cell>
        </row>
        <row r="132">
          <cell r="D132">
            <v>0.0493247085254224</v>
          </cell>
          <cell r="E132">
            <v>0.13039146618822</v>
          </cell>
          <cell r="F132">
            <v>0.0799113437247871</v>
          </cell>
        </row>
        <row r="132">
          <cell r="M132">
            <v>109.658446500977</v>
          </cell>
          <cell r="N132">
            <v>19.6261143093824</v>
          </cell>
          <cell r="O132">
            <v>9.12413388326194</v>
          </cell>
        </row>
        <row r="132">
          <cell r="Q132">
            <v>0.208484766302197</v>
          </cell>
        </row>
        <row r="132">
          <cell r="X132">
            <v>0.733415332402097</v>
          </cell>
          <cell r="Y132">
            <v>0.194473307574056</v>
          </cell>
          <cell r="Z132">
            <v>0.0721113600238474</v>
          </cell>
        </row>
        <row r="132">
          <cell r="AD132">
            <v>1.11994145109145</v>
          </cell>
        </row>
        <row r="132">
          <cell r="AF132">
            <v>0.422105233714682</v>
          </cell>
        </row>
        <row r="132">
          <cell r="AI132">
            <v>114.104364282791</v>
          </cell>
          <cell r="AJ132">
            <v>20.1808445296079</v>
          </cell>
          <cell r="AK132">
            <v>9.54017400969797</v>
          </cell>
          <cell r="AL132">
            <v>143.825382822097</v>
          </cell>
        </row>
        <row r="132">
          <cell r="AP132">
            <v>106.199405602562</v>
          </cell>
        </row>
        <row r="132">
          <cell r="AS132">
            <v>1.08936944078358</v>
          </cell>
          <cell r="AT132">
            <v>0.420599192911159</v>
          </cell>
        </row>
        <row r="133">
          <cell r="D133">
            <v>0.04978709399471</v>
          </cell>
          <cell r="E133">
            <v>0.132289256751056</v>
          </cell>
          <cell r="F133">
            <v>0.0809001981655547</v>
          </cell>
        </row>
        <row r="133">
          <cell r="M133">
            <v>118.179487004026</v>
          </cell>
          <cell r="N133">
            <v>20.9648473557408</v>
          </cell>
          <cell r="O133">
            <v>9.96621547560154</v>
          </cell>
        </row>
        <row r="133">
          <cell r="Q133">
            <v>-0.116117128404683</v>
          </cell>
        </row>
        <row r="133">
          <cell r="X133">
            <v>0.7464588079331</v>
          </cell>
          <cell r="Y133">
            <v>0.185140864526896</v>
          </cell>
          <cell r="Z133">
            <v>0.0684003275400042</v>
          </cell>
        </row>
        <row r="133">
          <cell r="AD133">
            <v>1.07691356998004</v>
          </cell>
        </row>
        <row r="133">
          <cell r="AF133">
            <v>0.454570854146939</v>
          </cell>
        </row>
        <row r="133">
          <cell r="AI133">
            <v>121.862447220025</v>
          </cell>
          <cell r="AJ133">
            <v>21.2712003668371</v>
          </cell>
          <cell r="AK133">
            <v>10.2993295293905</v>
          </cell>
          <cell r="AL133">
            <v>153.432977116253</v>
          </cell>
        </row>
        <row r="133">
          <cell r="AP133">
            <v>89.3964297568036</v>
          </cell>
        </row>
        <row r="133">
          <cell r="AS133">
            <v>1.06680040828426</v>
          </cell>
          <cell r="AT133">
            <v>0.448695390721653</v>
          </cell>
        </row>
        <row r="134">
          <cell r="D134">
            <v>0.0501432674478996</v>
          </cell>
          <cell r="E134">
            <v>0.133734834252942</v>
          </cell>
          <cell r="F134">
            <v>0.0816470105727646</v>
          </cell>
        </row>
        <row r="134">
          <cell r="M134">
            <v>125.259686582285</v>
          </cell>
          <cell r="N134">
            <v>21.8706387126535</v>
          </cell>
          <cell r="O134">
            <v>10.6553350367285</v>
          </cell>
        </row>
        <row r="134">
          <cell r="Q134">
            <v>0.263345690332452</v>
          </cell>
        </row>
        <row r="134">
          <cell r="X134">
            <v>0.727674497692601</v>
          </cell>
          <cell r="Y134">
            <v>0.197491771805086</v>
          </cell>
          <cell r="Z134">
            <v>0.0748337305023129</v>
          </cell>
        </row>
        <row r="134">
          <cell r="AD134">
            <v>1.05735072346605</v>
          </cell>
        </row>
        <row r="134">
          <cell r="AF134">
            <v>0.480640821498846</v>
          </cell>
        </row>
        <row r="134">
          <cell r="AI134">
            <v>128.274686134477</v>
          </cell>
          <cell r="AJ134">
            <v>21.9696223787148</v>
          </cell>
          <cell r="AK134">
            <v>10.9159268766095</v>
          </cell>
          <cell r="AL134">
            <v>161.160235389802</v>
          </cell>
        </row>
        <row r="134">
          <cell r="AP134">
            <v>112.145841496247</v>
          </cell>
        </row>
        <row r="134">
          <cell r="AS134">
            <v>1.05036243458728</v>
          </cell>
          <cell r="AT134">
            <v>0.471292782986487</v>
          </cell>
        </row>
        <row r="135">
          <cell r="D135">
            <v>0.050720553841614</v>
          </cell>
          <cell r="E135">
            <v>0.136217127354969</v>
          </cell>
          <cell r="F135">
            <v>0.0828990335909427</v>
          </cell>
        </row>
        <row r="135">
          <cell r="M135">
            <v>130.275992228375</v>
          </cell>
          <cell r="N135">
            <v>22.1975981688109</v>
          </cell>
          <cell r="O135">
            <v>11.115932394336</v>
          </cell>
        </row>
        <row r="135">
          <cell r="Q135">
            <v>0.453925463564345</v>
          </cell>
        </row>
        <row r="135">
          <cell r="X135">
            <v>0.682602880104508</v>
          </cell>
          <cell r="Y135">
            <v>0.236499995328404</v>
          </cell>
          <cell r="Z135">
            <v>0.0808971245670887</v>
          </cell>
        </row>
        <row r="135">
          <cell r="AD135">
            <v>1.03479491238845</v>
          </cell>
        </row>
        <row r="135">
          <cell r="AF135">
            <v>0.497364676773208</v>
          </cell>
        </row>
        <row r="135">
          <cell r="AI135">
            <v>131.939108177091</v>
          </cell>
          <cell r="AJ135">
            <v>21.9229584536336</v>
          </cell>
          <cell r="AK135">
            <v>11.2242717814755</v>
          </cell>
          <cell r="AL135">
            <v>165.0863384122</v>
          </cell>
        </row>
        <row r="135">
          <cell r="AP135">
            <v>198.720477239475</v>
          </cell>
        </row>
        <row r="135">
          <cell r="AS135">
            <v>1.02436148726702</v>
          </cell>
          <cell r="AT135">
            <v>0.482774176118249</v>
          </cell>
        </row>
        <row r="136">
          <cell r="D136">
            <v>0.0505060487432833</v>
          </cell>
          <cell r="E136">
            <v>0.135132749598678</v>
          </cell>
          <cell r="F136">
            <v>0.0823481684416435</v>
          </cell>
        </row>
        <row r="136">
          <cell r="M136">
            <v>134.629100419901</v>
          </cell>
          <cell r="N136">
            <v>22.4014833306526</v>
          </cell>
          <cell r="O136">
            <v>11.5212504436487</v>
          </cell>
        </row>
        <row r="136">
          <cell r="Q136">
            <v>0.0243872246793383</v>
          </cell>
        </row>
        <row r="136">
          <cell r="X136">
            <v>0.677581508669626</v>
          </cell>
          <cell r="Y136">
            <v>0.239838135809956</v>
          </cell>
          <cell r="Z136">
            <v>0.0825803555204187</v>
          </cell>
        </row>
        <row r="136">
          <cell r="AD136">
            <v>1.02783895661664</v>
          </cell>
        </row>
        <row r="136">
          <cell r="AF136">
            <v>0.511210790432547</v>
          </cell>
        </row>
        <row r="136">
          <cell r="AI136">
            <v>136.919058777872</v>
          </cell>
          <cell r="AJ136">
            <v>22.2951563525909</v>
          </cell>
          <cell r="AK136">
            <v>11.709482530187</v>
          </cell>
          <cell r="AL136">
            <v>170.92369766065</v>
          </cell>
        </row>
        <row r="136">
          <cell r="AP136">
            <v>205.710050364696</v>
          </cell>
        </row>
        <row r="136">
          <cell r="AS136">
            <v>1.03535943255265</v>
          </cell>
          <cell r="AT136">
            <v>0.499844797036865</v>
          </cell>
        </row>
        <row r="137">
          <cell r="D137">
            <v>0.0506445056634598</v>
          </cell>
          <cell r="E137">
            <v>0.13572448099651</v>
          </cell>
          <cell r="F137">
            <v>0.0826256873868352</v>
          </cell>
        </row>
        <row r="137">
          <cell r="M137">
            <v>139.334541032733</v>
          </cell>
          <cell r="N137">
            <v>22.7331589269847</v>
          </cell>
          <cell r="O137">
            <v>11.9844120940243</v>
          </cell>
        </row>
        <row r="137">
          <cell r="Q137">
            <v>0.147556599247069</v>
          </cell>
        </row>
        <row r="137">
          <cell r="X137">
            <v>0.678338442494512</v>
          </cell>
          <cell r="Y137">
            <v>0.238071075883191</v>
          </cell>
          <cell r="Z137">
            <v>0.0835904816222973</v>
          </cell>
        </row>
        <row r="137">
          <cell r="AD137">
            <v>1.03053439733919</v>
          </cell>
        </row>
        <row r="137">
          <cell r="AF137">
            <v>0.526820303831697</v>
          </cell>
        </row>
        <row r="137">
          <cell r="AI137">
            <v>141.33459752623</v>
          </cell>
          <cell r="AJ137">
            <v>22.5380368095926</v>
          </cell>
          <cell r="AK137">
            <v>12.1424219669664</v>
          </cell>
          <cell r="AL137">
            <v>176.01505630279</v>
          </cell>
        </row>
        <row r="137">
          <cell r="AP137">
            <v>241.903489064956</v>
          </cell>
        </row>
        <row r="137">
          <cell r="AS137">
            <v>1.02978731862124</v>
          </cell>
          <cell r="AT137">
            <v>0.514733833267373</v>
          </cell>
        </row>
        <row r="138">
          <cell r="D138">
            <v>0.0489813220663864</v>
          </cell>
          <cell r="E138">
            <v>0.128045642614699</v>
          </cell>
          <cell r="F138">
            <v>0.0787874904754374</v>
          </cell>
        </row>
        <row r="138">
          <cell r="M138">
            <v>149.200412657036</v>
          </cell>
          <cell r="N138">
            <v>24.5782685328539</v>
          </cell>
          <cell r="O138">
            <v>13.1185252062598</v>
          </cell>
        </row>
        <row r="138">
          <cell r="Q138">
            <v>-0.403464018925409</v>
          </cell>
        </row>
        <row r="138">
          <cell r="X138">
            <v>0.679507610422882</v>
          </cell>
          <cell r="Y138">
            <v>0.238136402340517</v>
          </cell>
          <cell r="Z138">
            <v>0.0823559872366016</v>
          </cell>
        </row>
        <row r="138">
          <cell r="AD138">
            <v>1.07522548251986</v>
          </cell>
        </row>
        <row r="138">
          <cell r="AF138">
            <v>0.566450615388694</v>
          </cell>
        </row>
        <row r="138">
          <cell r="AI138">
            <v>156.347019564162</v>
          </cell>
          <cell r="AJ138">
            <v>25.7280657153644</v>
          </cell>
          <cell r="AK138">
            <v>13.9108360937645</v>
          </cell>
          <cell r="AL138">
            <v>195.985921373291</v>
          </cell>
        </row>
        <row r="138">
          <cell r="AP138">
            <v>181.850961108375</v>
          </cell>
        </row>
        <row r="138">
          <cell r="AS138">
            <v>1.1134611179861</v>
          </cell>
          <cell r="AT138">
            <v>0.573136109455161</v>
          </cell>
        </row>
        <row r="139">
          <cell r="D139">
            <v>0.0490275754515449</v>
          </cell>
          <cell r="E139">
            <v>0.128567926392591</v>
          </cell>
          <cell r="F139">
            <v>0.0790008462474666</v>
          </cell>
        </row>
        <row r="139">
          <cell r="M139">
            <v>164.87208215539</v>
          </cell>
          <cell r="N139">
            <v>27.8882021058348</v>
          </cell>
          <cell r="O139">
            <v>14.9767356840271</v>
          </cell>
        </row>
        <row r="139">
          <cell r="Q139">
            <v>0.123742512204663</v>
          </cell>
        </row>
        <row r="139">
          <cell r="X139">
            <v>0.723349619727773</v>
          </cell>
          <cell r="Y139">
            <v>0.196032375779652</v>
          </cell>
          <cell r="Z139">
            <v>0.080618004492574</v>
          </cell>
        </row>
        <row r="139">
          <cell r="AD139">
            <v>1.11435948491893</v>
          </cell>
        </row>
        <row r="139">
          <cell r="AF139">
            <v>0.631229615996553</v>
          </cell>
        </row>
        <row r="139">
          <cell r="AI139">
            <v>172.610733592179</v>
          </cell>
          <cell r="AJ139">
            <v>29.0799100924346</v>
          </cell>
          <cell r="AK139">
            <v>15.8396170569668</v>
          </cell>
          <cell r="AL139">
            <v>217.53026074158</v>
          </cell>
        </row>
        <row r="139">
          <cell r="AP139">
            <v>210.400256728321</v>
          </cell>
        </row>
        <row r="139">
          <cell r="AS139">
            <v>1.10992799491579</v>
          </cell>
          <cell r="AT139">
            <v>0.636139812781404</v>
          </cell>
        </row>
        <row r="140">
          <cell r="D140">
            <v>0.0495955943725635</v>
          </cell>
          <cell r="E140">
            <v>0.131252236788529</v>
          </cell>
          <cell r="F140">
            <v>0.0803346324378026</v>
          </cell>
        </row>
        <row r="140">
          <cell r="M140">
            <v>179.702305494544</v>
          </cell>
          <cell r="N140">
            <v>30.7613240851944</v>
          </cell>
          <cell r="O140">
            <v>16.7242202223173</v>
          </cell>
        </row>
        <row r="140">
          <cell r="Q140">
            <v>0.0846517177518897</v>
          </cell>
        </row>
        <row r="140">
          <cell r="X140">
            <v>0.716422307619435</v>
          </cell>
          <cell r="Y140">
            <v>0.200887832378673</v>
          </cell>
          <cell r="Z140">
            <v>0.0826898600018925</v>
          </cell>
        </row>
        <row r="140">
          <cell r="AD140">
            <v>1.09469548527615</v>
          </cell>
        </row>
        <row r="140">
          <cell r="AF140">
            <v>0.691004210804026</v>
          </cell>
        </row>
        <row r="140">
          <cell r="AI140">
            <v>186.041471333965</v>
          </cell>
          <cell r="AJ140">
            <v>31.4641941181823</v>
          </cell>
          <cell r="AK140">
            <v>17.4067822067445</v>
          </cell>
          <cell r="AL140">
            <v>234.912447658892</v>
          </cell>
        </row>
        <row r="140">
          <cell r="AP140">
            <v>228.647104626069</v>
          </cell>
        </row>
        <row r="140">
          <cell r="AS140">
            <v>1.07990698332294</v>
          </cell>
          <cell r="AT140">
            <v>0.686971826192383</v>
          </cell>
        </row>
        <row r="141">
          <cell r="D141">
            <v>0.0503580167356347</v>
          </cell>
          <cell r="E141">
            <v>0.134707065471891</v>
          </cell>
          <cell r="F141">
            <v>0.0820585790833626</v>
          </cell>
        </row>
        <row r="141">
          <cell r="M141">
            <v>190.52329814111</v>
          </cell>
          <cell r="N141">
            <v>32.3728133238091</v>
          </cell>
          <cell r="O141">
            <v>17.9547563231686</v>
          </cell>
        </row>
        <row r="141">
          <cell r="Q141">
            <v>0.189249000455264</v>
          </cell>
        </row>
        <row r="141">
          <cell r="X141">
            <v>0.705944566868136</v>
          </cell>
          <cell r="Y141">
            <v>0.208972010487324</v>
          </cell>
          <cell r="Z141">
            <v>0.0850834226445397</v>
          </cell>
        </row>
        <row r="141">
          <cell r="AD141">
            <v>1.05971978690137</v>
          </cell>
        </row>
        <row r="141">
          <cell r="AF141">
            <v>0.732270835021193</v>
          </cell>
        </row>
        <row r="141">
          <cell r="AI141">
            <v>194.342298138441</v>
          </cell>
          <cell r="AJ141">
            <v>32.3235208324563</v>
          </cell>
          <cell r="AK141">
            <v>18.3127235759686</v>
          </cell>
          <cell r="AL141">
            <v>244.978542546866</v>
          </cell>
        </row>
        <row r="141">
          <cell r="AP141">
            <v>272.805008542103</v>
          </cell>
        </row>
        <row r="141">
          <cell r="AS141">
            <v>1.042850410816</v>
          </cell>
          <cell r="AT141">
            <v>0.716408851163742</v>
          </cell>
        </row>
        <row r="142">
          <cell r="D142">
            <v>0.0498029217818945</v>
          </cell>
          <cell r="E142">
            <v>0.132118555472892</v>
          </cell>
          <cell r="F142">
            <v>0.0807662891612406</v>
          </cell>
        </row>
        <row r="142">
          <cell r="M142">
            <v>201.455908653198</v>
          </cell>
          <cell r="N142">
            <v>34.0365491383463</v>
          </cell>
          <cell r="O142">
            <v>19.2338726344678</v>
          </cell>
        </row>
        <row r="142">
          <cell r="Q142">
            <v>-0.0768667791733621</v>
          </cell>
        </row>
        <row r="142">
          <cell r="X142">
            <v>0.715238831405115</v>
          </cell>
          <cell r="Y142">
            <v>0.201964072881883</v>
          </cell>
          <cell r="Z142">
            <v>0.0827970957130021</v>
          </cell>
        </row>
        <row r="142">
          <cell r="AD142">
            <v>1.05730374249012</v>
          </cell>
        </row>
        <row r="142">
          <cell r="AF142">
            <v>0.774232694384275</v>
          </cell>
        </row>
        <row r="142">
          <cell r="AI142">
            <v>207.731090208178</v>
          </cell>
          <cell r="AJ142">
            <v>34.6097623085943</v>
          </cell>
          <cell r="AK142">
            <v>19.9189709900814</v>
          </cell>
          <cell r="AL142">
            <v>262.259823506853</v>
          </cell>
        </row>
        <row r="142">
          <cell r="AP142">
            <v>250.637421899382</v>
          </cell>
        </row>
        <row r="142">
          <cell r="AS142">
            <v>1.07054201882469</v>
          </cell>
          <cell r="AT142">
            <v>0.766945777828711</v>
          </cell>
        </row>
        <row r="143">
          <cell r="D143">
            <v>0.0494455188799043</v>
          </cell>
          <cell r="E143">
            <v>0.130546996978779</v>
          </cell>
          <cell r="F143">
            <v>0.0799760485127973</v>
          </cell>
        </row>
        <row r="143">
          <cell r="M143">
            <v>217.068504244081</v>
          </cell>
          <cell r="N143">
            <v>36.9581680706212</v>
          </cell>
          <cell r="O143">
            <v>21.1594126032662</v>
          </cell>
        </row>
        <row r="143">
          <cell r="Q143">
            <v>0.0756091845230503</v>
          </cell>
        </row>
        <row r="143">
          <cell r="X143">
            <v>0.721487772789966</v>
          </cell>
          <cell r="Y143">
            <v>0.193050933214614</v>
          </cell>
          <cell r="Z143">
            <v>0.0854612939954208</v>
          </cell>
        </row>
        <row r="143">
          <cell r="AD143">
            <v>1.08102797270131</v>
          </cell>
        </row>
        <row r="143">
          <cell r="AF143">
            <v>0.836967200009302</v>
          </cell>
        </row>
        <row r="143">
          <cell r="AI143">
            <v>225.408733524398</v>
          </cell>
          <cell r="AJ143">
            <v>37.9998871826014</v>
          </cell>
          <cell r="AK143">
            <v>22.1205313765895</v>
          </cell>
          <cell r="AL143">
            <v>285.529152083589</v>
          </cell>
        </row>
        <row r="143">
          <cell r="AP143">
            <v>268.35595778501</v>
          </cell>
        </row>
        <row r="143">
          <cell r="AS143">
            <v>1.0887262420358</v>
          </cell>
          <cell r="AT143">
            <v>0.834993994540677</v>
          </cell>
        </row>
        <row r="144">
          <cell r="D144">
            <v>0.0494098734460869</v>
          </cell>
          <cell r="E144">
            <v>0.130463969445772</v>
          </cell>
          <cell r="F144">
            <v>0.0799365432556365</v>
          </cell>
        </row>
        <row r="144">
          <cell r="M144">
            <v>235.739209000167</v>
          </cell>
          <cell r="N144">
            <v>40.581109628038</v>
          </cell>
          <cell r="O144">
            <v>23.5109444060361</v>
          </cell>
        </row>
        <row r="144">
          <cell r="Q144">
            <v>0.133985615499027</v>
          </cell>
        </row>
        <row r="144">
          <cell r="X144">
            <v>0.714710784621971</v>
          </cell>
          <cell r="Y144">
            <v>0.197713900954229</v>
          </cell>
          <cell r="Z144">
            <v>0.0875753144237994</v>
          </cell>
        </row>
        <row r="144">
          <cell r="AD144">
            <v>1.09050557709285</v>
          </cell>
        </row>
        <row r="144">
          <cell r="AF144">
            <v>0.912717399453932</v>
          </cell>
        </row>
        <row r="144">
          <cell r="AI144">
            <v>244.97106384816</v>
          </cell>
          <cell r="AJ144">
            <v>41.751258076514</v>
          </cell>
          <cell r="AK144">
            <v>24.5904094399327</v>
          </cell>
          <cell r="AL144">
            <v>311.312731364606</v>
          </cell>
        </row>
        <row r="144">
          <cell r="AP144">
            <v>307.943556058074</v>
          </cell>
        </row>
        <row r="144">
          <cell r="AS144">
            <v>1.0903010396412</v>
          </cell>
          <cell r="AT144">
            <v>0.910394820341856</v>
          </cell>
        </row>
        <row r="145">
          <cell r="D145">
            <v>0.0492476175213446</v>
          </cell>
          <cell r="E145">
            <v>0.129822736748091</v>
          </cell>
          <cell r="F145">
            <v>0.0796181063184917</v>
          </cell>
        </row>
        <row r="145">
          <cell r="M145">
            <v>257.147037738564</v>
          </cell>
          <cell r="N145">
            <v>44.8110373987219</v>
          </cell>
          <cell r="O145">
            <v>26.2553214303137</v>
          </cell>
        </row>
        <row r="145">
          <cell r="Q145">
            <v>0.129947774842296</v>
          </cell>
        </row>
        <row r="145">
          <cell r="X145">
            <v>0.725597241051424</v>
          </cell>
          <cell r="Y145">
            <v>0.186954346501715</v>
          </cell>
          <cell r="Z145">
            <v>0.0874484124468607</v>
          </cell>
        </row>
        <row r="145">
          <cell r="AD145">
            <v>1.09562938166654</v>
          </cell>
        </row>
        <row r="145">
          <cell r="AF145">
            <v>1</v>
          </cell>
        </row>
        <row r="145">
          <cell r="AI145">
            <v>268.075556161194</v>
          </cell>
          <cell r="AJ145">
            <v>46.312487896679</v>
          </cell>
          <cell r="AK145">
            <v>27.5654956686685</v>
          </cell>
          <cell r="AL145">
            <v>341.953539726541</v>
          </cell>
        </row>
        <row r="145">
          <cell r="AP145">
            <v>341.953539726541</v>
          </cell>
        </row>
        <row r="145">
          <cell r="AS145">
            <v>1.09842452709089</v>
          </cell>
          <cell r="AT145">
            <v>1</v>
          </cell>
        </row>
        <row r="146">
          <cell r="D146">
            <v>0.0486522124191943</v>
          </cell>
          <cell r="E146">
            <v>0.127404477631554</v>
          </cell>
          <cell r="F146">
            <v>0.0783819398796001</v>
          </cell>
        </row>
        <row r="146">
          <cell r="M146">
            <v>285.301236574687</v>
          </cell>
          <cell r="N146">
            <v>50.7690110827015</v>
          </cell>
          <cell r="O146">
            <v>29.9725096840843</v>
          </cell>
        </row>
        <row r="146">
          <cell r="Q146">
            <v>0.0430114898739244</v>
          </cell>
        </row>
        <row r="146">
          <cell r="X146">
            <v>0.730561750040325</v>
          </cell>
          <cell r="Y146">
            <v>0.181263962059053</v>
          </cell>
          <cell r="Z146">
            <v>0.0881742879006218</v>
          </cell>
        </row>
        <row r="146">
          <cell r="AD146">
            <v>1.11656341865361</v>
          </cell>
        </row>
        <row r="146">
          <cell r="AF146">
            <v>1.11656341865361</v>
          </cell>
        </row>
        <row r="146">
          <cell r="AI146">
            <v>300.964807815553</v>
          </cell>
          <cell r="AJ146">
            <v>53.3892174338325</v>
          </cell>
          <cell r="AK146">
            <v>31.9409176295999</v>
          </cell>
          <cell r="AL146">
            <v>386.294942878986</v>
          </cell>
        </row>
        <row r="146">
          <cell r="AP146">
            <v>348.623470186264</v>
          </cell>
        </row>
        <row r="146">
          <cell r="AS146">
            <v>1.129670841214</v>
          </cell>
          <cell r="AT146">
            <v>1.129670841214</v>
          </cell>
        </row>
        <row r="147">
          <cell r="D147">
            <v>0.0495248664320351</v>
          </cell>
          <cell r="E147">
            <v>0.131285133038841</v>
          </cell>
          <cell r="F147">
            <v>0.0803538104731034</v>
          </cell>
        </row>
        <row r="147">
          <cell r="M147">
            <v>313.937340275687</v>
          </cell>
          <cell r="N147">
            <v>56.438417140878</v>
          </cell>
          <cell r="O147">
            <v>33.7279495679256</v>
          </cell>
        </row>
        <row r="147">
          <cell r="Q147">
            <v>0.29758549788953</v>
          </cell>
        </row>
        <row r="147">
          <cell r="X147">
            <v>0.710754493893107</v>
          </cell>
          <cell r="Y147">
            <v>0.197234093539567</v>
          </cell>
          <cell r="Z147">
            <v>0.0920114125673261</v>
          </cell>
        </row>
        <row r="147">
          <cell r="AD147">
            <v>1.1047279955263</v>
          </cell>
        </row>
        <row r="147">
          <cell r="AF147">
            <v>1.2334988673672</v>
          </cell>
        </row>
        <row r="147">
          <cell r="AI147">
            <v>325.49193178453</v>
          </cell>
          <cell r="AJ147">
            <v>57.711858460691</v>
          </cell>
          <cell r="AK147">
            <v>35.0984155158935</v>
          </cell>
          <cell r="AL147">
            <v>418.302205761114</v>
          </cell>
        </row>
        <row r="147">
          <cell r="AP147">
            <v>469.948774082133</v>
          </cell>
        </row>
        <row r="147">
          <cell r="AS147">
            <v>1.08285705902227</v>
          </cell>
          <cell r="AT147">
            <v>1.2232720447802</v>
          </cell>
        </row>
        <row r="148">
          <cell r="D148">
            <v>0.0503120044693507</v>
          </cell>
          <cell r="E148">
            <v>0.134675541159915</v>
          </cell>
          <cell r="F148">
            <v>0.0820841623438882</v>
          </cell>
        </row>
        <row r="148">
          <cell r="M148">
            <v>333.771565455195</v>
          </cell>
          <cell r="N148">
            <v>59.3413087409062</v>
          </cell>
          <cell r="O148">
            <v>36.2036024665794</v>
          </cell>
        </row>
        <row r="148">
          <cell r="Q148">
            <v>0.371616178034732</v>
          </cell>
        </row>
        <row r="148">
          <cell r="X148">
            <v>0.711979259120097</v>
          </cell>
          <cell r="Y148">
            <v>0.195059914568575</v>
          </cell>
          <cell r="Z148">
            <v>0.0929608263113278</v>
          </cell>
        </row>
        <row r="148">
          <cell r="AD148">
            <v>1.06180425127245</v>
          </cell>
        </row>
        <row r="148">
          <cell r="AF148">
            <v>1.30973434131024</v>
          </cell>
        </row>
        <row r="148">
          <cell r="AI148">
            <v>340.793402011444</v>
          </cell>
          <cell r="AJ148">
            <v>59.2553040352746</v>
          </cell>
          <cell r="AK148">
            <v>36.9163771773007</v>
          </cell>
          <cell r="AL148">
            <v>436.965083224019</v>
          </cell>
        </row>
        <row r="148">
          <cell r="AP148">
            <v>668.802920680144</v>
          </cell>
        </row>
        <row r="148">
          <cell r="AS148">
            <v>1.04461577588133</v>
          </cell>
          <cell r="AT148">
            <v>1.27784927617202</v>
          </cell>
        </row>
        <row r="149">
          <cell r="D149">
            <v>0.0494716894272282</v>
          </cell>
          <cell r="E149">
            <v>0.130789295827251</v>
          </cell>
          <cell r="F149">
            <v>0.08018674131648</v>
          </cell>
        </row>
        <row r="149">
          <cell r="M149">
            <v>355.985254723256</v>
          </cell>
          <cell r="N149">
            <v>62.9754814892984</v>
          </cell>
          <cell r="O149">
            <v>39.1027376399027</v>
          </cell>
        </row>
        <row r="149">
          <cell r="Q149">
            <v>-0.13476957689406</v>
          </cell>
        </row>
        <row r="149">
          <cell r="X149">
            <v>0.71776516768451</v>
          </cell>
          <cell r="Y149">
            <v>0.191185990055732</v>
          </cell>
          <cell r="Z149">
            <v>0.0910488422597586</v>
          </cell>
        </row>
        <row r="149">
          <cell r="AD149">
            <v>1.06676176408733</v>
          </cell>
        </row>
        <row r="149">
          <cell r="AF149">
            <v>1.39717451642187</v>
          </cell>
        </row>
        <row r="149">
          <cell r="AI149">
            <v>369.493379456747</v>
          </cell>
          <cell r="AJ149">
            <v>64.6276673398657</v>
          </cell>
          <cell r="AK149">
            <v>40.7770875162225</v>
          </cell>
          <cell r="AL149">
            <v>474.898134312836</v>
          </cell>
        </row>
        <row r="149">
          <cell r="AP149">
            <v>553.227447885978</v>
          </cell>
        </row>
        <row r="149">
          <cell r="AS149">
            <v>1.08681025680345</v>
          </cell>
          <cell r="AT149">
            <v>1.38877969999261</v>
          </cell>
        </row>
        <row r="150">
          <cell r="D150">
            <v>0.0497823690855797</v>
          </cell>
          <cell r="E150">
            <v>0.132086843686291</v>
          </cell>
          <cell r="F150">
            <v>0.0808859569111265</v>
          </cell>
        </row>
        <row r="150">
          <cell r="M150">
            <v>383.330616899999</v>
          </cell>
          <cell r="N150">
            <v>67.848265753671</v>
          </cell>
          <cell r="O150">
            <v>42.7737186392112</v>
          </cell>
        </row>
        <row r="150">
          <cell r="Q150">
            <v>0.18665001560968</v>
          </cell>
        </row>
        <row r="150">
          <cell r="X150">
            <v>0.728351095611618</v>
          </cell>
          <cell r="Y150">
            <v>0.178550913531852</v>
          </cell>
          <cell r="Z150">
            <v>0.0930979908565302</v>
          </cell>
        </row>
        <row r="150">
          <cell r="AD150">
            <v>1.07847962062685</v>
          </cell>
        </row>
        <row r="150">
          <cell r="AF150">
            <v>1.50682424242017</v>
          </cell>
        </row>
        <row r="150">
          <cell r="AI150">
            <v>395.464978558303</v>
          </cell>
          <cell r="AJ150">
            <v>68.9868738666158</v>
          </cell>
          <cell r="AK150">
            <v>44.2372615657072</v>
          </cell>
          <cell r="AL150">
            <v>508.689113990626</v>
          </cell>
        </row>
        <row r="150">
          <cell r="AP150">
            <v>606.334859505533</v>
          </cell>
        </row>
        <row r="150">
          <cell r="AS150">
            <v>1.07115416388545</v>
          </cell>
          <cell r="AT150">
            <v>1.48759715836667</v>
          </cell>
        </row>
        <row r="151">
          <cell r="D151">
            <v>0.0500036298256717</v>
          </cell>
          <cell r="E151">
            <v>0.133090445585338</v>
          </cell>
          <cell r="F151">
            <v>0.0805226825874878</v>
          </cell>
        </row>
        <row r="151">
          <cell r="M151">
            <v>408.334810305984</v>
          </cell>
          <cell r="N151">
            <v>71.7629736279005</v>
          </cell>
          <cell r="O151">
            <v>46.6490779172761</v>
          </cell>
        </row>
        <row r="151">
          <cell r="Q151">
            <v>0.277664789002898</v>
          </cell>
        </row>
        <row r="151">
          <cell r="X151">
            <v>0.711381696249582</v>
          </cell>
          <cell r="Y151">
            <v>0.165830618582207</v>
          </cell>
          <cell r="Z151">
            <v>0.122787685168212</v>
          </cell>
        </row>
        <row r="151">
          <cell r="AD151">
            <v>1.06663506212263</v>
          </cell>
        </row>
        <row r="151">
          <cell r="AF151">
            <v>1.60723156942172</v>
          </cell>
        </row>
        <row r="151">
          <cell r="AI151">
            <v>419.456248584644</v>
          </cell>
          <cell r="AJ151">
            <v>72.4463602648827</v>
          </cell>
          <cell r="AK151">
            <v>48.4547862326853</v>
          </cell>
          <cell r="AL151">
            <v>540.357395082212</v>
          </cell>
        </row>
        <row r="151">
          <cell r="AP151">
            <v>709.139351911471</v>
          </cell>
        </row>
        <row r="151">
          <cell r="AS151">
            <v>1.06225468605599</v>
          </cell>
          <cell r="AT151">
            <v>1.58020705243857</v>
          </cell>
        </row>
        <row r="152">
          <cell r="D152">
            <v>0.049164913685967</v>
          </cell>
          <cell r="E152">
            <v>0.129518047174977</v>
          </cell>
          <cell r="F152">
            <v>0.0775523595217402</v>
          </cell>
        </row>
        <row r="152">
          <cell r="M152">
            <v>441.305887118803</v>
          </cell>
          <cell r="N152">
            <v>77.6334302327121</v>
          </cell>
          <cell r="O152">
            <v>53.4008704084403</v>
          </cell>
        </row>
        <row r="152">
          <cell r="Q152">
            <v>0.244382433189725</v>
          </cell>
        </row>
        <row r="152">
          <cell r="X152">
            <v>0.71011223156334</v>
          </cell>
          <cell r="Y152">
            <v>0.171131580708189</v>
          </cell>
          <cell r="Z152">
            <v>0.118756187728472</v>
          </cell>
        </row>
        <row r="152">
          <cell r="AD152">
            <v>1.08845892683817</v>
          </cell>
        </row>
        <row r="152">
          <cell r="AF152">
            <v>1.7494055492332</v>
          </cell>
        </row>
        <row r="152">
          <cell r="AI152">
            <v>460.856584294244</v>
          </cell>
          <cell r="AJ152">
            <v>80.3985446945087</v>
          </cell>
          <cell r="AK152">
            <v>57.4937522235381</v>
          </cell>
          <cell r="AL152">
            <v>598.748881212291</v>
          </cell>
        </row>
        <row r="152">
          <cell r="AP152">
            <v>862.65113593193</v>
          </cell>
        </row>
        <row r="152">
          <cell r="AS152">
            <v>1.10711836283688</v>
          </cell>
          <cell r="AT152">
            <v>1.74947624483907</v>
          </cell>
        </row>
        <row r="153">
          <cell r="D153">
            <v>0.0487924006935902</v>
          </cell>
          <cell r="E153">
            <v>0.127410018262222</v>
          </cell>
          <cell r="F153">
            <v>0.0768656917708606</v>
          </cell>
        </row>
        <row r="153">
          <cell r="M153">
            <v>489.034617261531</v>
          </cell>
          <cell r="N153">
            <v>87.7337025073876</v>
          </cell>
          <cell r="O153">
            <v>64.0078647757832</v>
          </cell>
        </row>
        <row r="153">
          <cell r="Q153">
            <v>0.34122523068326</v>
          </cell>
        </row>
        <row r="153">
          <cell r="X153">
            <v>0.694727844921319</v>
          </cell>
          <cell r="Y153">
            <v>0.215934541477959</v>
          </cell>
          <cell r="Z153">
            <v>0.0893376136007225</v>
          </cell>
        </row>
        <row r="153">
          <cell r="AD153">
            <v>1.1214884593254</v>
          </cell>
        </row>
        <row r="153">
          <cell r="AF153">
            <v>1.96193813414484</v>
          </cell>
        </row>
        <row r="153">
          <cell r="AI153">
            <v>514.486221040125</v>
          </cell>
          <cell r="AJ153">
            <v>92.2270053463178</v>
          </cell>
          <cell r="AK153">
            <v>69.4923777705744</v>
          </cell>
          <cell r="AL153">
            <v>676.205604157017</v>
          </cell>
        </row>
        <row r="153">
          <cell r="AP153">
            <v>1272.60498187385</v>
          </cell>
        </row>
        <row r="153">
          <cell r="AS153">
            <v>1.12753995149883</v>
          </cell>
          <cell r="AT153">
            <v>1.97260436025419</v>
          </cell>
        </row>
        <row r="154">
          <cell r="D154">
            <v>0.0489095887322356</v>
          </cell>
          <cell r="E154">
            <v>0.127367745864607</v>
          </cell>
          <cell r="F154">
            <v>0.0767797209784034</v>
          </cell>
        </row>
        <row r="154">
          <cell r="M154">
            <v>544.410317865244</v>
          </cell>
          <cell r="N154">
            <v>100.540037471523</v>
          </cell>
          <cell r="O154">
            <v>77.4050870251814</v>
          </cell>
        </row>
        <row r="154">
          <cell r="Q154">
            <v>0.237768130273337</v>
          </cell>
        </row>
        <row r="154">
          <cell r="X154">
            <v>0.660789215025218</v>
          </cell>
          <cell r="Y154">
            <v>0.221617873867315</v>
          </cell>
          <cell r="Z154">
            <v>0.117592911107467</v>
          </cell>
        </row>
        <row r="154">
          <cell r="AD154">
            <v>1.12995134467973</v>
          </cell>
        </row>
        <row r="154">
          <cell r="AF154">
            <v>2.21689463285539</v>
          </cell>
        </row>
        <row r="154">
          <cell r="AI154">
            <v>571.398210625199</v>
          </cell>
          <cell r="AJ154">
            <v>105.708998113902</v>
          </cell>
          <cell r="AK154">
            <v>84.1166396902389</v>
          </cell>
          <cell r="AL154">
            <v>761.22384842934</v>
          </cell>
        </row>
        <row r="154">
          <cell r="AP154">
            <v>1655.46157607515</v>
          </cell>
        </row>
        <row r="154">
          <cell r="AS154">
            <v>1.12331120551557</v>
          </cell>
          <cell r="AT154">
            <v>2.2158485819224</v>
          </cell>
        </row>
        <row r="155">
          <cell r="D155">
            <v>0.048980916580282</v>
          </cell>
          <cell r="E155">
            <v>0.128177848583451</v>
          </cell>
          <cell r="F155">
            <v>0.0785036305512585</v>
          </cell>
        </row>
        <row r="155">
          <cell r="M155">
            <v>603.599371764455</v>
          </cell>
          <cell r="N155">
            <v>114.246588245359</v>
          </cell>
          <cell r="O155">
            <v>91.1318615880781</v>
          </cell>
        </row>
        <row r="155">
          <cell r="Q155">
            <v>0.215217938185494</v>
          </cell>
        </row>
        <row r="155">
          <cell r="X155">
            <v>0.766011121011432</v>
          </cell>
          <cell r="Y155">
            <v>0.182184984734894</v>
          </cell>
          <cell r="Z155">
            <v>0.0518038942536745</v>
          </cell>
        </row>
        <row r="155">
          <cell r="AD155">
            <v>1.11992228386569</v>
          </cell>
        </row>
        <row r="155">
          <cell r="AF155">
            <v>2.48274970031701</v>
          </cell>
        </row>
        <row r="155">
          <cell r="AI155">
            <v>632.615370504429</v>
          </cell>
          <cell r="AJ155">
            <v>119.402812292809</v>
          </cell>
          <cell r="AK155">
            <v>96.9481259562138</v>
          </cell>
          <cell r="AL155">
            <v>848.966308753452</v>
          </cell>
        </row>
        <row r="155">
          <cell r="AP155">
            <v>1973.16442195099</v>
          </cell>
        </row>
        <row r="155">
          <cell r="AS155">
            <v>1.1136657688584</v>
          </cell>
          <cell r="AT155">
            <v>2.4677147146604</v>
          </cell>
        </row>
        <row r="156">
          <cell r="D156">
            <v>0.0489678537072637</v>
          </cell>
          <cell r="E156">
            <v>0.127002880147975</v>
          </cell>
          <cell r="F156">
            <v>0.0783299651759675</v>
          </cell>
        </row>
        <row r="156">
          <cell r="M156">
            <v>668.43736202892</v>
          </cell>
          <cell r="N156">
            <v>130.360811018793</v>
          </cell>
          <cell r="O156">
            <v>105.285649843697</v>
          </cell>
        </row>
        <row r="156">
          <cell r="Q156">
            <v>0.204493334599444</v>
          </cell>
        </row>
        <row r="156">
          <cell r="X156">
            <v>0.668456107562043</v>
          </cell>
          <cell r="Y156">
            <v>0.224543556846717</v>
          </cell>
          <cell r="Z156">
            <v>0.10700033559124</v>
          </cell>
        </row>
        <row r="156">
          <cell r="AD156">
            <v>1.11792839682392</v>
          </cell>
        </row>
        <row r="156">
          <cell r="AF156">
            <v>2.77553639219047</v>
          </cell>
        </row>
        <row r="156">
          <cell r="AI156">
            <v>700.744266920206</v>
          </cell>
          <cell r="AJ156">
            <v>137.405360878326</v>
          </cell>
          <cell r="AK156">
            <v>112.238293835606</v>
          </cell>
          <cell r="AL156">
            <v>950.387921634139</v>
          </cell>
        </row>
        <row r="156">
          <cell r="AP156">
            <v>2369.11570469206</v>
          </cell>
        </row>
        <row r="156">
          <cell r="AS156">
            <v>1.11810430689196</v>
          </cell>
          <cell r="AT156">
            <v>2.75916245064246</v>
          </cell>
        </row>
        <row r="157">
          <cell r="D157">
            <v>0.048766832480608</v>
          </cell>
          <cell r="E157">
            <v>0.125792624003169</v>
          </cell>
          <cell r="F157">
            <v>0.0783949174905303</v>
          </cell>
        </row>
        <row r="157">
          <cell r="M157">
            <v>743.856294481467</v>
          </cell>
          <cell r="N157">
            <v>151.575080225322</v>
          </cell>
          <cell r="O157">
            <v>121.740055310063</v>
          </cell>
        </row>
        <row r="157">
          <cell r="Q157">
            <v>0.13715195230403</v>
          </cell>
        </row>
        <row r="157">
          <cell r="X157">
            <v>0.705380330148519</v>
          </cell>
          <cell r="Y157">
            <v>0.212728242598714</v>
          </cell>
          <cell r="Z157">
            <v>0.0818914272527668</v>
          </cell>
        </row>
        <row r="157">
          <cell r="AD157">
            <v>1.12762597354673</v>
          </cell>
        </row>
        <row r="157">
          <cell r="AF157">
            <v>3.12976692635816</v>
          </cell>
        </row>
        <row r="157">
          <cell r="AI157">
            <v>782.924426471193</v>
          </cell>
          <cell r="AJ157">
            <v>161.175130822012</v>
          </cell>
          <cell r="AK157">
            <v>129.67194124389</v>
          </cell>
          <cell r="AL157">
            <v>1073.77149853709</v>
          </cell>
        </row>
        <row r="157">
          <cell r="AP157">
            <v>2727.16887945135</v>
          </cell>
        </row>
        <row r="157">
          <cell r="AS157">
            <v>1.12804306037173</v>
          </cell>
          <cell r="AT157">
            <v>3.11245405488548</v>
          </cell>
        </row>
        <row r="158">
          <cell r="D158">
            <v>0.0489847465803168</v>
          </cell>
          <cell r="E158">
            <v>0.126457456498458</v>
          </cell>
          <cell r="F158">
            <v>0.0787831219863578</v>
          </cell>
        </row>
        <row r="158">
          <cell r="M158">
            <v>826.837617124078</v>
          </cell>
          <cell r="N158">
            <v>176.396436944616</v>
          </cell>
          <cell r="O158">
            <v>139.801016855647</v>
          </cell>
        </row>
        <row r="158">
          <cell r="Q158">
            <v>0.149134846987207</v>
          </cell>
        </row>
        <row r="158">
          <cell r="X158">
            <v>0.678458661740043</v>
          </cell>
          <cell r="Y158">
            <v>0.207666634545928</v>
          </cell>
          <cell r="Z158">
            <v>0.113874703714029</v>
          </cell>
        </row>
        <row r="158">
          <cell r="AD158">
            <v>1.12591397795614</v>
          </cell>
        </row>
        <row r="158">
          <cell r="AF158">
            <v>3.52384833013148</v>
          </cell>
        </row>
        <row r="158">
          <cell r="AI158">
            <v>866.485280611628</v>
          </cell>
          <cell r="AJ158">
            <v>186.636332020937</v>
          </cell>
          <cell r="AK158">
            <v>148.204901306556</v>
          </cell>
          <cell r="AL158">
            <v>1201.32651393912</v>
          </cell>
        </row>
        <row r="158">
          <cell r="AP158">
            <v>3133.76946777637</v>
          </cell>
        </row>
        <row r="158">
          <cell r="AS158">
            <v>1.11689073100658</v>
          </cell>
          <cell r="AT158">
            <v>3.47627108458544</v>
          </cell>
        </row>
        <row r="159">
          <cell r="D159">
            <v>0.0491116283191929</v>
          </cell>
          <cell r="E159">
            <v>0.127143363433597</v>
          </cell>
          <cell r="F159">
            <v>0.0790939413300714</v>
          </cell>
        </row>
        <row r="159">
          <cell r="M159">
            <v>912.391263161721</v>
          </cell>
          <cell r="N159">
            <v>202.743646003707</v>
          </cell>
          <cell r="O159">
            <v>159.030590271045</v>
          </cell>
        </row>
        <row r="159">
          <cell r="Q159">
            <v>0.109233527328848</v>
          </cell>
        </row>
        <row r="159">
          <cell r="X159">
            <v>0.696859438564631</v>
          </cell>
          <cell r="Y159">
            <v>0.193398016041144</v>
          </cell>
          <cell r="Z159">
            <v>0.109742545394225</v>
          </cell>
        </row>
        <row r="159">
          <cell r="AD159">
            <v>1.11631446533781</v>
          </cell>
        </row>
        <row r="159">
          <cell r="AF159">
            <v>3.93372286458227</v>
          </cell>
        </row>
        <row r="159">
          <cell r="AI159">
            <v>953.731864336428</v>
          </cell>
          <cell r="AJ159">
            <v>213.42058559516</v>
          </cell>
          <cell r="AK159">
            <v>167.955651868538</v>
          </cell>
          <cell r="AL159">
            <v>1335.10810180013</v>
          </cell>
        </row>
        <row r="159">
          <cell r="AP159">
            <v>3441.20056118396</v>
          </cell>
        </row>
        <row r="159">
          <cell r="AS159">
            <v>1.1093460179843</v>
          </cell>
          <cell r="AT159">
            <v>3.85638748511884</v>
          </cell>
        </row>
        <row r="160">
          <cell r="D160">
            <v>0.0492476307353669</v>
          </cell>
          <cell r="E160">
            <v>0.127153571692007</v>
          </cell>
          <cell r="F160">
            <v>0.0793292920225543</v>
          </cell>
        </row>
        <row r="160">
          <cell r="M160">
            <v>1001.14111172262</v>
          </cell>
          <cell r="N160">
            <v>231.681084081565</v>
          </cell>
          <cell r="O160">
            <v>179.598967275382</v>
          </cell>
        </row>
        <row r="160">
          <cell r="Q160">
            <v>0.132323915147814</v>
          </cell>
        </row>
        <row r="160">
          <cell r="X160">
            <v>0.66587321016815</v>
          </cell>
          <cell r="Y160">
            <v>0.22009936327302</v>
          </cell>
          <cell r="Z160">
            <v>0.11402742655883</v>
          </cell>
        </row>
        <row r="160">
          <cell r="AD160">
            <v>1.11009091576794</v>
          </cell>
        </row>
        <row r="160">
          <cell r="AF160">
            <v>4.36679001712141</v>
          </cell>
        </row>
        <row r="160">
          <cell r="AI160">
            <v>1043.68982360509</v>
          </cell>
          <cell r="AJ160">
            <v>243.851887809842</v>
          </cell>
          <cell r="AK160">
            <v>189.140680972402</v>
          </cell>
          <cell r="AL160">
            <v>1476.68239238733</v>
          </cell>
        </row>
        <row r="160">
          <cell r="AP160">
            <v>3890.79659060085</v>
          </cell>
        </row>
        <row r="160">
          <cell r="AS160">
            <v>1.10368618898003</v>
          </cell>
          <cell r="AT160">
            <v>4.2562416066811</v>
          </cell>
        </row>
        <row r="161">
          <cell r="D161">
            <v>0.0490865362214113</v>
          </cell>
          <cell r="E161">
            <v>0.126422029594943</v>
          </cell>
          <cell r="F161">
            <v>0.0792928011891891</v>
          </cell>
        </row>
        <row r="161">
          <cell r="M161">
            <v>1099.61109135294</v>
          </cell>
          <cell r="N161">
            <v>266.402069485548</v>
          </cell>
          <cell r="O161">
            <v>202.366806400028</v>
          </cell>
        </row>
        <row r="161">
          <cell r="Q161">
            <v>0.105987861628905</v>
          </cell>
        </row>
        <row r="161">
          <cell r="X161">
            <v>0.707150762488006</v>
          </cell>
          <cell r="Y161">
            <v>0.199340102695686</v>
          </cell>
          <cell r="Z161">
            <v>0.0935091348163083</v>
          </cell>
        </row>
        <row r="161">
          <cell r="AD161">
            <v>1.11190803609383</v>
          </cell>
        </row>
        <row r="161">
          <cell r="AF161">
            <v>4.85546891197163</v>
          </cell>
        </row>
        <row r="161">
          <cell r="AI161">
            <v>1150.00479235464</v>
          </cell>
          <cell r="AJ161">
            <v>281.880617106886</v>
          </cell>
          <cell r="AK161">
            <v>213.211764543952</v>
          </cell>
          <cell r="AL161">
            <v>1645.09717400548</v>
          </cell>
        </row>
        <row r="161">
          <cell r="AP161">
            <v>4302.72822632524</v>
          </cell>
        </row>
        <row r="161">
          <cell r="AS161">
            <v>1.11118547717351</v>
          </cell>
          <cell r="AT161">
            <v>4.72947386068567</v>
          </cell>
        </row>
        <row r="162">
          <cell r="D162">
            <v>0.0484381547140496</v>
          </cell>
          <cell r="E162">
            <v>0.12377998445389</v>
          </cell>
          <cell r="F162">
            <v>0.0782064057832912</v>
          </cell>
        </row>
        <row r="162">
          <cell r="M162">
            <v>1230.11352478689</v>
          </cell>
          <cell r="N162">
            <v>315.760677901069</v>
          </cell>
          <cell r="O162">
            <v>231.857648866605</v>
          </cell>
        </row>
        <row r="162">
          <cell r="Q162">
            <v>0.123980169387935</v>
          </cell>
        </row>
        <row r="162">
          <cell r="X162">
            <v>0.708386684205933</v>
          </cell>
          <cell r="Y162">
            <v>0.191820679464628</v>
          </cell>
          <cell r="Z162">
            <v>0.0997926363294386</v>
          </cell>
        </row>
        <row r="162">
          <cell r="AD162">
            <v>1.13402026670767</v>
          </cell>
        </row>
        <row r="162">
          <cell r="AF162">
            <v>5.50620015054486</v>
          </cell>
        </row>
        <row r="162">
          <cell r="AI162">
            <v>1303.21877127644</v>
          </cell>
          <cell r="AJ162">
            <v>340.698596311985</v>
          </cell>
          <cell r="AK162">
            <v>247.521615777658</v>
          </cell>
          <cell r="AL162">
            <v>1891.43898336608</v>
          </cell>
        </row>
        <row r="162">
          <cell r="AP162">
            <v>4945.48462817707</v>
          </cell>
        </row>
        <row r="162">
          <cell r="AS162">
            <v>1.14563392546531</v>
          </cell>
          <cell r="AT162">
            <v>5.41824570440292</v>
          </cell>
        </row>
        <row r="163">
          <cell r="D163">
            <v>0.0479218109749113</v>
          </cell>
          <cell r="E163">
            <v>0.122496829294463</v>
          </cell>
          <cell r="F163">
            <v>0.0774703025035984</v>
          </cell>
        </row>
        <row r="163">
          <cell r="M163">
            <v>1411.41820075232</v>
          </cell>
          <cell r="N163">
            <v>386.115094509707</v>
          </cell>
          <cell r="O163">
            <v>272.191403809176</v>
          </cell>
        </row>
        <row r="163">
          <cell r="Q163">
            <v>0.173345710044261</v>
          </cell>
        </row>
        <row r="163">
          <cell r="X163">
            <v>0.655161785051561</v>
          </cell>
          <cell r="Y163">
            <v>0.21341559052116</v>
          </cell>
          <cell r="Z163">
            <v>0.131422624427278</v>
          </cell>
        </row>
        <row r="163">
          <cell r="AD163">
            <v>1.16536500817475</v>
          </cell>
        </row>
        <row r="163">
          <cell r="AF163">
            <v>6.41673298345155</v>
          </cell>
        </row>
        <row r="163">
          <cell r="AI163">
            <v>1510.91135071556</v>
          </cell>
          <cell r="AJ163">
            <v>420.604679936342</v>
          </cell>
          <cell r="AK163">
            <v>293.202767479911</v>
          </cell>
          <cell r="AL163">
            <v>2224.71879813182</v>
          </cell>
        </row>
        <row r="163">
          <cell r="AP163">
            <v>6139.96813354903</v>
          </cell>
        </row>
        <row r="163">
          <cell r="AS163">
            <v>1.17184595214039</v>
          </cell>
          <cell r="AT163">
            <v>6.34934929640664</v>
          </cell>
        </row>
        <row r="164">
          <cell r="D164">
            <v>0.0479549353416116</v>
          </cell>
          <cell r="E164">
            <v>0.120950747991842</v>
          </cell>
          <cell r="F164">
            <v>0.0770537484365427</v>
          </cell>
        </row>
        <row r="164">
          <cell r="M164">
            <v>1634.72185995506</v>
          </cell>
          <cell r="N164">
            <v>483.859817375711</v>
          </cell>
          <cell r="O164">
            <v>324.443685363569</v>
          </cell>
        </row>
        <row r="164">
          <cell r="Q164">
            <v>0.18227339233932</v>
          </cell>
        </row>
        <row r="164">
          <cell r="X164">
            <v>0.654317101689856</v>
          </cell>
          <cell r="Y164">
            <v>0.225429746292484</v>
          </cell>
          <cell r="Z164">
            <v>0.12025315201766</v>
          </cell>
        </row>
        <row r="164">
          <cell r="AD164">
            <v>1.18267568908458</v>
          </cell>
        </row>
        <row r="164">
          <cell r="AF164">
            <v>7.58891410287533</v>
          </cell>
        </row>
        <row r="164">
          <cell r="AI164">
            <v>1748.70803045586</v>
          </cell>
          <cell r="AJ164">
            <v>533.243698676767</v>
          </cell>
          <cell r="AK164">
            <v>351.270902357943</v>
          </cell>
          <cell r="AL164">
            <v>2633.22263149057</v>
          </cell>
        </row>
        <row r="164">
          <cell r="AP164">
            <v>7803.75015952728</v>
          </cell>
        </row>
        <row r="164">
          <cell r="AS164">
            <v>1.17591815674321</v>
          </cell>
          <cell r="AT164">
            <v>7.4663151211493</v>
          </cell>
        </row>
        <row r="165">
          <cell r="D165">
            <v>0.0479595009381256</v>
          </cell>
          <cell r="E165">
            <v>0.121439639521179</v>
          </cell>
          <cell r="F165">
            <v>0.0771834474010064</v>
          </cell>
        </row>
        <row r="165">
          <cell r="M165">
            <v>1891.49394346554</v>
          </cell>
          <cell r="N165">
            <v>609.209555586799</v>
          </cell>
          <cell r="O165">
            <v>387.736232906425</v>
          </cell>
        </row>
        <row r="165">
          <cell r="Q165">
            <v>0.168735284051753</v>
          </cell>
        </row>
        <row r="165">
          <cell r="X165">
            <v>0.739063837679064</v>
          </cell>
          <cell r="Y165">
            <v>0.170622123671595</v>
          </cell>
          <cell r="Z165">
            <v>0.0903140386493415</v>
          </cell>
        </row>
        <row r="165">
          <cell r="AD165">
            <v>1.18060232759265</v>
          </cell>
        </row>
        <row r="165">
          <cell r="AF165">
            <v>8.95948965375531</v>
          </cell>
        </row>
        <row r="165">
          <cell r="AI165">
            <v>2023.12333092627</v>
          </cell>
          <cell r="AJ165">
            <v>668.804290693312</v>
          </cell>
          <cell r="AK165">
            <v>419.099229982622</v>
          </cell>
          <cell r="AL165">
            <v>3111.0268516022</v>
          </cell>
        </row>
        <row r="165">
          <cell r="AP165">
            <v>9176.55405983507</v>
          </cell>
        </row>
        <row r="165">
          <cell r="AS165">
            <v>1.17335575747408</v>
          </cell>
          <cell r="AT165">
            <v>8.7606438345163</v>
          </cell>
        </row>
        <row r="166">
          <cell r="D166">
            <v>0.0477828397954375</v>
          </cell>
          <cell r="E166">
            <v>0.120853526655374</v>
          </cell>
          <cell r="F166">
            <v>0.0773153057908007</v>
          </cell>
        </row>
        <row r="166">
          <cell r="M166">
            <v>2197.59953428327</v>
          </cell>
          <cell r="N166">
            <v>768.102932155683</v>
          </cell>
          <cell r="O166">
            <v>461.483363552103</v>
          </cell>
        </row>
        <row r="166">
          <cell r="Q166">
            <v>0.193742791997139</v>
          </cell>
        </row>
        <row r="166">
          <cell r="X166">
            <v>0.698048111310953</v>
          </cell>
          <cell r="Y166">
            <v>0.193631746695978</v>
          </cell>
          <cell r="Z166">
            <v>0.108320141993069</v>
          </cell>
        </row>
        <row r="166">
          <cell r="AD166">
            <v>1.18209183652631</v>
          </cell>
        </row>
        <row r="166">
          <cell r="AF166">
            <v>10.5909395791461</v>
          </cell>
        </row>
        <row r="166">
          <cell r="AI166">
            <v>2358.89794293711</v>
          </cell>
          <cell r="AJ166">
            <v>846.95488243245</v>
          </cell>
          <cell r="AK166">
            <v>497.974961709528</v>
          </cell>
          <cell r="AL166">
            <v>3703.82778707909</v>
          </cell>
        </row>
        <row r="166">
          <cell r="AP166">
            <v>11209.7399607652</v>
          </cell>
        </row>
        <row r="166">
          <cell r="AS166">
            <v>1.18243134121722</v>
          </cell>
          <cell r="AT166">
            <v>10.3588598391734</v>
          </cell>
        </row>
        <row r="167">
          <cell r="D167">
            <v>0.0478915801583777</v>
          </cell>
          <cell r="E167">
            <v>0.120294968323103</v>
          </cell>
          <cell r="F167">
            <v>0.077762088290758</v>
          </cell>
        </row>
        <row r="167">
          <cell r="M167">
            <v>2555.04756893989</v>
          </cell>
          <cell r="N167">
            <v>977.744531028124</v>
          </cell>
          <cell r="O167">
            <v>544.348870004797</v>
          </cell>
        </row>
        <row r="167">
          <cell r="Q167">
            <v>0.211876169871011</v>
          </cell>
        </row>
        <row r="167">
          <cell r="X167">
            <v>0.654727761848735</v>
          </cell>
          <cell r="Y167">
            <v>0.216739330631301</v>
          </cell>
          <cell r="Z167">
            <v>0.128532907519964</v>
          </cell>
        </row>
        <row r="167">
          <cell r="AD167">
            <v>1.18650140431675</v>
          </cell>
        </row>
        <row r="167">
          <cell r="AF167">
            <v>12.5661646836907</v>
          </cell>
        </row>
        <row r="167">
          <cell r="AI167">
            <v>2736.4367060368</v>
          </cell>
          <cell r="AJ167">
            <v>1082.6623670043</v>
          </cell>
          <cell r="AK167">
            <v>584.149969089915</v>
          </cell>
          <cell r="AL167">
            <v>4403.24904213101</v>
          </cell>
        </row>
        <row r="167">
          <cell r="AP167">
            <v>13981.180914151</v>
          </cell>
        </row>
        <row r="167">
          <cell r="AS167">
            <v>1.17873542245224</v>
          </cell>
          <cell r="AT167">
            <v>12.2103550286516</v>
          </cell>
        </row>
        <row r="168">
          <cell r="D168">
            <v>0.048427294691965</v>
          </cell>
          <cell r="E168">
            <v>0.118207566583163</v>
          </cell>
          <cell r="F168">
            <v>0.077978890429818</v>
          </cell>
        </row>
        <row r="168">
          <cell r="M168">
            <v>2925.30008439851</v>
          </cell>
          <cell r="N168">
            <v>1278.8455104223</v>
          </cell>
          <cell r="O168">
            <v>636.295174652497</v>
          </cell>
        </row>
        <row r="168">
          <cell r="Q168">
            <v>0.231864897720502</v>
          </cell>
        </row>
        <row r="168">
          <cell r="X168">
            <v>0.600320295033815</v>
          </cell>
          <cell r="Y168">
            <v>0.260695280035972</v>
          </cell>
          <cell r="Z168">
            <v>0.138984424930213</v>
          </cell>
        </row>
        <row r="168">
          <cell r="AD168">
            <v>1.18516690567098</v>
          </cell>
        </row>
        <row r="168">
          <cell r="AF168">
            <v>14.8930025143216</v>
          </cell>
        </row>
        <row r="168">
          <cell r="AI168">
            <v>3099.19917326768</v>
          </cell>
          <cell r="AJ168">
            <v>1439.08148154933</v>
          </cell>
          <cell r="AK168">
            <v>680.990480429231</v>
          </cell>
          <cell r="AL168">
            <v>5219.27113524623</v>
          </cell>
        </row>
        <row r="168">
          <cell r="AP168">
            <v>18121.5256013354</v>
          </cell>
        </row>
        <row r="168">
          <cell r="AS168">
            <v>1.16589735559844</v>
          </cell>
          <cell r="AT168">
            <v>14.236020638823</v>
          </cell>
        </row>
        <row r="169">
          <cell r="D169">
            <v>0.0483186293988063</v>
          </cell>
          <cell r="E169">
            <v>0.120711197041045</v>
          </cell>
          <cell r="F169">
            <v>0.0782472947916405</v>
          </cell>
        </row>
        <row r="169">
          <cell r="M169">
            <v>3321.59814786201</v>
          </cell>
          <cell r="N169">
            <v>1650.3531925116</v>
          </cell>
          <cell r="O169">
            <v>738.639593275428</v>
          </cell>
        </row>
        <row r="169">
          <cell r="Q169">
            <v>0.0905846320797598</v>
          </cell>
        </row>
        <row r="169">
          <cell r="X169">
            <v>0.72112185826291</v>
          </cell>
          <cell r="Y169">
            <v>0.197806355212497</v>
          </cell>
          <cell r="Z169">
            <v>0.0810717865245927</v>
          </cell>
        </row>
        <row r="169">
          <cell r="AD169">
            <v>1.17212759455944</v>
          </cell>
        </row>
        <row r="169">
          <cell r="AF169">
            <v>17.4564992128795</v>
          </cell>
        </row>
        <row r="169">
          <cell r="AI169">
            <v>3526.71346382173</v>
          </cell>
          <cell r="AJ169">
            <v>1821.33187192406</v>
          </cell>
          <cell r="AK169">
            <v>787.919784445927</v>
          </cell>
          <cell r="AL169">
            <v>6135.96512019172</v>
          </cell>
        </row>
        <row r="169">
          <cell r="AP169">
            <v>20129.7169296667</v>
          </cell>
        </row>
        <row r="169">
          <cell r="AS169">
            <v>1.15986598524413</v>
          </cell>
          <cell r="AT169">
            <v>16.5118761042043</v>
          </cell>
        </row>
        <row r="170">
          <cell r="D170">
            <v>0.0484976849227004</v>
          </cell>
          <cell r="E170">
            <v>0.122380158126502</v>
          </cell>
          <cell r="F170">
            <v>0.0781874219186134</v>
          </cell>
        </row>
        <row r="170">
          <cell r="M170">
            <v>3763.44946552783</v>
          </cell>
          <cell r="N170">
            <v>2050.71774961497</v>
          </cell>
          <cell r="O170">
            <v>855.344961893194</v>
          </cell>
        </row>
        <row r="170">
          <cell r="Q170">
            <v>0.169324960748641</v>
          </cell>
        </row>
        <row r="170">
          <cell r="X170">
            <v>0.611368905958476</v>
          </cell>
          <cell r="Y170">
            <v>0.251266527036128</v>
          </cell>
          <cell r="Z170">
            <v>0.137364567005396</v>
          </cell>
        </row>
        <row r="170">
          <cell r="AD170">
            <v>1.15951114968534</v>
          </cell>
        </row>
        <row r="170">
          <cell r="AF170">
            <v>20.2410054718071</v>
          </cell>
        </row>
        <row r="170">
          <cell r="AI170">
            <v>3981.4600786739</v>
          </cell>
          <cell r="AJ170">
            <v>2234.52606560965</v>
          </cell>
          <cell r="AK170">
            <v>913.078412005988</v>
          </cell>
          <cell r="AL170">
            <v>7129.06455628954</v>
          </cell>
        </row>
        <row r="170">
          <cell r="AP170">
            <v>24278.1063920932</v>
          </cell>
        </row>
        <row r="170">
          <cell r="AS170">
            <v>1.14955236538034</v>
          </cell>
          <cell r="AT170">
            <v>18.9812662324552</v>
          </cell>
        </row>
        <row r="171">
          <cell r="D171">
            <v>0.0483511817693791</v>
          </cell>
          <cell r="E171">
            <v>0.12440078262137</v>
          </cell>
          <cell r="F171">
            <v>0.0791292337536443</v>
          </cell>
        </row>
        <row r="171">
          <cell r="M171">
            <v>4263.50313458543</v>
          </cell>
          <cell r="N171">
            <v>2464.27865127951</v>
          </cell>
          <cell r="O171">
            <v>977.275531792953</v>
          </cell>
        </row>
        <row r="171">
          <cell r="Q171">
            <v>0.212184440732506</v>
          </cell>
        </row>
        <row r="171">
          <cell r="X171">
            <v>0.562848150897177</v>
          </cell>
          <cell r="Y171">
            <v>0.283183302475971</v>
          </cell>
          <cell r="Z171">
            <v>0.153968546626852</v>
          </cell>
        </row>
        <row r="171">
          <cell r="AD171">
            <v>1.15228694651095</v>
          </cell>
        </row>
        <row r="171">
          <cell r="AF171">
            <v>23.3234463894201</v>
          </cell>
        </row>
        <row r="171">
          <cell r="AI171">
            <v>4523.73798503445</v>
          </cell>
          <cell r="AJ171">
            <v>2644.69855368594</v>
          </cell>
          <cell r="AK171">
            <v>1031.37160534601</v>
          </cell>
          <cell r="AL171">
            <v>8199.8081440664</v>
          </cell>
        </row>
        <row r="171">
          <cell r="AP171">
            <v>30386.8519455942</v>
          </cell>
        </row>
        <row r="171">
          <cell r="AS171">
            <v>1.14371894869588</v>
          </cell>
          <cell r="AT171">
            <v>21.7092338603003</v>
          </cell>
        </row>
        <row r="172">
          <cell r="D172">
            <v>0.0483754227668765</v>
          </cell>
          <cell r="E172">
            <v>0.12684703673553</v>
          </cell>
          <cell r="F172">
            <v>0.0800409522796258</v>
          </cell>
        </row>
        <row r="172">
          <cell r="M172">
            <v>4841.18305608825</v>
          </cell>
          <cell r="N172">
            <v>2849.24428157576</v>
          </cell>
          <cell r="O172">
            <v>1089.5806399188</v>
          </cell>
        </row>
        <row r="172">
          <cell r="Q172">
            <v>0.136658102451933</v>
          </cell>
        </row>
        <row r="172">
          <cell r="X172">
            <v>0.639787648343649</v>
          </cell>
          <cell r="Y172">
            <v>0.242256272897921</v>
          </cell>
          <cell r="Z172">
            <v>0.11795607875843</v>
          </cell>
        </row>
        <row r="172">
          <cell r="AD172">
            <v>1.13806922593991</v>
          </cell>
        </row>
        <row r="172">
          <cell r="AF172">
            <v>26.5436965786583</v>
          </cell>
        </row>
        <row r="172">
          <cell r="AI172">
            <v>5134.12689753709</v>
          </cell>
          <cell r="AJ172">
            <v>3003.16085510923</v>
          </cell>
          <cell r="AK172">
            <v>1137.40603476974</v>
          </cell>
          <cell r="AL172">
            <v>9274.69378741607</v>
          </cell>
        </row>
        <row r="172">
          <cell r="AP172">
            <v>34773.684807584</v>
          </cell>
        </row>
        <row r="172">
          <cell r="AS172">
            <v>1.13097585732554</v>
          </cell>
          <cell r="AT172">
            <v>24.5526193770338</v>
          </cell>
        </row>
        <row r="173">
          <cell r="D173">
            <v>0.048445943136228</v>
          </cell>
          <cell r="E173">
            <v>0.128088065668349</v>
          </cell>
          <cell r="F173">
            <v>0.0812355435549256</v>
          </cell>
        </row>
        <row r="173">
          <cell r="M173">
            <v>5484.96070175121</v>
          </cell>
          <cell r="N173">
            <v>3200.84025491917</v>
          </cell>
          <cell r="O173">
            <v>1182.16097271373</v>
          </cell>
        </row>
        <row r="173">
          <cell r="Q173">
            <v>0.123903293946764</v>
          </cell>
        </row>
        <row r="173">
          <cell r="X173">
            <v>0.645880364318411</v>
          </cell>
          <cell r="Y173">
            <v>0.233848726457545</v>
          </cell>
          <cell r="Z173">
            <v>0.120270909224044</v>
          </cell>
        </row>
        <row r="173">
          <cell r="AD173">
            <v>1.12487495319152</v>
          </cell>
        </row>
        <row r="173">
          <cell r="AF173">
            <v>29.8583394464481</v>
          </cell>
        </row>
        <row r="173">
          <cell r="AI173">
            <v>5808.58153557301</v>
          </cell>
          <cell r="AJ173">
            <v>3343.56024715471</v>
          </cell>
          <cell r="AK173">
            <v>1216.75856202802</v>
          </cell>
          <cell r="AL173">
            <v>10368.9003447557</v>
          </cell>
        </row>
        <row r="173">
          <cell r="AP173">
            <v>39162.7150553996</v>
          </cell>
        </row>
        <row r="173">
          <cell r="AS173">
            <v>1.12052919981854</v>
          </cell>
          <cell r="AT173">
            <v>27.5119269439969</v>
          </cell>
        </row>
        <row r="174">
          <cell r="D174">
            <v>0.0486407866720874</v>
          </cell>
          <cell r="E174">
            <v>0.131494645659636</v>
          </cell>
          <cell r="F174">
            <v>0.0816750799305442</v>
          </cell>
        </row>
        <row r="174">
          <cell r="M174">
            <v>6176.76221750208</v>
          </cell>
          <cell r="N174">
            <v>3461.77732496354</v>
          </cell>
          <cell r="O174">
            <v>1257.79626242125</v>
          </cell>
        </row>
        <row r="174">
          <cell r="Q174">
            <v>0.113045991145531</v>
          </cell>
        </row>
        <row r="174">
          <cell r="X174">
            <v>0.653986363293516</v>
          </cell>
          <cell r="Y174">
            <v>0.223669918144659</v>
          </cell>
          <cell r="Z174">
            <v>0.122343718561825</v>
          </cell>
        </row>
        <row r="174">
          <cell r="AD174">
            <v>1.10810637580761</v>
          </cell>
        </row>
        <row r="174">
          <cell r="AF174">
            <v>33.086216311637</v>
          </cell>
        </row>
        <row r="174">
          <cell r="AI174">
            <v>6515.68842040142</v>
          </cell>
          <cell r="AJ174">
            <v>3529.18135878683</v>
          </cell>
          <cell r="AK174">
            <v>1288.04698014099</v>
          </cell>
          <cell r="AL174">
            <v>11332.9167593292</v>
          </cell>
        </row>
        <row r="174">
          <cell r="AP174">
            <v>43279.8821249816</v>
          </cell>
        </row>
        <row r="174">
          <cell r="AS174">
            <v>1.10304953884237</v>
          </cell>
          <cell r="AT174">
            <v>30.3470183282406</v>
          </cell>
        </row>
        <row r="175">
          <cell r="D175">
            <v>0.0483006314782171</v>
          </cell>
          <cell r="E175">
            <v>0.132126476377633</v>
          </cell>
          <cell r="F175">
            <v>0.082259724637502</v>
          </cell>
        </row>
        <row r="175">
          <cell r="M175">
            <v>6985.04248723136</v>
          </cell>
          <cell r="N175">
            <v>3640.2126675709</v>
          </cell>
          <cell r="O175">
            <v>1321.97558037444</v>
          </cell>
        </row>
        <row r="175">
          <cell r="Q175">
            <v>0.0852986877412459</v>
          </cell>
        </row>
        <row r="175">
          <cell r="X175">
            <v>0.70711412685439</v>
          </cell>
          <cell r="Y175">
            <v>0.188647709528066</v>
          </cell>
          <cell r="Z175">
            <v>0.104238163617544</v>
          </cell>
        </row>
        <row r="175">
          <cell r="AD175">
            <v>1.10483003635556</v>
          </cell>
        </row>
        <row r="175">
          <cell r="AF175">
            <v>36.5546455704538</v>
          </cell>
        </row>
        <row r="175">
          <cell r="AI175">
            <v>7418.76099998342</v>
          </cell>
          <cell r="AJ175">
            <v>3695.03842052764</v>
          </cell>
          <cell r="AK175">
            <v>1344.68741258551</v>
          </cell>
          <cell r="AL175">
            <v>12458.4868330966</v>
          </cell>
        </row>
        <row r="175">
          <cell r="AP175">
            <v>46529.2190633777</v>
          </cell>
        </row>
        <row r="175">
          <cell r="AS175">
            <v>1.11283352414398</v>
          </cell>
          <cell r="AT175">
            <v>33.7711793534779</v>
          </cell>
        </row>
        <row r="176">
          <cell r="D176">
            <v>0.0481799945325659</v>
          </cell>
          <cell r="E176">
            <v>0.130575798292268</v>
          </cell>
          <cell r="F176">
            <v>0.0822029339062802</v>
          </cell>
        </row>
        <row r="176">
          <cell r="M176">
            <v>7976.08979851038</v>
          </cell>
          <cell r="N176">
            <v>3867.94800966821</v>
          </cell>
          <cell r="O176">
            <v>1382.06853667258</v>
          </cell>
        </row>
        <row r="176">
          <cell r="Q176">
            <v>0.12054947551159</v>
          </cell>
        </row>
        <row r="176">
          <cell r="X176">
            <v>0.666052009335657</v>
          </cell>
          <cell r="Y176">
            <v>0.209216571009422</v>
          </cell>
          <cell r="Z176">
            <v>0.124731419654921</v>
          </cell>
        </row>
        <row r="176">
          <cell r="AD176">
            <v>1.11433169506228</v>
          </cell>
        </row>
        <row r="176">
          <cell r="AF176">
            <v>40.7340001609247</v>
          </cell>
        </row>
        <row r="176">
          <cell r="AI176">
            <v>8491.88752700837</v>
          </cell>
          <cell r="AJ176">
            <v>3970.10792391344</v>
          </cell>
          <cell r="AK176">
            <v>1406.89114111455</v>
          </cell>
          <cell r="AL176">
            <v>13868.8865920364</v>
          </cell>
        </row>
        <row r="176">
          <cell r="AP176">
            <v>52269.7860657045</v>
          </cell>
        </row>
        <row r="176">
          <cell r="AS176">
            <v>1.1223390438723</v>
          </cell>
          <cell r="AT176">
            <v>37.9027131460224</v>
          </cell>
        </row>
        <row r="177">
          <cell r="D177">
            <v>0.0485770304745062</v>
          </cell>
          <cell r="E177">
            <v>0.132038570402622</v>
          </cell>
          <cell r="F177">
            <v>0.0826298498042265</v>
          </cell>
        </row>
        <row r="177">
          <cell r="M177">
            <v>9042.98138818781</v>
          </cell>
          <cell r="N177">
            <v>4109.48378495723</v>
          </cell>
          <cell r="O177">
            <v>1438.92049293221</v>
          </cell>
        </row>
        <row r="177">
          <cell r="Q177">
            <v>0.166279306578726</v>
          </cell>
        </row>
        <row r="177">
          <cell r="X177">
            <v>0.62303729845439</v>
          </cell>
          <cell r="Y177">
            <v>0.22847843849791</v>
          </cell>
          <cell r="Z177">
            <v>0.1484842630477</v>
          </cell>
        </row>
        <row r="177">
          <cell r="AD177">
            <v>1.10481706475093</v>
          </cell>
        </row>
        <row r="177">
          <cell r="AF177">
            <v>45.0036184933565</v>
          </cell>
        </row>
        <row r="177">
          <cell r="AI177">
            <v>9551.16033880426</v>
          </cell>
          <cell r="AJ177">
            <v>4174.92439278717</v>
          </cell>
          <cell r="AK177">
            <v>1457.67522996952</v>
          </cell>
          <cell r="AL177">
            <v>15183.7599615609</v>
          </cell>
        </row>
        <row r="177">
          <cell r="AP177">
            <v>61607.1600872628</v>
          </cell>
        </row>
        <row r="177">
          <cell r="AS177">
            <v>1.10444615181623</v>
          </cell>
          <cell r="AT177">
            <v>41.861505677519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16.55</v>
          </cell>
        </row>
        <row r="16">
          <cell r="BD16">
            <v>1.87</v>
          </cell>
        </row>
        <row r="16">
          <cell r="BP16">
            <v>0.698784650018129</v>
          </cell>
          <cell r="BQ16">
            <v>0.698784650018129</v>
          </cell>
          <cell r="BR16">
            <v>0.698784650018129</v>
          </cell>
          <cell r="BS16">
            <v>0.698784650018129</v>
          </cell>
        </row>
        <row r="16">
          <cell r="CR16">
            <v>5.95730204707098</v>
          </cell>
        </row>
        <row r="17">
          <cell r="AZ17">
            <v>105.9</v>
          </cell>
        </row>
        <row r="17">
          <cell r="BB17">
            <v>18.97</v>
          </cell>
        </row>
        <row r="17">
          <cell r="BD17">
            <v>3.22</v>
          </cell>
        </row>
        <row r="17">
          <cell r="BP17">
            <v>0.694719891398888</v>
          </cell>
          <cell r="BQ17">
            <v>0.694719891398888</v>
          </cell>
          <cell r="BR17">
            <v>0.694719891398888</v>
          </cell>
          <cell r="BS17">
            <v>0.694719891398888</v>
          </cell>
        </row>
        <row r="17">
          <cell r="CR17">
            <v>6.82839998990553</v>
          </cell>
        </row>
        <row r="18">
          <cell r="AZ18">
            <v>103.5</v>
          </cell>
        </row>
        <row r="18">
          <cell r="BB18">
            <v>20.43</v>
          </cell>
        </row>
        <row r="18">
          <cell r="BD18">
            <v>5.39</v>
          </cell>
        </row>
        <row r="18">
          <cell r="BP18">
            <v>0.703509188007501</v>
          </cell>
          <cell r="BQ18">
            <v>0.703509188007501</v>
          </cell>
          <cell r="BR18">
            <v>0.703509188007501</v>
          </cell>
          <cell r="BS18">
            <v>0.703509188007501</v>
          </cell>
        </row>
        <row r="18">
          <cell r="CR18">
            <v>7.3539384182272</v>
          </cell>
        </row>
        <row r="19">
          <cell r="AZ19">
            <v>100.5</v>
          </cell>
        </row>
        <row r="19">
          <cell r="BB19">
            <v>21.13</v>
          </cell>
        </row>
        <row r="19">
          <cell r="BD19">
            <v>5.57</v>
          </cell>
        </row>
        <row r="19">
          <cell r="BP19">
            <v>0.671286243154328</v>
          </cell>
          <cell r="BQ19">
            <v>0.671286243154328</v>
          </cell>
          <cell r="BR19">
            <v>0.671286243154328</v>
          </cell>
          <cell r="BS19">
            <v>0.671286243154328</v>
          </cell>
        </row>
        <row r="19">
          <cell r="CR19">
            <v>7.60590889755951</v>
          </cell>
        </row>
        <row r="20">
          <cell r="AZ20">
            <v>98</v>
          </cell>
        </row>
        <row r="20">
          <cell r="BB20">
            <v>24.58</v>
          </cell>
        </row>
        <row r="20">
          <cell r="BD20">
            <v>6.47</v>
          </cell>
        </row>
        <row r="20">
          <cell r="BP20">
            <v>0.605868377631934</v>
          </cell>
          <cell r="BQ20">
            <v>0.605868377631934</v>
          </cell>
          <cell r="BR20">
            <v>0.605868377631934</v>
          </cell>
          <cell r="BS20">
            <v>0.605868377631934</v>
          </cell>
        </row>
        <row r="20">
          <cell r="CR20">
            <v>8.84776340284017</v>
          </cell>
        </row>
        <row r="21">
          <cell r="AZ21">
            <v>102.5</v>
          </cell>
        </row>
        <row r="21">
          <cell r="BB21">
            <v>25.22</v>
          </cell>
        </row>
        <row r="21">
          <cell r="BD21">
            <v>4.28</v>
          </cell>
        </row>
        <row r="21">
          <cell r="BP21">
            <v>0.704377553359612</v>
          </cell>
          <cell r="BQ21">
            <v>0.704377553359612</v>
          </cell>
          <cell r="BR21">
            <v>0.704377553359612</v>
          </cell>
          <cell r="BS21">
            <v>0.704377553359612</v>
          </cell>
        </row>
        <row r="21">
          <cell r="CR21">
            <v>9.07813641251542</v>
          </cell>
        </row>
        <row r="22">
          <cell r="AZ22">
            <v>98.7</v>
          </cell>
        </row>
        <row r="22">
          <cell r="BB22">
            <v>31.18</v>
          </cell>
        </row>
        <row r="22">
          <cell r="BD22">
            <v>8.37</v>
          </cell>
        </row>
        <row r="22">
          <cell r="BP22">
            <v>0.717067157586824</v>
          </cell>
          <cell r="BQ22">
            <v>0.717067157586824</v>
          </cell>
          <cell r="BR22">
            <v>0.717067157586824</v>
          </cell>
          <cell r="BS22">
            <v>0.717067157586824</v>
          </cell>
        </row>
        <row r="22">
          <cell r="CR22">
            <v>11.2234850651162</v>
          </cell>
        </row>
        <row r="23">
          <cell r="AZ23">
            <v>99.6</v>
          </cell>
        </row>
        <row r="23">
          <cell r="BB23">
            <v>37.15</v>
          </cell>
        </row>
        <row r="23">
          <cell r="BD23">
            <v>10.74</v>
          </cell>
        </row>
        <row r="23">
          <cell r="BP23">
            <v>0.718834124148978</v>
          </cell>
          <cell r="BQ23">
            <v>0.718834124148978</v>
          </cell>
          <cell r="BR23">
            <v>0.718834124148978</v>
          </cell>
          <cell r="BS23">
            <v>0.718834124148978</v>
          </cell>
        </row>
        <row r="23">
          <cell r="CR23">
            <v>13.3724332959932</v>
          </cell>
        </row>
        <row r="24">
          <cell r="AZ24">
            <v>108.5</v>
          </cell>
        </row>
        <row r="24">
          <cell r="BB24">
            <v>41.83</v>
          </cell>
        </row>
        <row r="24">
          <cell r="BD24">
            <v>11.09</v>
          </cell>
        </row>
        <row r="24">
          <cell r="BP24">
            <v>0.740039698113496</v>
          </cell>
          <cell r="BQ24">
            <v>0.740039698113496</v>
          </cell>
          <cell r="BR24">
            <v>0.740039698113496</v>
          </cell>
          <cell r="BS24">
            <v>0.740039698113496</v>
          </cell>
        </row>
        <row r="24">
          <cell r="CR24">
            <v>15.0570359292435</v>
          </cell>
        </row>
        <row r="25">
          <cell r="AZ25">
            <v>113.4</v>
          </cell>
        </row>
        <row r="25">
          <cell r="BB25">
            <v>31.89</v>
          </cell>
        </row>
        <row r="25">
          <cell r="BD25">
            <v>5.11</v>
          </cell>
        </row>
        <row r="25">
          <cell r="BP25">
            <v>0.593029812578502</v>
          </cell>
          <cell r="BQ25">
            <v>0.593029812578502</v>
          </cell>
          <cell r="BR25">
            <v>0.593029812578502</v>
          </cell>
          <cell r="BS25">
            <v>0.593029812578502</v>
          </cell>
        </row>
        <row r="25">
          <cell r="CR25">
            <v>11.4790551227247</v>
          </cell>
        </row>
        <row r="26">
          <cell r="AZ26">
            <v>103.1</v>
          </cell>
        </row>
        <row r="26">
          <cell r="BB26">
            <v>31.35</v>
          </cell>
        </row>
        <row r="26">
          <cell r="BD26">
            <v>3.92</v>
          </cell>
        </row>
        <row r="26">
          <cell r="BP26">
            <v>0.75821163252046</v>
          </cell>
          <cell r="BQ26">
            <v>0.75821163252046</v>
          </cell>
          <cell r="BR26">
            <v>0.75821163252046</v>
          </cell>
          <cell r="BS26">
            <v>0.75821163252046</v>
          </cell>
        </row>
        <row r="26">
          <cell r="CR26">
            <v>11.2846778958112</v>
          </cell>
        </row>
        <row r="27">
          <cell r="AZ27">
            <v>98.9</v>
          </cell>
        </row>
        <row r="27">
          <cell r="BB27">
            <v>35.94</v>
          </cell>
        </row>
        <row r="27">
          <cell r="BD27">
            <v>5.24</v>
          </cell>
        </row>
        <row r="27">
          <cell r="BP27">
            <v>0.760906752621348</v>
          </cell>
          <cell r="BQ27">
            <v>0.760906752621348</v>
          </cell>
          <cell r="BR27">
            <v>0.760906752621348</v>
          </cell>
          <cell r="BS27">
            <v>0.760906752621348</v>
          </cell>
        </row>
        <row r="27">
          <cell r="CR27">
            <v>12.9368843245759</v>
          </cell>
        </row>
        <row r="28">
          <cell r="AZ28">
            <v>98.4</v>
          </cell>
        </row>
        <row r="28">
          <cell r="BB28">
            <v>38.45</v>
          </cell>
        </row>
        <row r="28">
          <cell r="BD28">
            <v>7.01</v>
          </cell>
        </row>
        <row r="28">
          <cell r="BP28">
            <v>0.791547899260926</v>
          </cell>
          <cell r="BQ28">
            <v>0.791547899260926</v>
          </cell>
          <cell r="BR28">
            <v>0.791547899260926</v>
          </cell>
          <cell r="BS28">
            <v>0.791547899260926</v>
          </cell>
        </row>
        <row r="28">
          <cell r="CR28">
            <v>13.840378471896</v>
          </cell>
        </row>
        <row r="29">
          <cell r="AZ29">
            <v>100.5</v>
          </cell>
        </row>
        <row r="29">
          <cell r="BB29">
            <v>42.93</v>
          </cell>
        </row>
        <row r="29">
          <cell r="BD29">
            <v>7.5</v>
          </cell>
        </row>
        <row r="29">
          <cell r="BP29">
            <v>0.73834107265582</v>
          </cell>
          <cell r="BQ29">
            <v>0.73834107265582</v>
          </cell>
          <cell r="BR29">
            <v>0.73834107265582</v>
          </cell>
          <cell r="BS29">
            <v>0.73834107265582</v>
          </cell>
        </row>
        <row r="29">
          <cell r="CR29">
            <v>15.4529895396228</v>
          </cell>
        </row>
        <row r="30">
          <cell r="AZ30">
            <v>99.2</v>
          </cell>
        </row>
        <row r="30">
          <cell r="BB30">
            <v>46.67</v>
          </cell>
        </row>
        <row r="30">
          <cell r="BD30">
            <v>6.94</v>
          </cell>
        </row>
        <row r="30">
          <cell r="BP30">
            <v>0.745864198578078</v>
          </cell>
          <cell r="BQ30">
            <v>0.745864198578078</v>
          </cell>
          <cell r="BR30">
            <v>0.745864198578078</v>
          </cell>
          <cell r="BS30">
            <v>0.745864198578078</v>
          </cell>
        </row>
        <row r="30">
          <cell r="CR30">
            <v>16.7992318149126</v>
          </cell>
        </row>
        <row r="31">
          <cell r="AZ31">
            <v>100.8</v>
          </cell>
        </row>
        <row r="31">
          <cell r="BB31">
            <v>44.25</v>
          </cell>
        </row>
        <row r="31">
          <cell r="BD31">
            <v>5.36</v>
          </cell>
        </row>
        <row r="31">
          <cell r="BP31">
            <v>0.753015031620896</v>
          </cell>
          <cell r="BQ31">
            <v>0.753015031620896</v>
          </cell>
          <cell r="BR31">
            <v>0.753015031620896</v>
          </cell>
          <cell r="BS31">
            <v>0.753015031620896</v>
          </cell>
        </row>
        <row r="31">
          <cell r="CR31">
            <v>15.928133872078</v>
          </cell>
        </row>
        <row r="32">
          <cell r="AZ32">
            <v>100.2</v>
          </cell>
        </row>
        <row r="32">
          <cell r="BB32">
            <v>42.49</v>
          </cell>
        </row>
        <row r="32">
          <cell r="BD32">
            <v>5.27</v>
          </cell>
        </row>
        <row r="32">
          <cell r="BP32">
            <v>0.760134622698006</v>
          </cell>
          <cell r="BQ32">
            <v>0.760134622698006</v>
          </cell>
          <cell r="BR32">
            <v>0.760134622698006</v>
          </cell>
          <cell r="BS32">
            <v>0.760134622698006</v>
          </cell>
        </row>
        <row r="32">
          <cell r="CR32">
            <v>15.2946080954711</v>
          </cell>
        </row>
        <row r="33">
          <cell r="AZ33">
            <v>99.3</v>
          </cell>
        </row>
        <row r="33">
          <cell r="BB33">
            <v>45.18</v>
          </cell>
        </row>
        <row r="33">
          <cell r="BD33">
            <v>6.46</v>
          </cell>
        </row>
        <row r="33">
          <cell r="BP33">
            <v>0.76942850916396</v>
          </cell>
          <cell r="BQ33">
            <v>0.76942850916396</v>
          </cell>
          <cell r="BR33">
            <v>0.76942850916396</v>
          </cell>
          <cell r="BS33">
            <v>0.76942850916396</v>
          </cell>
        </row>
        <row r="33">
          <cell r="CR33">
            <v>16.2628946517624</v>
          </cell>
        </row>
        <row r="34">
          <cell r="AZ34">
            <v>99.2</v>
          </cell>
        </row>
        <row r="34">
          <cell r="BB34">
            <v>56.07</v>
          </cell>
        </row>
        <row r="34">
          <cell r="BD34">
            <v>8.88</v>
          </cell>
        </row>
        <row r="34">
          <cell r="BP34">
            <v>0.775984177292392</v>
          </cell>
          <cell r="BQ34">
            <v>0.775984177292392</v>
          </cell>
          <cell r="BR34">
            <v>0.775984177292392</v>
          </cell>
          <cell r="BS34">
            <v>0.775984177292392</v>
          </cell>
        </row>
        <row r="34">
          <cell r="CR34">
            <v>20.1828353945178</v>
          </cell>
        </row>
        <row r="35">
          <cell r="AZ35">
            <v>100.3</v>
          </cell>
        </row>
        <row r="35">
          <cell r="BB35">
            <v>60.9</v>
          </cell>
        </row>
        <row r="35">
          <cell r="BD35">
            <v>11.64</v>
          </cell>
        </row>
        <row r="35">
          <cell r="BP35">
            <v>0.766517293604371</v>
          </cell>
          <cell r="BQ35">
            <v>0.766517293604371</v>
          </cell>
          <cell r="BR35">
            <v>0.766517293604371</v>
          </cell>
          <cell r="BS35">
            <v>0.766517293604371</v>
          </cell>
        </row>
        <row r="35">
          <cell r="CR35">
            <v>21.9214317019108</v>
          </cell>
        </row>
        <row r="36">
          <cell r="AZ36">
            <v>100.3</v>
          </cell>
        </row>
        <row r="36">
          <cell r="BB36">
            <v>56.02</v>
          </cell>
        </row>
        <row r="36">
          <cell r="BD36">
            <v>11.59</v>
          </cell>
        </row>
        <row r="36">
          <cell r="BP36">
            <v>0.765521257317887</v>
          </cell>
          <cell r="BQ36">
            <v>0.765521257317887</v>
          </cell>
          <cell r="BR36">
            <v>0.765521257317887</v>
          </cell>
          <cell r="BS36">
            <v>0.765521257317887</v>
          </cell>
        </row>
        <row r="36">
          <cell r="CR36">
            <v>20.164837503137</v>
          </cell>
        </row>
        <row r="37">
          <cell r="AZ37">
            <v>100.3</v>
          </cell>
        </row>
        <row r="37">
          <cell r="BB37">
            <v>63.33</v>
          </cell>
        </row>
        <row r="37">
          <cell r="BD37">
            <v>13.39</v>
          </cell>
        </row>
        <row r="37">
          <cell r="BP37">
            <v>0.76440063114989</v>
          </cell>
          <cell r="BQ37">
            <v>0.76440063114989</v>
          </cell>
          <cell r="BR37">
            <v>0.76440063114989</v>
          </cell>
          <cell r="BS37">
            <v>0.76440063114989</v>
          </cell>
        </row>
        <row r="37">
          <cell r="CR37">
            <v>22.7961292230215</v>
          </cell>
        </row>
        <row r="38">
          <cell r="AZ38">
            <v>100.1</v>
          </cell>
        </row>
        <row r="38">
          <cell r="BB38">
            <v>65.11</v>
          </cell>
        </row>
        <row r="38">
          <cell r="BD38">
            <v>13.68</v>
          </cell>
        </row>
        <row r="38">
          <cell r="BP38">
            <v>0.763397834433168</v>
          </cell>
          <cell r="BQ38">
            <v>0.763397834433168</v>
          </cell>
          <cell r="BR38">
            <v>0.763397834433168</v>
          </cell>
          <cell r="BS38">
            <v>0.763397834433168</v>
          </cell>
        </row>
        <row r="38">
          <cell r="CR38">
            <v>23.4368541561808</v>
          </cell>
        </row>
        <row r="39">
          <cell r="AZ39">
            <v>100.1</v>
          </cell>
        </row>
        <row r="39">
          <cell r="BB39">
            <v>72.31</v>
          </cell>
        </row>
        <row r="39">
          <cell r="BD39">
            <v>15.44</v>
          </cell>
        </row>
        <row r="39">
          <cell r="BP39">
            <v>0.761142014576495</v>
          </cell>
          <cell r="BQ39">
            <v>0.761142014576495</v>
          </cell>
          <cell r="BR39">
            <v>0.761142014576495</v>
          </cell>
          <cell r="BS39">
            <v>0.761142014576495</v>
          </cell>
        </row>
        <row r="39">
          <cell r="CR39">
            <v>26.0285505150274</v>
          </cell>
        </row>
        <row r="40">
          <cell r="AZ40">
            <v>100.7</v>
          </cell>
        </row>
        <row r="40">
          <cell r="BB40">
            <v>67.32</v>
          </cell>
        </row>
        <row r="40">
          <cell r="BD40">
            <v>12.43</v>
          </cell>
        </row>
        <row r="40">
          <cell r="BP40">
            <v>0.758364800920991</v>
          </cell>
          <cell r="BQ40">
            <v>0.758364800920991</v>
          </cell>
          <cell r="BR40">
            <v>0.758364800920991</v>
          </cell>
          <cell r="BS40">
            <v>0.758364800920991</v>
          </cell>
        </row>
        <row r="40">
          <cell r="CR40">
            <v>24.2323609552156</v>
          </cell>
        </row>
        <row r="41">
          <cell r="AZ41">
            <v>100.2</v>
          </cell>
        </row>
        <row r="41">
          <cell r="BB41">
            <v>72.91</v>
          </cell>
        </row>
        <row r="41">
          <cell r="BD41">
            <v>11.74</v>
          </cell>
        </row>
        <row r="41">
          <cell r="BP41">
            <v>0.758757752124817</v>
          </cell>
          <cell r="BQ41">
            <v>0.758757752124817</v>
          </cell>
          <cell r="BR41">
            <v>0.758757752124817</v>
          </cell>
          <cell r="BS41">
            <v>0.758757752124817</v>
          </cell>
        </row>
        <row r="41">
          <cell r="CR41">
            <v>26.2445252115979</v>
          </cell>
        </row>
        <row r="42">
          <cell r="AZ42">
            <v>100.1</v>
          </cell>
        </row>
        <row r="42">
          <cell r="BB42">
            <v>81.98</v>
          </cell>
        </row>
        <row r="42">
          <cell r="BD42">
            <v>18.16</v>
          </cell>
        </row>
        <row r="42">
          <cell r="BP42">
            <v>0.759665502201787</v>
          </cell>
          <cell r="BQ42">
            <v>0.759665502201787</v>
          </cell>
          <cell r="BR42">
            <v>0.759665502201787</v>
          </cell>
          <cell r="BS42">
            <v>0.759665502201787</v>
          </cell>
        </row>
        <row r="42">
          <cell r="CR42">
            <v>28.5427442590215</v>
          </cell>
        </row>
        <row r="43">
          <cell r="AZ43">
            <v>101.7</v>
          </cell>
        </row>
        <row r="43">
          <cell r="BB43">
            <v>91.12</v>
          </cell>
        </row>
        <row r="43">
          <cell r="BD43">
            <v>19.54</v>
          </cell>
        </row>
        <row r="43">
          <cell r="BP43">
            <v>0.766066904668226</v>
          </cell>
          <cell r="BQ43">
            <v>0.766066904668226</v>
          </cell>
          <cell r="BR43">
            <v>0.766066904668226</v>
          </cell>
          <cell r="BS43">
            <v>0.766066904668226</v>
          </cell>
        </row>
        <row r="43">
          <cell r="CR43">
            <v>34.4189457444073</v>
          </cell>
        </row>
        <row r="44">
          <cell r="AZ44">
            <v>108.1</v>
          </cell>
        </row>
        <row r="44">
          <cell r="BB44">
            <v>98.59</v>
          </cell>
        </row>
        <row r="44">
          <cell r="BD44">
            <v>20.8</v>
          </cell>
        </row>
        <row r="44">
          <cell r="BP44">
            <v>0.766414739049795</v>
          </cell>
          <cell r="BQ44">
            <v>0.766414739049795</v>
          </cell>
          <cell r="BR44">
            <v>0.766414739049795</v>
          </cell>
          <cell r="BS44">
            <v>0.766414739049795</v>
          </cell>
        </row>
        <row r="44">
          <cell r="CR44">
            <v>36.7827777119146</v>
          </cell>
        </row>
        <row r="45">
          <cell r="AZ45">
            <v>101.6</v>
          </cell>
        </row>
        <row r="45">
          <cell r="BB45">
            <v>111.16</v>
          </cell>
        </row>
        <row r="45">
          <cell r="BD45">
            <v>20.98</v>
          </cell>
        </row>
        <row r="45">
          <cell r="BP45">
            <v>0.81977430995925</v>
          </cell>
          <cell r="BQ45">
            <v>0.81977430995925</v>
          </cell>
          <cell r="BR45">
            <v>0.81977430995925</v>
          </cell>
          <cell r="BS45">
            <v>0.81977430995925</v>
          </cell>
        </row>
        <row r="45">
          <cell r="CR45">
            <v>39.8959071117562</v>
          </cell>
        </row>
        <row r="46">
          <cell r="AZ46">
            <v>104.2</v>
          </cell>
        </row>
        <row r="46">
          <cell r="BB46">
            <v>121.67</v>
          </cell>
        </row>
        <row r="46">
          <cell r="BD46">
            <v>27.67</v>
          </cell>
        </row>
        <row r="46">
          <cell r="BP46">
            <v>0.838123985064123</v>
          </cell>
          <cell r="BQ46">
            <v>0.838123985064123</v>
          </cell>
          <cell r="BR46">
            <v>0.838123985064123</v>
          </cell>
          <cell r="BS46">
            <v>0.838123985064123</v>
          </cell>
        </row>
        <row r="46">
          <cell r="CR46">
            <v>41.5914554943462</v>
          </cell>
        </row>
        <row r="47">
          <cell r="AZ47">
            <v>104.5</v>
          </cell>
        </row>
        <row r="47">
          <cell r="BB47">
            <v>150.14</v>
          </cell>
        </row>
        <row r="47">
          <cell r="BD47">
            <v>29.33</v>
          </cell>
        </row>
        <row r="47">
          <cell r="BP47">
            <v>0.848524705033665</v>
          </cell>
          <cell r="BQ47">
            <v>0.848524705033665</v>
          </cell>
          <cell r="BR47">
            <v>0.848524705033665</v>
          </cell>
          <cell r="BS47">
            <v>0.848524705033665</v>
          </cell>
        </row>
        <row r="47">
          <cell r="CR47">
            <v>45.389290747549</v>
          </cell>
        </row>
        <row r="48">
          <cell r="AZ48">
            <v>103.5</v>
          </cell>
        </row>
        <row r="48">
          <cell r="BB48">
            <v>174.39</v>
          </cell>
        </row>
        <row r="48">
          <cell r="BD48">
            <v>40.93</v>
          </cell>
        </row>
        <row r="48">
          <cell r="BP48">
            <v>0.93237463930747</v>
          </cell>
          <cell r="BQ48">
            <v>0.93237463930747</v>
          </cell>
          <cell r="BR48">
            <v>0.93237463930747</v>
          </cell>
          <cell r="BS48">
            <v>0.93237463930747</v>
          </cell>
        </row>
        <row r="48">
          <cell r="CR48">
            <v>57.6526657320248</v>
          </cell>
        </row>
        <row r="49">
          <cell r="AZ49">
            <v>110.3</v>
          </cell>
        </row>
        <row r="49">
          <cell r="BB49">
            <v>200.44</v>
          </cell>
        </row>
        <row r="49">
          <cell r="BD49">
            <v>62.38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73.9004414747643</v>
          </cell>
        </row>
        <row r="50">
          <cell r="AZ50">
            <v>106</v>
          </cell>
        </row>
        <row r="50">
          <cell r="BB50">
            <v>227.15</v>
          </cell>
        </row>
        <row r="50">
          <cell r="BD50">
            <v>63.4</v>
          </cell>
        </row>
        <row r="50">
          <cell r="BP50">
            <v>1.05540124057921</v>
          </cell>
          <cell r="BQ50">
            <v>1.05540124057921</v>
          </cell>
          <cell r="BR50">
            <v>1.05540124057921</v>
          </cell>
          <cell r="BS50">
            <v>1.05540124057921</v>
          </cell>
        </row>
        <row r="50">
          <cell r="CR50">
            <v>78.6087703620487</v>
          </cell>
        </row>
        <row r="51">
          <cell r="AZ51">
            <v>107.6</v>
          </cell>
        </row>
        <row r="51">
          <cell r="BB51">
            <v>297.49</v>
          </cell>
        </row>
        <row r="51">
          <cell r="BD51">
            <v>76.7</v>
          </cell>
        </row>
        <row r="51">
          <cell r="BP51">
            <v>1.08387304516056</v>
          </cell>
          <cell r="BQ51">
            <v>1.08387304516056</v>
          </cell>
          <cell r="BR51">
            <v>1.08387304516056</v>
          </cell>
          <cell r="BS51">
            <v>1.08387304516056</v>
          </cell>
        </row>
        <row r="51">
          <cell r="CR51">
            <v>113.194576363073</v>
          </cell>
        </row>
        <row r="52">
          <cell r="AZ52">
            <v>120.3</v>
          </cell>
        </row>
        <row r="52">
          <cell r="BB52">
            <v>368.67</v>
          </cell>
        </row>
        <row r="52">
          <cell r="BD52">
            <v>92.85</v>
          </cell>
        </row>
        <row r="52">
          <cell r="BP52">
            <v>1.19172936589776</v>
          </cell>
          <cell r="BQ52">
            <v>1.19172936589776</v>
          </cell>
          <cell r="BR52">
            <v>1.19172936589776</v>
          </cell>
          <cell r="BS52">
            <v>1.19172936589776</v>
          </cell>
        </row>
        <row r="52">
          <cell r="CR52">
            <v>137.417181369447</v>
          </cell>
        </row>
        <row r="53">
          <cell r="AZ53">
            <v>117.2</v>
          </cell>
        </row>
        <row r="53">
          <cell r="BB53">
            <v>391.65</v>
          </cell>
        </row>
        <row r="53">
          <cell r="BD53">
            <v>81.73</v>
          </cell>
        </row>
        <row r="53">
          <cell r="BP53">
            <v>1.40241204799334</v>
          </cell>
          <cell r="BQ53">
            <v>1.40241204799334</v>
          </cell>
          <cell r="BR53">
            <v>1.40241204799334</v>
          </cell>
          <cell r="BS53">
            <v>1.40241204799334</v>
          </cell>
        </row>
        <row r="53">
          <cell r="CR53">
            <v>159.333911057763</v>
          </cell>
        </row>
        <row r="54">
          <cell r="AZ54">
            <v>104.9</v>
          </cell>
        </row>
        <row r="54">
          <cell r="BB54">
            <v>425.28</v>
          </cell>
        </row>
        <row r="54">
          <cell r="BD54">
            <v>93.97</v>
          </cell>
        </row>
        <row r="54">
          <cell r="BP54">
            <v>1.42567573211977</v>
          </cell>
          <cell r="BQ54">
            <v>1.42567573211977</v>
          </cell>
          <cell r="BR54">
            <v>1.42567573211977</v>
          </cell>
          <cell r="BS54">
            <v>1.42567573211977</v>
          </cell>
        </row>
        <row r="54">
          <cell r="CR54">
            <v>132.814334696531</v>
          </cell>
        </row>
        <row r="55">
          <cell r="AZ55">
            <v>106.8</v>
          </cell>
        </row>
        <row r="55">
          <cell r="BB55">
            <v>463.47</v>
          </cell>
        </row>
        <row r="55">
          <cell r="BD55">
            <v>117.43</v>
          </cell>
        </row>
        <row r="55">
          <cell r="BP55">
            <v>1.59533114424202</v>
          </cell>
          <cell r="BQ55">
            <v>1.61956763168806</v>
          </cell>
          <cell r="BR55">
            <v>1.54828384508207</v>
          </cell>
          <cell r="BS55">
            <v>1.55113519654631</v>
          </cell>
        </row>
        <row r="55">
          <cell r="CR55">
            <v>148.09189429618</v>
          </cell>
        </row>
        <row r="56">
          <cell r="AZ56">
            <v>108</v>
          </cell>
        </row>
        <row r="56">
          <cell r="BB56">
            <v>558.06</v>
          </cell>
        </row>
        <row r="56">
          <cell r="BD56">
            <v>152.57</v>
          </cell>
        </row>
        <row r="56">
          <cell r="BP56">
            <v>1.85696545189771</v>
          </cell>
          <cell r="BQ56">
            <v>1.93376375223554</v>
          </cell>
          <cell r="BR56">
            <v>1.70466051343536</v>
          </cell>
          <cell r="BS56">
            <v>1.76829412406279</v>
          </cell>
        </row>
        <row r="56">
          <cell r="CR56">
            <v>239.340387931034</v>
          </cell>
        </row>
        <row r="57">
          <cell r="AZ57">
            <v>112.6</v>
          </cell>
        </row>
        <row r="57">
          <cell r="BB57">
            <v>717.95</v>
          </cell>
        </row>
        <row r="57">
          <cell r="BD57">
            <v>252.94</v>
          </cell>
        </row>
        <row r="57">
          <cell r="BP57">
            <v>2.39177150204425</v>
          </cell>
          <cell r="BQ57">
            <v>2.74014323691776</v>
          </cell>
          <cell r="BR57">
            <v>1.98081551661188</v>
          </cell>
          <cell r="BS57">
            <v>2.06359924278127</v>
          </cell>
        </row>
        <row r="57">
          <cell r="CR57">
            <v>278.464099641555</v>
          </cell>
        </row>
        <row r="58">
          <cell r="AZ58">
            <v>120.6</v>
          </cell>
        </row>
        <row r="58">
          <cell r="BB58">
            <v>968.78</v>
          </cell>
        </row>
        <row r="58">
          <cell r="BD58">
            <v>320.45</v>
          </cell>
        </row>
        <row r="58">
          <cell r="BP58">
            <v>2.56637082169348</v>
          </cell>
          <cell r="BQ58">
            <v>2.95935469587118</v>
          </cell>
          <cell r="BR58">
            <v>2.16503135965679</v>
          </cell>
          <cell r="BS58">
            <v>2.06772644126684</v>
          </cell>
        </row>
        <row r="58">
          <cell r="CR58">
            <v>308.73854736241</v>
          </cell>
        </row>
        <row r="59">
          <cell r="AZ59">
            <v>115.2</v>
          </cell>
        </row>
        <row r="59">
          <cell r="BB59">
            <v>1139.4</v>
          </cell>
        </row>
        <row r="59">
          <cell r="BD59">
            <v>358.14</v>
          </cell>
        </row>
        <row r="59">
          <cell r="BP59">
            <v>2.81274242057606</v>
          </cell>
          <cell r="BQ59">
            <v>3.16059081519042</v>
          </cell>
          <cell r="BR59">
            <v>2.42700015417526</v>
          </cell>
          <cell r="BS59">
            <v>2.4812717295202</v>
          </cell>
        </row>
        <row r="59">
          <cell r="CR59">
            <v>343.657120306686</v>
          </cell>
        </row>
        <row r="60">
          <cell r="AZ60">
            <v>107.2</v>
          </cell>
        </row>
        <row r="60">
          <cell r="BB60">
            <v>1352.06</v>
          </cell>
        </row>
        <row r="60">
          <cell r="BD60">
            <v>412.84</v>
          </cell>
        </row>
        <row r="60">
          <cell r="BP60">
            <v>2.89431195077276</v>
          </cell>
          <cell r="BQ60">
            <v>3.34074449165627</v>
          </cell>
          <cell r="BR60">
            <v>2.38816815170846</v>
          </cell>
          <cell r="BS60">
            <v>2.46142155568404</v>
          </cell>
        </row>
        <row r="60">
          <cell r="CR60">
            <v>402.87094436819</v>
          </cell>
        </row>
        <row r="61">
          <cell r="AZ61">
            <v>103.7</v>
          </cell>
        </row>
        <row r="61">
          <cell r="BB61">
            <v>1468.21</v>
          </cell>
        </row>
        <row r="61">
          <cell r="BD61">
            <v>386.38</v>
          </cell>
        </row>
        <row r="61">
          <cell r="BP61">
            <v>3.02166167660676</v>
          </cell>
          <cell r="BQ61">
            <v>3.55455213912227</v>
          </cell>
          <cell r="BR61">
            <v>2.41443800137725</v>
          </cell>
          <cell r="BS61">
            <v>2.47865150657383</v>
          </cell>
        </row>
        <row r="61">
          <cell r="CR61">
            <v>444.526387029095</v>
          </cell>
        </row>
        <row r="62">
          <cell r="AZ62">
            <v>99.2</v>
          </cell>
        </row>
        <row r="62">
          <cell r="BB62">
            <v>1571.2</v>
          </cell>
        </row>
        <row r="62">
          <cell r="BD62">
            <v>442.28</v>
          </cell>
        </row>
        <row r="62">
          <cell r="BP62">
            <v>3.04583497001962</v>
          </cell>
          <cell r="BQ62">
            <v>3.59720676479174</v>
          </cell>
          <cell r="BR62">
            <v>2.41685243937863</v>
          </cell>
          <cell r="BS62">
            <v>2.47617285506726</v>
          </cell>
        </row>
        <row r="62">
          <cell r="CR62">
            <v>455.613322632424</v>
          </cell>
        </row>
        <row r="63">
          <cell r="AZ63">
            <v>98</v>
          </cell>
        </row>
        <row r="63">
          <cell r="BB63">
            <v>1680.05</v>
          </cell>
        </row>
        <row r="63">
          <cell r="BD63">
            <v>525.04</v>
          </cell>
        </row>
        <row r="63">
          <cell r="BP63">
            <v>3.11284333936005</v>
          </cell>
          <cell r="BQ63">
            <v>3.81663637744404</v>
          </cell>
          <cell r="BR63">
            <v>2.419269291818</v>
          </cell>
          <cell r="BS63">
            <v>2.44150643509632</v>
          </cell>
        </row>
        <row r="63">
          <cell r="CR63">
            <v>505.002263424519</v>
          </cell>
        </row>
        <row r="64">
          <cell r="AZ64">
            <v>98.6</v>
          </cell>
        </row>
        <row r="64">
          <cell r="BB64">
            <v>1865.31</v>
          </cell>
        </row>
        <row r="64">
          <cell r="BD64">
            <v>627.74</v>
          </cell>
        </row>
        <row r="64">
          <cell r="BP64">
            <v>3.17510020614725</v>
          </cell>
          <cell r="BQ64">
            <v>3.93876874152225</v>
          </cell>
          <cell r="BR64">
            <v>2.4047536760671</v>
          </cell>
          <cell r="BS64">
            <v>2.44394794153141</v>
          </cell>
        </row>
        <row r="64">
          <cell r="CR64">
            <v>706.90524797702</v>
          </cell>
        </row>
        <row r="65">
          <cell r="AZ65">
            <v>101.3</v>
          </cell>
        </row>
        <row r="65">
          <cell r="BB65">
            <v>2087.87</v>
          </cell>
        </row>
        <row r="65">
          <cell r="BD65">
            <v>699.65</v>
          </cell>
        </row>
        <row r="65">
          <cell r="BP65">
            <v>3.21002630841487</v>
          </cell>
          <cell r="BQ65">
            <v>4.04117672880182</v>
          </cell>
          <cell r="BR65">
            <v>2.36868237092609</v>
          </cell>
          <cell r="BS65">
            <v>2.44883583741448</v>
          </cell>
        </row>
        <row r="65">
          <cell r="CR65">
            <v>673.848964662831</v>
          </cell>
        </row>
        <row r="66">
          <cell r="AZ66">
            <v>99.5</v>
          </cell>
        </row>
        <row r="66">
          <cell r="BB66">
            <v>2317.68</v>
          </cell>
        </row>
        <row r="66">
          <cell r="BD66">
            <v>824.2</v>
          </cell>
        </row>
        <row r="66">
          <cell r="BP66">
            <v>3.24854662411585</v>
          </cell>
          <cell r="BQ66">
            <v>4.11795908664906</v>
          </cell>
          <cell r="BR66">
            <v>2.33552081773312</v>
          </cell>
          <cell r="BS66">
            <v>2.52719858421174</v>
          </cell>
        </row>
        <row r="66">
          <cell r="CR66">
            <v>791.475970463948</v>
          </cell>
        </row>
        <row r="67">
          <cell r="AZ67">
            <v>101.2</v>
          </cell>
        </row>
        <row r="67">
          <cell r="BB67">
            <v>2598.74</v>
          </cell>
        </row>
        <row r="67">
          <cell r="BD67">
            <v>998.1</v>
          </cell>
        </row>
        <row r="67">
          <cell r="BP67">
            <v>3.28428063698112</v>
          </cell>
          <cell r="BQ67">
            <v>4.21267214564199</v>
          </cell>
          <cell r="BR67">
            <v>2.2911459221962</v>
          </cell>
          <cell r="BS67">
            <v>2.56005216580649</v>
          </cell>
        </row>
        <row r="67">
          <cell r="CR67">
            <v>959.948468900215</v>
          </cell>
        </row>
        <row r="68">
          <cell r="AZ68">
            <v>104.1</v>
          </cell>
        </row>
        <row r="68">
          <cell r="BB68">
            <v>3012.26</v>
          </cell>
        </row>
        <row r="68">
          <cell r="BD68">
            <v>1291.89</v>
          </cell>
        </row>
        <row r="68">
          <cell r="BP68">
            <v>3.41893614309735</v>
          </cell>
          <cell r="BQ68">
            <v>4.44858178579794</v>
          </cell>
          <cell r="BR68">
            <v>2.31634852734035</v>
          </cell>
          <cell r="BS68">
            <v>2.63429367861488</v>
          </cell>
        </row>
        <row r="68">
          <cell r="CR68">
            <v>1797.10176726905</v>
          </cell>
        </row>
        <row r="69">
          <cell r="AZ69">
            <v>101.5</v>
          </cell>
        </row>
        <row r="69">
          <cell r="BB69">
            <v>3761.6</v>
          </cell>
        </row>
        <row r="69">
          <cell r="BD69">
            <v>1802.41</v>
          </cell>
        </row>
        <row r="69">
          <cell r="BP69">
            <v>3.4873148659593</v>
          </cell>
          <cell r="BQ69">
            <v>4.55979633044289</v>
          </cell>
          <cell r="BR69">
            <v>2.31866487586769</v>
          </cell>
          <cell r="BS69">
            <v>2.71332248897333</v>
          </cell>
        </row>
        <row r="69">
          <cell r="CR69">
            <v>2342.35702741326</v>
          </cell>
        </row>
        <row r="70">
          <cell r="AZ70">
            <v>101.4</v>
          </cell>
        </row>
        <row r="70">
          <cell r="BB70">
            <v>4964.86</v>
          </cell>
        </row>
        <row r="70">
          <cell r="BD70">
            <v>2804.29</v>
          </cell>
        </row>
        <row r="70">
          <cell r="BP70">
            <v>3.5640357930104</v>
          </cell>
          <cell r="BQ70">
            <v>4.69659022035617</v>
          </cell>
          <cell r="BR70">
            <v>2.33025820024703</v>
          </cell>
          <cell r="BS70">
            <v>2.76758893875279</v>
          </cell>
        </row>
        <row r="70">
          <cell r="CR70">
            <v>3266.9681149594</v>
          </cell>
        </row>
        <row r="71">
          <cell r="AZ71">
            <v>105.3</v>
          </cell>
        </row>
        <row r="71">
          <cell r="BB71">
            <v>5601.14</v>
          </cell>
        </row>
        <row r="71">
          <cell r="BD71">
            <v>4003.18</v>
          </cell>
        </row>
        <row r="71">
          <cell r="BP71">
            <v>3.70303318893781</v>
          </cell>
          <cell r="BQ71">
            <v>4.9408129118147</v>
          </cell>
          <cell r="BR71">
            <v>2.32792794204678</v>
          </cell>
          <cell r="BS71">
            <v>2.93087668613921</v>
          </cell>
        </row>
        <row r="71">
          <cell r="CR71">
            <v>3793.85629999411</v>
          </cell>
        </row>
        <row r="72">
          <cell r="AZ72">
            <v>105.1</v>
          </cell>
        </row>
        <row r="72">
          <cell r="BB72">
            <v>6791.32</v>
          </cell>
        </row>
        <row r="72">
          <cell r="BD72">
            <v>5608.3</v>
          </cell>
        </row>
        <row r="72">
          <cell r="BP72">
            <v>3.97335461173027</v>
          </cell>
          <cell r="BQ72">
            <v>5.46947989337887</v>
          </cell>
          <cell r="BR72">
            <v>2.33723965381497</v>
          </cell>
          <cell r="BS72">
            <v>3.08035139713231</v>
          </cell>
        </row>
        <row r="72">
          <cell r="CR72">
            <v>4731.45312406347</v>
          </cell>
        </row>
        <row r="73">
          <cell r="AZ73">
            <v>100.1</v>
          </cell>
        </row>
        <row r="73">
          <cell r="BB73">
            <v>7665.81</v>
          </cell>
        </row>
        <row r="73">
          <cell r="BD73">
            <v>6280.53</v>
          </cell>
        </row>
        <row r="73">
          <cell r="BP73">
            <v>3.94951448405988</v>
          </cell>
          <cell r="BQ73">
            <v>5.44760197380535</v>
          </cell>
          <cell r="BR73">
            <v>2.29283210039249</v>
          </cell>
          <cell r="BS73">
            <v>3.13271737088356</v>
          </cell>
        </row>
        <row r="73">
          <cell r="CR73">
            <v>5415.49651488515</v>
          </cell>
        </row>
        <row r="74">
          <cell r="AZ74">
            <v>103.7</v>
          </cell>
        </row>
        <row r="74">
          <cell r="BB74">
            <v>9352.9</v>
          </cell>
        </row>
        <row r="74">
          <cell r="BD74">
            <v>7618.06</v>
          </cell>
        </row>
        <row r="74">
          <cell r="BP74">
            <v>4.04430283167732</v>
          </cell>
          <cell r="BQ74">
            <v>5.62192523696712</v>
          </cell>
          <cell r="BR74">
            <v>2.29053926829209</v>
          </cell>
          <cell r="BS74">
            <v>3.28308780468597</v>
          </cell>
        </row>
        <row r="74">
          <cell r="CR74">
            <v>6831.07269069903</v>
          </cell>
        </row>
        <row r="75">
          <cell r="AZ75">
            <v>105.2</v>
          </cell>
        </row>
        <row r="75">
          <cell r="BB75">
            <v>11162.23</v>
          </cell>
        </row>
        <row r="75">
          <cell r="BD75">
            <v>8355.53</v>
          </cell>
        </row>
        <row r="75">
          <cell r="BP75">
            <v>4.27078379025125</v>
          </cell>
          <cell r="BQ75">
            <v>6.09416695687236</v>
          </cell>
          <cell r="BR75">
            <v>2.31115412170672</v>
          </cell>
          <cell r="BS75">
            <v>3.42097749248278</v>
          </cell>
        </row>
        <row r="75">
          <cell r="CR75">
            <v>8274.41007194165</v>
          </cell>
        </row>
        <row r="76">
          <cell r="AZ76">
            <v>102.5</v>
          </cell>
        </row>
        <row r="76">
          <cell r="BB76">
            <v>12688.35</v>
          </cell>
        </row>
        <row r="76">
          <cell r="BD76">
            <v>9234.98</v>
          </cell>
        </row>
        <row r="76">
          <cell r="BP76">
            <v>4.28786692541226</v>
          </cell>
          <cell r="BQ76">
            <v>6.14292029252734</v>
          </cell>
          <cell r="BR76">
            <v>2.28804258048966</v>
          </cell>
          <cell r="BS76">
            <v>3.50308095230236</v>
          </cell>
        </row>
        <row r="76">
          <cell r="CR76">
            <v>9508.79304924191</v>
          </cell>
        </row>
        <row r="77">
          <cell r="AZ77">
            <v>102.9</v>
          </cell>
        </row>
        <row r="77">
          <cell r="BB77">
            <v>13946.83</v>
          </cell>
        </row>
        <row r="77">
          <cell r="BD77">
            <v>9751.49</v>
          </cell>
        </row>
        <row r="77">
          <cell r="BP77">
            <v>4.28786692541226</v>
          </cell>
          <cell r="BQ77">
            <v>6.16749197369745</v>
          </cell>
          <cell r="BR77">
            <v>2.26745019726525</v>
          </cell>
          <cell r="BS77">
            <v>3.52409943801618</v>
          </cell>
        </row>
        <row r="77">
          <cell r="CR77">
            <v>10417.9418421324</v>
          </cell>
        </row>
        <row r="78">
          <cell r="AZ78">
            <v>102</v>
          </cell>
        </row>
        <row r="78">
          <cell r="BB78">
            <v>14631.37</v>
          </cell>
        </row>
        <row r="78">
          <cell r="BD78">
            <v>10372.65</v>
          </cell>
        </row>
        <row r="78">
          <cell r="BP78">
            <v>4.29644265926308</v>
          </cell>
          <cell r="BQ78">
            <v>6.19216194159224</v>
          </cell>
          <cell r="BR78">
            <v>2.26064784667345</v>
          </cell>
          <cell r="BS78">
            <v>3.54524403464427</v>
          </cell>
        </row>
        <row r="78">
          <cell r="CR78">
            <v>10429.5542919874</v>
          </cell>
        </row>
        <row r="79">
          <cell r="AZ79">
            <v>101.7</v>
          </cell>
        </row>
        <row r="79">
          <cell r="BB79">
            <v>15507.88</v>
          </cell>
        </row>
        <row r="79">
          <cell r="BD79">
            <v>11001.19</v>
          </cell>
        </row>
        <row r="79">
          <cell r="BP79">
            <v>4.19332803544077</v>
          </cell>
          <cell r="BQ79">
            <v>5.96305194975333</v>
          </cell>
          <cell r="BR79">
            <v>2.24482331174674</v>
          </cell>
          <cell r="BS79">
            <v>3.54878927867892</v>
          </cell>
        </row>
        <row r="79">
          <cell r="CR79">
            <v>10612.8997813762</v>
          </cell>
        </row>
        <row r="80">
          <cell r="AZ80">
            <v>101.6</v>
          </cell>
        </row>
        <row r="80">
          <cell r="BB80">
            <v>14776.8</v>
          </cell>
        </row>
        <row r="80">
          <cell r="BD80">
            <v>10185.74</v>
          </cell>
        </row>
        <row r="80">
          <cell r="BP80">
            <v>4.13881477098004</v>
          </cell>
          <cell r="BQ80">
            <v>5.87956922245678</v>
          </cell>
          <cell r="BR80">
            <v>2.21564060869403</v>
          </cell>
          <cell r="BS80">
            <v>3.54878927867892</v>
          </cell>
        </row>
        <row r="80">
          <cell r="CR80">
            <v>10268.588589653</v>
          </cell>
        </row>
        <row r="81">
          <cell r="AZ81">
            <v>101.6</v>
          </cell>
        </row>
        <row r="81">
          <cell r="BB81">
            <v>14944.5</v>
          </cell>
        </row>
        <row r="81">
          <cell r="BD81">
            <v>10013.9</v>
          </cell>
        </row>
        <row r="81">
          <cell r="BP81">
            <v>4.3333390652161</v>
          </cell>
          <cell r="BQ81">
            <v>6.31465734491858</v>
          </cell>
          <cell r="BR81">
            <v>2.2289344523462</v>
          </cell>
          <cell r="BS81">
            <v>3.56653322507231</v>
          </cell>
        </row>
        <row r="81">
          <cell r="CR81">
            <v>7105.88058542846</v>
          </cell>
        </row>
        <row r="82">
          <cell r="AZ82">
            <v>102.1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4.53267266221604</v>
          </cell>
          <cell r="BQ82">
            <v>6.80720061782223</v>
          </cell>
          <cell r="BR82">
            <v>2.24676592796497</v>
          </cell>
          <cell r="BS82">
            <v>3.59863202409796</v>
          </cell>
        </row>
        <row r="82">
          <cell r="CR82" t="e">
            <v>#DIV/0!</v>
          </cell>
        </row>
        <row r="83">
          <cell r="AZ83">
            <v>103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4.65052215143366</v>
          </cell>
          <cell r="BQ83">
            <v>6.97057343264997</v>
          </cell>
          <cell r="BR83">
            <v>2.26249328946072</v>
          </cell>
          <cell r="BS83">
            <v>3.80015541744745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2.59702734686537</v>
          </cell>
          <cell r="Z8">
            <v>0.377713452050154</v>
          </cell>
          <cell r="AA8">
            <v>0.118313847084864</v>
          </cell>
          <cell r="AB8">
            <v>3.09305464600039</v>
          </cell>
        </row>
        <row r="8">
          <cell r="EA8">
            <v>2.16137910829233</v>
          </cell>
        </row>
        <row r="8">
          <cell r="EI8">
            <v>0.0961997943139201</v>
          </cell>
        </row>
        <row r="9">
          <cell r="Y9">
            <v>2.80348883285681</v>
          </cell>
          <cell r="Z9">
            <v>0.418315048823806</v>
          </cell>
          <cell r="AA9">
            <v>0.132742883842772</v>
          </cell>
          <cell r="AB9">
            <v>3.35454676552339</v>
          </cell>
        </row>
        <row r="9">
          <cell r="AV9">
            <v>2.76949547678061</v>
          </cell>
          <cell r="AW9">
            <v>0.424548533799445</v>
          </cell>
          <cell r="AX9">
            <v>0.13075871402481</v>
          </cell>
        </row>
        <row r="9">
          <cell r="BM9">
            <v>-0.0612057577032238</v>
          </cell>
          <cell r="BN9">
            <v>-0.0612057577032238</v>
          </cell>
          <cell r="BO9">
            <v>-0.0612057577032238</v>
          </cell>
        </row>
        <row r="9">
          <cell r="BR9">
            <v>0.160912467170245</v>
          </cell>
        </row>
        <row r="9">
          <cell r="BX9">
            <v>0.802847776726081</v>
          </cell>
          <cell r="BY9">
            <v>0.155278846058462</v>
          </cell>
          <cell r="BZ9">
            <v>0.0418733772154567</v>
          </cell>
        </row>
        <row r="9">
          <cell r="CH9">
            <v>0.105832323174888</v>
          </cell>
        </row>
        <row r="9">
          <cell r="EA9">
            <v>2.3304703646369</v>
          </cell>
        </row>
        <row r="9">
          <cell r="EH9">
            <v>1.08454170696956</v>
          </cell>
          <cell r="EI9">
            <v>0.104332689135339</v>
          </cell>
        </row>
        <row r="10">
          <cell r="Y10">
            <v>3.21779662767124</v>
          </cell>
          <cell r="Z10">
            <v>0.511686696308126</v>
          </cell>
          <cell r="AA10">
            <v>0.162527601301922</v>
          </cell>
          <cell r="AB10">
            <v>3.89201092528128</v>
          </cell>
        </row>
        <row r="10">
          <cell r="AV10">
            <v>3.08783869770669</v>
          </cell>
          <cell r="AW10">
            <v>0.49600093073703</v>
          </cell>
          <cell r="AX10">
            <v>0.153786711012861</v>
          </cell>
        </row>
        <row r="10">
          <cell r="BM10">
            <v>-0.021592687002545</v>
          </cell>
          <cell r="BN10">
            <v>-0.021592687002545</v>
          </cell>
          <cell r="BO10">
            <v>-0.021592687002545</v>
          </cell>
        </row>
        <row r="10">
          <cell r="BR10">
            <v>0.188759101966431</v>
          </cell>
        </row>
        <row r="10">
          <cell r="BX10">
            <v>0.7926849582554</v>
          </cell>
          <cell r="BY10">
            <v>0.163366755173219</v>
          </cell>
          <cell r="BZ10">
            <v>0.0439482865713806</v>
          </cell>
        </row>
        <row r="10">
          <cell r="CG10">
            <v>1.12585814215526</v>
          </cell>
          <cell r="CH10">
            <v>0.119152182749654</v>
          </cell>
        </row>
        <row r="10">
          <cell r="EA10">
            <v>2.73806544576096</v>
          </cell>
        </row>
        <row r="10">
          <cell r="EH10">
            <v>1.16007717905046</v>
          </cell>
          <cell r="EI10">
            <v>0.121033971694873</v>
          </cell>
        </row>
        <row r="11">
          <cell r="Y11">
            <v>3.65584838672717</v>
          </cell>
          <cell r="Z11">
            <v>0.606019928728758</v>
          </cell>
          <cell r="AA11">
            <v>0.194265504492592</v>
          </cell>
          <cell r="AB11">
            <v>4.45613381994852</v>
          </cell>
        </row>
        <row r="11">
          <cell r="AV11">
            <v>3.52494616122995</v>
          </cell>
          <cell r="AW11">
            <v>0.596110200019671</v>
          </cell>
          <cell r="AX11">
            <v>0.185829742601309</v>
          </cell>
        </row>
        <row r="11">
          <cell r="BM11">
            <v>-0.0505504093086558</v>
          </cell>
          <cell r="BN11">
            <v>-0.0505504093086558</v>
          </cell>
          <cell r="BO11">
            <v>-0.0505504093086558</v>
          </cell>
        </row>
        <row r="11">
          <cell r="BR11">
            <v>0.152658643299409</v>
          </cell>
        </row>
        <row r="11">
          <cell r="BX11">
            <v>0.783786029628769</v>
          </cell>
          <cell r="BY11">
            <v>0.170199024641944</v>
          </cell>
          <cell r="BZ11">
            <v>0.0460149457292877</v>
          </cell>
        </row>
        <row r="11">
          <cell r="CG11">
            <v>1.15434552272043</v>
          </cell>
          <cell r="CH11">
            <v>0.13754278867943</v>
          </cell>
        </row>
        <row r="11">
          <cell r="EA11">
            <v>2.99134133098619</v>
          </cell>
        </row>
        <row r="11">
          <cell r="EH11">
            <v>1.14473419285812</v>
          </cell>
          <cell r="EI11">
            <v>0.138551725896543</v>
          </cell>
        </row>
        <row r="12">
          <cell r="Y12">
            <v>4.24188263588097</v>
          </cell>
          <cell r="Z12">
            <v>0.734690971898935</v>
          </cell>
          <cell r="AA12">
            <v>0.237569160404384</v>
          </cell>
          <cell r="AB12">
            <v>5.21414276818428</v>
          </cell>
        </row>
        <row r="12">
          <cell r="AV12">
            <v>4.05011847313238</v>
          </cell>
          <cell r="AW12">
            <v>0.715045813668102</v>
          </cell>
          <cell r="AX12">
            <v>0.224913887967175</v>
          </cell>
        </row>
        <row r="12">
          <cell r="BM12">
            <v>-0.0790321644386789</v>
          </cell>
          <cell r="BN12">
            <v>-0.0790321644386789</v>
          </cell>
          <cell r="BO12">
            <v>-0.0790321644386789</v>
          </cell>
        </row>
        <row r="12">
          <cell r="BR12">
            <v>0.16239848161264</v>
          </cell>
        </row>
        <row r="12">
          <cell r="BX12">
            <v>0.781348478280438</v>
          </cell>
          <cell r="BY12">
            <v>0.1710909941407</v>
          </cell>
          <cell r="BZ12">
            <v>0.0475605275788623</v>
          </cell>
        </row>
        <row r="12">
          <cell r="CG12">
            <v>1.16027701109755</v>
          </cell>
          <cell r="CH12">
            <v>0.159587735746992</v>
          </cell>
        </row>
        <row r="12">
          <cell r="EA12">
            <v>3.15908421970109</v>
          </cell>
        </row>
        <row r="12">
          <cell r="EH12">
            <v>1.1699371778265</v>
          </cell>
          <cell r="EI12">
            <v>0.162096815178392</v>
          </cell>
        </row>
        <row r="13">
          <cell r="Y13">
            <v>4.4661065293251</v>
          </cell>
          <cell r="Z13">
            <v>0.759569360453753</v>
          </cell>
          <cell r="AA13">
            <v>0.252765801807124</v>
          </cell>
          <cell r="AB13">
            <v>5.47844169158598</v>
          </cell>
        </row>
        <row r="13">
          <cell r="AV13">
            <v>4.46563546933645</v>
          </cell>
          <cell r="AW13">
            <v>0.796938843921434</v>
          </cell>
          <cell r="AX13">
            <v>0.255382792818493</v>
          </cell>
        </row>
        <row r="13">
          <cell r="BM13">
            <v>0.134235814913651</v>
          </cell>
          <cell r="BN13">
            <v>0.134235814913651</v>
          </cell>
          <cell r="BO13">
            <v>0.134235814913651</v>
          </cell>
        </row>
        <row r="13">
          <cell r="BR13">
            <v>0.291534131881415</v>
          </cell>
        </row>
        <row r="13">
          <cell r="BX13">
            <v>0.760064105091431</v>
          </cell>
          <cell r="BY13">
            <v>0.189557875473098</v>
          </cell>
          <cell r="BZ13">
            <v>0.0503780194354711</v>
          </cell>
        </row>
        <row r="13">
          <cell r="CG13">
            <v>1.10632697759105</v>
          </cell>
          <cell r="CH13">
            <v>0.176556217349568</v>
          </cell>
        </row>
        <row r="13">
          <cell r="EA13">
            <v>3.85889135494263</v>
          </cell>
        </row>
        <row r="13">
          <cell r="EH13">
            <v>1.05072356137209</v>
          </cell>
          <cell r="EI13">
            <v>0.170318942931314</v>
          </cell>
        </row>
        <row r="14">
          <cell r="Y14">
            <v>5.07876983465746</v>
          </cell>
          <cell r="Z14">
            <v>0.889596358778362</v>
          </cell>
          <cell r="AA14">
            <v>0.299628936049435</v>
          </cell>
          <cell r="AB14">
            <v>6.26799512948526</v>
          </cell>
        </row>
        <row r="14">
          <cell r="AV14">
            <v>4.89480839178593</v>
          </cell>
          <cell r="AW14">
            <v>0.879555050257128</v>
          </cell>
          <cell r="AX14">
            <v>0.287705592633624</v>
          </cell>
        </row>
        <row r="14">
          <cell r="BM14">
            <v>0.031423854531351</v>
          </cell>
          <cell r="BN14">
            <v>0.031423854531351</v>
          </cell>
          <cell r="BO14">
            <v>0.031423854531351</v>
          </cell>
        </row>
        <row r="14">
          <cell r="BR14">
            <v>0.228755564525078</v>
          </cell>
        </row>
        <row r="14">
          <cell r="BX14">
            <v>0.768271829127399</v>
          </cell>
          <cell r="BY14">
            <v>0.180957130011655</v>
          </cell>
          <cell r="BZ14">
            <v>0.0507710408609462</v>
          </cell>
        </row>
        <row r="14">
          <cell r="CG14">
            <v>1.09902503230781</v>
          </cell>
          <cell r="CH14">
            <v>0.194039702476754</v>
          </cell>
        </row>
        <row r="14">
          <cell r="EA14">
            <v>4.49457345126805</v>
          </cell>
        </row>
        <row r="14">
          <cell r="EH14">
            <v>1.1441421186473</v>
          </cell>
          <cell r="EI14">
            <v>0.194869076211201</v>
          </cell>
        </row>
        <row r="15">
          <cell r="Y15">
            <v>5.89205737443136</v>
          </cell>
          <cell r="Z15">
            <v>1.06734053581474</v>
          </cell>
          <cell r="AA15">
            <v>0.363295638852716</v>
          </cell>
          <cell r="AB15">
            <v>7.32269354909882</v>
          </cell>
        </row>
        <row r="15">
          <cell r="AV15">
            <v>5.62606523543017</v>
          </cell>
          <cell r="AW15">
            <v>1.04369967711632</v>
          </cell>
          <cell r="AX15">
            <v>0.34527321609487</v>
          </cell>
        </row>
        <row r="15">
          <cell r="BM15">
            <v>0.00649011817880885</v>
          </cell>
          <cell r="BN15">
            <v>0.00649011817880885</v>
          </cell>
          <cell r="BO15">
            <v>0.00649011817880885</v>
          </cell>
        </row>
        <row r="15">
          <cell r="BR15">
            <v>0.209700208617763</v>
          </cell>
        </row>
        <row r="15">
          <cell r="BX15">
            <v>0.763694349272724</v>
          </cell>
          <cell r="BY15">
            <v>0.1838557512408</v>
          </cell>
          <cell r="BZ15">
            <v>0.0524498994864754</v>
          </cell>
        </row>
        <row r="15">
          <cell r="CG15">
            <v>1.15867508387204</v>
          </cell>
          <cell r="CH15">
            <v>0.224828968541758</v>
          </cell>
        </row>
        <row r="15">
          <cell r="EA15">
            <v>5.26380200377782</v>
          </cell>
        </row>
        <row r="15">
          <cell r="EH15">
            <v>1.16816690787397</v>
          </cell>
          <cell r="EI15">
            <v>0.227639606197896</v>
          </cell>
        </row>
        <row r="16">
          <cell r="Y16">
            <v>6.66505995666406</v>
          </cell>
          <cell r="Z16">
            <v>1.22471452244185</v>
          </cell>
          <cell r="AA16">
            <v>0.42390621120008</v>
          </cell>
          <cell r="AB16">
            <v>8.31368069030599</v>
          </cell>
        </row>
        <row r="16">
          <cell r="AV16">
            <v>6.4395473492797</v>
          </cell>
          <cell r="AW16">
            <v>1.22242936440351</v>
          </cell>
          <cell r="AX16">
            <v>0.410000963569165</v>
          </cell>
        </row>
        <row r="16">
          <cell r="BM16">
            <v>-0.0511521156565659</v>
          </cell>
          <cell r="BN16">
            <v>-0.0511521156565659</v>
          </cell>
          <cell r="BO16">
            <v>-0.0511521156565659</v>
          </cell>
        </row>
        <row r="16">
          <cell r="BR16">
            <v>0.121496224624445</v>
          </cell>
        </row>
        <row r="16">
          <cell r="BX16">
            <v>0.755792137094624</v>
          </cell>
          <cell r="BY16">
            <v>0.18986347566755</v>
          </cell>
          <cell r="BZ16">
            <v>0.0543443872378263</v>
          </cell>
        </row>
        <row r="16">
          <cell r="CG16">
            <v>1.15178537965688</v>
          </cell>
          <cell r="CH16">
            <v>0.258954718889733</v>
          </cell>
        </row>
        <row r="16">
          <cell r="EA16">
            <v>6.15245374826605</v>
          </cell>
        </row>
        <row r="16">
          <cell r="EH16">
            <v>1.13527258179372</v>
          </cell>
          <cell r="EI16">
            <v>0.25843300344679</v>
          </cell>
        </row>
        <row r="17">
          <cell r="Y17">
            <v>6.94405729440752</v>
          </cell>
          <cell r="Z17">
            <v>1.23939442577781</v>
          </cell>
          <cell r="AA17">
            <v>0.442576612252321</v>
          </cell>
          <cell r="AB17">
            <v>8.62602833243765</v>
          </cell>
        </row>
        <row r="17">
          <cell r="AV17">
            <v>6.97903448772901</v>
          </cell>
          <cell r="AW17">
            <v>1.31419143905049</v>
          </cell>
          <cell r="AX17">
            <v>0.451293137214792</v>
          </cell>
        </row>
        <row r="17">
          <cell r="BM17">
            <v>-0.293343342689274</v>
          </cell>
          <cell r="BN17">
            <v>-0.293343342689274</v>
          </cell>
          <cell r="BO17">
            <v>-0.293343342689274</v>
          </cell>
        </row>
        <row r="17">
          <cell r="BR17">
            <v>-0.142535018371082</v>
          </cell>
        </row>
        <row r="17">
          <cell r="BX17">
            <v>0.776696010668478</v>
          </cell>
          <cell r="BY17">
            <v>0.169840138998635</v>
          </cell>
          <cell r="BZ17">
            <v>0.0534638503328879</v>
          </cell>
        </row>
        <row r="17">
          <cell r="CG17">
            <v>1.08311003440508</v>
          </cell>
          <cell r="CH17">
            <v>0.280476454486017</v>
          </cell>
        </row>
        <row r="17">
          <cell r="EA17">
            <v>5.11549196528235</v>
          </cell>
        </row>
        <row r="17">
          <cell r="EH17">
            <v>1.03759035526814</v>
          </cell>
          <cell r="EI17">
            <v>0.268147591859368</v>
          </cell>
        </row>
        <row r="18">
          <cell r="Y18">
            <v>6.96323095179991</v>
          </cell>
          <cell r="Z18">
            <v>1.18547009893165</v>
          </cell>
          <cell r="AA18">
            <v>0.439332353717857</v>
          </cell>
          <cell r="AB18">
            <v>8.58803340444942</v>
          </cell>
        </row>
        <row r="18">
          <cell r="AV18">
            <v>7.13194269036278</v>
          </cell>
          <cell r="AW18">
            <v>1.29326107984505</v>
          </cell>
          <cell r="AX18">
            <v>0.459327586442801</v>
          </cell>
        </row>
        <row r="18">
          <cell r="BM18">
            <v>0.240095841692908</v>
          </cell>
          <cell r="BN18">
            <v>0.240095841692908</v>
          </cell>
          <cell r="BO18">
            <v>0.240095841692908</v>
          </cell>
        </row>
        <row r="18">
          <cell r="BR18">
            <v>0.325111349599886</v>
          </cell>
        </row>
        <row r="18">
          <cell r="BX18">
            <v>0.726348577539423</v>
          </cell>
          <cell r="BY18">
            <v>0.215033997823111</v>
          </cell>
          <cell r="BZ18">
            <v>0.0586174246374658</v>
          </cell>
        </row>
        <row r="18">
          <cell r="CG18">
            <v>1.01428834427075</v>
          </cell>
          <cell r="CH18">
            <v>0.284483998627551</v>
          </cell>
        </row>
        <row r="18">
          <cell r="EA18">
            <v>6.51154682772783</v>
          </cell>
        </row>
        <row r="18">
          <cell r="EH18">
            <v>0.995505300792273</v>
          </cell>
          <cell r="EI18">
            <v>0.266942349090684</v>
          </cell>
        </row>
        <row r="19">
          <cell r="Y19">
            <v>7.10178599092546</v>
          </cell>
          <cell r="Z19">
            <v>1.17226911409299</v>
          </cell>
          <cell r="AA19">
            <v>0.447840736247591</v>
          </cell>
          <cell r="AB19">
            <v>8.72189584126605</v>
          </cell>
        </row>
        <row r="19">
          <cell r="AV19">
            <v>7.21282920139763</v>
          </cell>
          <cell r="AW19">
            <v>1.25746091361314</v>
          </cell>
          <cell r="AX19">
            <v>0.462069317690338</v>
          </cell>
        </row>
        <row r="19">
          <cell r="BM19">
            <v>0.0147164559991368</v>
          </cell>
          <cell r="BN19">
            <v>0.0147164559991368</v>
          </cell>
          <cell r="BO19">
            <v>0.0147164559991368</v>
          </cell>
        </row>
        <row r="19">
          <cell r="BR19">
            <v>0.144150242973336</v>
          </cell>
        </row>
        <row r="19">
          <cell r="BX19">
            <v>0.75593633568491</v>
          </cell>
          <cell r="BY19">
            <v>0.187454540902204</v>
          </cell>
          <cell r="BZ19">
            <v>0.0566091234128857</v>
          </cell>
        </row>
        <row r="19">
          <cell r="CG19">
            <v>1.00305642740993</v>
          </cell>
          <cell r="CH19">
            <v>0.285353503318643</v>
          </cell>
        </row>
        <row r="19">
          <cell r="EA19">
            <v>6.63654944127938</v>
          </cell>
        </row>
        <row r="19">
          <cell r="EH19">
            <v>1.0155100004064</v>
          </cell>
          <cell r="EI19">
            <v>0.271082625033565</v>
          </cell>
        </row>
        <row r="20">
          <cell r="Y20">
            <v>7.37094635610548</v>
          </cell>
          <cell r="Z20">
            <v>1.19990306709952</v>
          </cell>
          <cell r="AA20">
            <v>0.469202322011507</v>
          </cell>
          <cell r="AB20">
            <v>9.04005174521651</v>
          </cell>
        </row>
        <row r="20">
          <cell r="AV20">
            <v>7.42191402411843</v>
          </cell>
          <cell r="AW20">
            <v>1.26515849663601</v>
          </cell>
          <cell r="AX20">
            <v>0.47762659284328</v>
          </cell>
        </row>
        <row r="20">
          <cell r="BM20">
            <v>0.0571842003486458</v>
          </cell>
          <cell r="BN20">
            <v>0.0571842003486458</v>
          </cell>
          <cell r="BO20">
            <v>0.0571842003486458</v>
          </cell>
        </row>
        <row r="20">
          <cell r="BR20">
            <v>0.18561744332612</v>
          </cell>
        </row>
        <row r="20">
          <cell r="BX20">
            <v>0.75721634027407</v>
          </cell>
          <cell r="BY20">
            <v>0.18552928136548</v>
          </cell>
          <cell r="BZ20">
            <v>0.0572543783604494</v>
          </cell>
        </row>
        <row r="20">
          <cell r="CG20">
            <v>1.0249492446227</v>
          </cell>
          <cell r="CH20">
            <v>0.292472857676884</v>
          </cell>
        </row>
        <row r="20">
          <cell r="EA20">
            <v>7.1556339681362</v>
          </cell>
        </row>
        <row r="20">
          <cell r="EH20">
            <v>1.03645114222527</v>
          </cell>
          <cell r="EI20">
            <v>0.280963896353463</v>
          </cell>
        </row>
        <row r="21">
          <cell r="Y21">
            <v>7.71650036168022</v>
          </cell>
          <cell r="Z21">
            <v>1.25035037424508</v>
          </cell>
          <cell r="AA21">
            <v>0.498464430430326</v>
          </cell>
          <cell r="AB21">
            <v>9.46531516635563</v>
          </cell>
        </row>
        <row r="21">
          <cell r="AV21">
            <v>7.73715216296702</v>
          </cell>
          <cell r="AW21">
            <v>1.30680183538379</v>
          </cell>
          <cell r="AX21">
            <v>0.503993100230121</v>
          </cell>
        </row>
        <row r="21">
          <cell r="BM21">
            <v>-0.071859410312559</v>
          </cell>
          <cell r="BN21">
            <v>-0.071859410312559</v>
          </cell>
          <cell r="BO21">
            <v>-0.071859410312559</v>
          </cell>
        </row>
        <row r="21">
          <cell r="BR21">
            <v>0.0888483094452948</v>
          </cell>
        </row>
        <row r="21">
          <cell r="BX21">
            <v>0.76948958254137</v>
          </cell>
          <cell r="BY21">
            <v>0.173647754531557</v>
          </cell>
          <cell r="BZ21">
            <v>0.0568626629270735</v>
          </cell>
        </row>
        <row r="21">
          <cell r="CG21">
            <v>1.04147185425978</v>
          </cell>
          <cell r="CH21">
            <v>0.304602249405402</v>
          </cell>
        </row>
        <row r="21">
          <cell r="EA21">
            <v>6.98863095295242</v>
          </cell>
        </row>
        <row r="21">
          <cell r="EH21">
            <v>1.04703410705444</v>
          </cell>
          <cell r="EI21">
            <v>0.294178782332983</v>
          </cell>
        </row>
        <row r="22">
          <cell r="Y22">
            <v>7.9830398092844</v>
          </cell>
          <cell r="Z22">
            <v>1.27826431736918</v>
          </cell>
          <cell r="AA22">
            <v>0.520876176909555</v>
          </cell>
          <cell r="AB22">
            <v>9.78218030356314</v>
          </cell>
        </row>
        <row r="22">
          <cell r="AV22">
            <v>8.05104624152032</v>
          </cell>
          <cell r="AW22">
            <v>1.34859450219428</v>
          </cell>
          <cell r="AX22">
            <v>0.530906566322855</v>
          </cell>
        </row>
        <row r="22">
          <cell r="BM22">
            <v>0.0183359158566936</v>
          </cell>
          <cell r="BN22">
            <v>0.0183359158566936</v>
          </cell>
          <cell r="BO22">
            <v>0.0183359158566936</v>
          </cell>
        </row>
        <row r="22">
          <cell r="BR22">
            <v>0.184050000855128</v>
          </cell>
        </row>
        <row r="22">
          <cell r="BX22">
            <v>0.768165321478813</v>
          </cell>
          <cell r="BY22">
            <v>0.174036371311745</v>
          </cell>
          <cell r="BZ22">
            <v>0.0577983072094418</v>
          </cell>
        </row>
        <row r="22">
          <cell r="CG22">
            <v>1.03980179777399</v>
          </cell>
          <cell r="CH22">
            <v>0.316725966537737</v>
          </cell>
        </row>
        <row r="22">
          <cell r="EA22">
            <v>7.29617807246338</v>
          </cell>
        </row>
        <row r="22">
          <cell r="EH22">
            <v>1.03346852751808</v>
          </cell>
          <cell r="EI22">
            <v>0.304024513004731</v>
          </cell>
        </row>
        <row r="23">
          <cell r="Y23">
            <v>8.0816060899778</v>
          </cell>
          <cell r="Z23">
            <v>1.25986616433818</v>
          </cell>
          <cell r="AA23">
            <v>0.52769986449117</v>
          </cell>
          <cell r="AB23">
            <v>9.86917211880715</v>
          </cell>
        </row>
        <row r="23">
          <cell r="AV23">
            <v>8.23827994833959</v>
          </cell>
          <cell r="AW23">
            <v>1.35366959024392</v>
          </cell>
          <cell r="AX23">
            <v>0.546133354896211</v>
          </cell>
        </row>
        <row r="23">
          <cell r="BM23">
            <v>0.00157471463342529</v>
          </cell>
          <cell r="BN23">
            <v>0.00157471463342529</v>
          </cell>
          <cell r="BO23">
            <v>0.00157471463342529</v>
          </cell>
        </row>
        <row r="23">
          <cell r="BR23">
            <v>0.146835200744865</v>
          </cell>
        </row>
        <row r="23">
          <cell r="BX23">
            <v>0.766876235407555</v>
          </cell>
          <cell r="BY23">
            <v>0.174465959108369</v>
          </cell>
          <cell r="BZ23">
            <v>0.058657805484076</v>
          </cell>
        </row>
        <row r="23">
          <cell r="CG23">
            <v>1.02014623138373</v>
          </cell>
          <cell r="CH23">
            <v>0.323106801144841</v>
          </cell>
        </row>
        <row r="23">
          <cell r="EA23">
            <v>7.43163495511563</v>
          </cell>
        </row>
        <row r="23">
          <cell r="EH23">
            <v>1.00887402328626</v>
          </cell>
          <cell r="EI23">
            <v>0.306722433612728</v>
          </cell>
        </row>
        <row r="24">
          <cell r="Y24">
            <v>8.16099769066503</v>
          </cell>
          <cell r="Z24">
            <v>1.24054562389049</v>
          </cell>
          <cell r="AA24">
            <v>0.533537679190677</v>
          </cell>
          <cell r="AB24">
            <v>9.9350809937462</v>
          </cell>
        </row>
        <row r="24">
          <cell r="AV24">
            <v>8.32954040032966</v>
          </cell>
          <cell r="AW24">
            <v>1.33355295372196</v>
          </cell>
          <cell r="AX24">
            <v>0.552727887334295</v>
          </cell>
        </row>
        <row r="24">
          <cell r="BM24">
            <v>0.00743989969125436</v>
          </cell>
          <cell r="BN24">
            <v>0.00743989969125436</v>
          </cell>
          <cell r="BO24">
            <v>0.00743989969125436</v>
          </cell>
        </row>
        <row r="24">
          <cell r="BR24">
            <v>0.142134776684678</v>
          </cell>
        </row>
        <row r="24">
          <cell r="BX24">
            <v>0.767661227430117</v>
          </cell>
          <cell r="BY24">
            <v>0.173079644575292</v>
          </cell>
          <cell r="BZ24">
            <v>0.0592591279945911</v>
          </cell>
        </row>
        <row r="24">
          <cell r="CG24">
            <v>1.00658019656338</v>
          </cell>
          <cell r="CH24">
            <v>0.325232907407338</v>
          </cell>
        </row>
        <row r="24">
          <cell r="EA24">
            <v>7.5519990426554</v>
          </cell>
        </row>
        <row r="24">
          <cell r="EH24">
            <v>1.00664053015743</v>
          </cell>
          <cell r="EI24">
            <v>0.308759233183095</v>
          </cell>
        </row>
        <row r="25">
          <cell r="Y25">
            <v>8.33685109160634</v>
          </cell>
          <cell r="Z25">
            <v>1.25334210001281</v>
          </cell>
          <cell r="AA25">
            <v>0.550041883332789</v>
          </cell>
          <cell r="AB25">
            <v>10.1402350749519</v>
          </cell>
        </row>
        <row r="25">
          <cell r="AV25">
            <v>8.46043527295967</v>
          </cell>
          <cell r="AW25">
            <v>1.33007345274843</v>
          </cell>
          <cell r="AX25">
            <v>0.564364355480972</v>
          </cell>
        </row>
        <row r="25">
          <cell r="BM25">
            <v>0.0193621673871547</v>
          </cell>
          <cell r="BN25">
            <v>0.0193621673871547</v>
          </cell>
          <cell r="BO25">
            <v>0.0193621673871547</v>
          </cell>
        </row>
        <row r="25">
          <cell r="BR25">
            <v>0.162465675476532</v>
          </cell>
        </row>
        <row r="25">
          <cell r="BX25">
            <v>0.771390709699463</v>
          </cell>
          <cell r="BY25">
            <v>0.16904438299505</v>
          </cell>
          <cell r="BZ25">
            <v>0.0595649073054874</v>
          </cell>
        </row>
        <row r="25">
          <cell r="CG25">
            <v>1.01287173624865</v>
          </cell>
          <cell r="CH25">
            <v>0.329419219610866</v>
          </cell>
        </row>
        <row r="25">
          <cell r="EA25">
            <v>7.80218595629237</v>
          </cell>
        </row>
        <row r="25">
          <cell r="EH25">
            <v>1.02063282576084</v>
          </cell>
          <cell r="EI25">
            <v>0.315129808643412</v>
          </cell>
        </row>
        <row r="26">
          <cell r="Y26">
            <v>8.71371355083281</v>
          </cell>
          <cell r="Z26">
            <v>1.32622301760631</v>
          </cell>
          <cell r="AA26">
            <v>0.588065617962761</v>
          </cell>
          <cell r="AB26">
            <v>10.6280021864019</v>
          </cell>
        </row>
        <row r="26">
          <cell r="AV26">
            <v>8.74387930381495</v>
          </cell>
          <cell r="AW26">
            <v>1.37576806273019</v>
          </cell>
          <cell r="AX26">
            <v>0.592764323591432</v>
          </cell>
        </row>
        <row r="26">
          <cell r="BM26">
            <v>0.0166534055984007</v>
          </cell>
          <cell r="BN26">
            <v>0.0166534055984007</v>
          </cell>
          <cell r="BO26">
            <v>0.0166534055984007</v>
          </cell>
        </row>
        <row r="26">
          <cell r="BR26">
            <v>0.199094922876869</v>
          </cell>
        </row>
        <row r="26">
          <cell r="BX26">
            <v>0.777952712733421</v>
          </cell>
          <cell r="BY26">
            <v>0.162412996859945</v>
          </cell>
          <cell r="BZ26">
            <v>0.0596342904066341</v>
          </cell>
        </row>
        <row r="26">
          <cell r="CG26">
            <v>1.03463855420076</v>
          </cell>
          <cell r="CH26">
            <v>0.340829825104129</v>
          </cell>
        </row>
        <row r="26">
          <cell r="EA26">
            <v>8.24716153287681</v>
          </cell>
        </row>
        <row r="26">
          <cell r="EH26">
            <v>1.04810383257874</v>
          </cell>
          <cell r="EI26">
            <v>0.330288760198964</v>
          </cell>
        </row>
        <row r="27">
          <cell r="Y27">
            <v>9.32841452359327</v>
          </cell>
          <cell r="Z27">
            <v>1.46605032440947</v>
          </cell>
          <cell r="AA27">
            <v>0.65166827165567</v>
          </cell>
          <cell r="AB27">
            <v>11.4461331196584</v>
          </cell>
        </row>
        <row r="27">
          <cell r="AV27">
            <v>9.25237337150056</v>
          </cell>
          <cell r="AW27">
            <v>1.48921244907508</v>
          </cell>
          <cell r="AX27">
            <v>0.645694734176266</v>
          </cell>
        </row>
        <row r="27">
          <cell r="BM27">
            <v>-0.0151543780032842</v>
          </cell>
          <cell r="BN27">
            <v>-0.0151543780032842</v>
          </cell>
          <cell r="BO27">
            <v>-0.0151543780032842</v>
          </cell>
        </row>
        <row r="27">
          <cell r="BR27">
            <v>0.174663473835596</v>
          </cell>
        </row>
        <row r="27">
          <cell r="BX27">
            <v>0.775736600229448</v>
          </cell>
          <cell r="BY27">
            <v>0.163436438064525</v>
          </cell>
          <cell r="BZ27">
            <v>0.0608269617060276</v>
          </cell>
        </row>
        <row r="27">
          <cell r="CG27">
            <v>1.06393355802746</v>
          </cell>
          <cell r="CH27">
            <v>0.362620288504913</v>
          </cell>
        </row>
        <row r="27">
          <cell r="EA27">
            <v>8.77365898111592</v>
          </cell>
        </row>
        <row r="27">
          <cell r="EH27">
            <v>1.07693881439175</v>
          </cell>
          <cell r="EI27">
            <v>0.355700785815593</v>
          </cell>
        </row>
        <row r="28">
          <cell r="Y28">
            <v>9.90637796445434</v>
          </cell>
          <cell r="Z28">
            <v>1.58847350557141</v>
          </cell>
          <cell r="AA28">
            <v>0.711643336402281</v>
          </cell>
          <cell r="AB28">
            <v>12.206494806428</v>
          </cell>
        </row>
        <row r="28">
          <cell r="AV28">
            <v>9.86399614771672</v>
          </cell>
          <cell r="AW28">
            <v>1.6290793759898</v>
          </cell>
          <cell r="AX28">
            <v>0.71005812919685</v>
          </cell>
        </row>
        <row r="28">
          <cell r="BM28">
            <v>-0.00428657122518916</v>
          </cell>
          <cell r="BN28">
            <v>-0.00428657122518916</v>
          </cell>
          <cell r="BO28">
            <v>-0.00428657122518916</v>
          </cell>
        </row>
        <row r="28">
          <cell r="BR28">
            <v>0.149431651056968</v>
          </cell>
        </row>
        <row r="28">
          <cell r="BX28">
            <v>0.764344383045631</v>
          </cell>
          <cell r="BY28">
            <v>0.172558103049271</v>
          </cell>
          <cell r="BZ28">
            <v>0.0630975139050978</v>
          </cell>
        </row>
        <row r="28">
          <cell r="CG28">
            <v>1.07278668687996</v>
          </cell>
          <cell r="CH28">
            <v>0.389014217900641</v>
          </cell>
        </row>
        <row r="28">
          <cell r="EA28">
            <v>9.34433125166104</v>
          </cell>
        </row>
        <row r="28">
          <cell r="EH28">
            <v>1.06637180475625</v>
          </cell>
          <cell r="EI28">
            <v>0.379309288923392</v>
          </cell>
        </row>
        <row r="29">
          <cell r="Y29">
            <v>10.6161125664276</v>
          </cell>
          <cell r="Z29">
            <v>1.74473217262027</v>
          </cell>
          <cell r="AA29">
            <v>0.78649543471309</v>
          </cell>
          <cell r="AB29">
            <v>13.1473401737609</v>
          </cell>
        </row>
        <row r="29">
          <cell r="AV29">
            <v>10.524354118401</v>
          </cell>
          <cell r="AW29">
            <v>1.77770969503557</v>
          </cell>
          <cell r="AX29">
            <v>0.780280609955923</v>
          </cell>
        </row>
        <row r="29">
          <cell r="BM29">
            <v>-0.00445052178536254</v>
          </cell>
          <cell r="BN29">
            <v>-0.00445052178536254</v>
          </cell>
          <cell r="BO29">
            <v>-0.00445052178536254</v>
          </cell>
        </row>
        <row r="29">
          <cell r="BR29">
            <v>0.161120540129176</v>
          </cell>
        </row>
        <row r="29">
          <cell r="BX29">
            <v>0.762251408818139</v>
          </cell>
          <cell r="BY29">
            <v>0.173397081015714</v>
          </cell>
          <cell r="BZ29">
            <v>0.0643515101661472</v>
          </cell>
        </row>
        <row r="29">
          <cell r="CG29">
            <v>1.07312467815327</v>
          </cell>
          <cell r="CH29">
            <v>0.417460757381673</v>
          </cell>
        </row>
        <row r="29">
          <cell r="EA29">
            <v>10.0498351267652</v>
          </cell>
        </row>
        <row r="29">
          <cell r="EH29">
            <v>1.07702869742852</v>
          </cell>
          <cell r="EI29">
            <v>0.408526989371698</v>
          </cell>
        </row>
        <row r="30">
          <cell r="Y30">
            <v>11.3147018111718</v>
          </cell>
          <cell r="Z30">
            <v>1.89079239768076</v>
          </cell>
          <cell r="AA30">
            <v>0.860512089247871</v>
          </cell>
          <cell r="AB30">
            <v>14.0660062981004</v>
          </cell>
        </row>
        <row r="30">
          <cell r="AV30">
            <v>11.246571475692</v>
          </cell>
          <cell r="AW30">
            <v>1.93894643749388</v>
          </cell>
          <cell r="AX30">
            <v>0.857816418729668</v>
          </cell>
        </row>
        <row r="30">
          <cell r="BM30">
            <v>-0.0023095636555146</v>
          </cell>
          <cell r="BN30">
            <v>-0.0023095636555146</v>
          </cell>
          <cell r="BO30">
            <v>-0.0023095636555146</v>
          </cell>
        </row>
        <row r="30">
          <cell r="BR30">
            <v>0.154042095117896</v>
          </cell>
        </row>
        <row r="30">
          <cell r="BX30">
            <v>0.756259230449689</v>
          </cell>
          <cell r="BY30">
            <v>0.177686779697233</v>
          </cell>
          <cell r="BZ30">
            <v>0.0660539898530774</v>
          </cell>
        </row>
        <row r="30">
          <cell r="CG30">
            <v>1.07445140577703</v>
          </cell>
          <cell r="CH30">
            <v>0.448541297625481</v>
          </cell>
        </row>
        <row r="30">
          <cell r="EA30">
            <v>10.7379587470932</v>
          </cell>
        </row>
        <row r="30">
          <cell r="EH30">
            <v>1.06983172867521</v>
          </cell>
          <cell r="EI30">
            <v>0.437055135250003</v>
          </cell>
        </row>
        <row r="31">
          <cell r="Y31">
            <v>12.1368213780809</v>
          </cell>
          <cell r="Z31">
            <v>2.0679910525423</v>
          </cell>
          <cell r="AA31">
            <v>0.949084768373448</v>
          </cell>
          <cell r="AB31">
            <v>15.1538971989967</v>
          </cell>
        </row>
        <row r="31">
          <cell r="AV31">
            <v>12.0264221483347</v>
          </cell>
          <cell r="AW31">
            <v>2.1113511734523</v>
          </cell>
          <cell r="AX31">
            <v>0.942498363344437</v>
          </cell>
        </row>
        <row r="31">
          <cell r="BM31">
            <v>-0.00395102180484375</v>
          </cell>
          <cell r="BN31">
            <v>-0.00395102180484375</v>
          </cell>
          <cell r="BO31">
            <v>-0.00395102180484375</v>
          </cell>
        </row>
        <row r="31">
          <cell r="BR31">
            <v>0.160457890733879</v>
          </cell>
        </row>
        <row r="31">
          <cell r="BX31">
            <v>0.754099642502729</v>
          </cell>
          <cell r="BY31">
            <v>0.178558449366897</v>
          </cell>
          <cell r="BZ31">
            <v>0.0673419081303737</v>
          </cell>
        </row>
        <row r="31">
          <cell r="CG31">
            <v>1.0747430451092</v>
          </cell>
          <cell r="CH31">
            <v>0.482066640067242</v>
          </cell>
        </row>
        <row r="31">
          <cell r="EA31">
            <v>11.5342678427294</v>
          </cell>
        </row>
        <row r="31">
          <cell r="EH31">
            <v>1.07730453932017</v>
          </cell>
          <cell r="EI31">
            <v>0.470841481138019</v>
          </cell>
        </row>
        <row r="32">
          <cell r="Y32">
            <v>12.6482800386259</v>
          </cell>
          <cell r="Z32">
            <v>2.14471168158933</v>
          </cell>
          <cell r="AA32">
            <v>1.00228884063167</v>
          </cell>
          <cell r="AB32">
            <v>15.7952805608469</v>
          </cell>
        </row>
        <row r="32">
          <cell r="AV32">
            <v>12.710308418824</v>
          </cell>
          <cell r="AW32">
            <v>2.24677479153687</v>
          </cell>
          <cell r="AX32">
            <v>1.01634042135683</v>
          </cell>
        </row>
        <row r="32">
          <cell r="BM32">
            <v>-0.0105747226450704</v>
          </cell>
          <cell r="BN32">
            <v>-0.0105747226450704</v>
          </cell>
          <cell r="BO32">
            <v>-0.0105747226450704</v>
          </cell>
        </row>
        <row r="32">
          <cell r="BR32">
            <v>0.126278357843503</v>
          </cell>
        </row>
        <row r="32">
          <cell r="BX32">
            <v>0.746341513686045</v>
          </cell>
          <cell r="BY32">
            <v>0.184472340385346</v>
          </cell>
          <cell r="BZ32">
            <v>0.0691861459286088</v>
          </cell>
        </row>
        <row r="32">
          <cell r="CG32">
            <v>1.05963674970416</v>
          </cell>
          <cell r="CH32">
            <v>0.510815527621656</v>
          </cell>
        </row>
        <row r="32">
          <cell r="EA32">
            <v>11.9785847980179</v>
          </cell>
        </row>
        <row r="32">
          <cell r="EH32">
            <v>1.04231986475401</v>
          </cell>
          <cell r="EI32">
            <v>0.490767428940357</v>
          </cell>
        </row>
        <row r="33">
          <cell r="Y33">
            <v>13.0686270102017</v>
          </cell>
          <cell r="Z33">
            <v>2.19408281867402</v>
          </cell>
          <cell r="AA33">
            <v>1.04583721170355</v>
          </cell>
          <cell r="AB33">
            <v>16.3085470405792</v>
          </cell>
        </row>
        <row r="33">
          <cell r="AV33">
            <v>13.1881574609372</v>
          </cell>
          <cell r="AW33">
            <v>2.31402373347379</v>
          </cell>
          <cell r="AX33">
            <v>1.0667323189246</v>
          </cell>
        </row>
        <row r="33">
          <cell r="BM33">
            <v>-0.0014788863169799</v>
          </cell>
          <cell r="BN33">
            <v>-0.0014788863169799</v>
          </cell>
          <cell r="BO33">
            <v>-0.0014788863169799</v>
          </cell>
        </row>
        <row r="33">
          <cell r="BR33">
            <v>0.144547976326861</v>
          </cell>
        </row>
        <row r="33">
          <cell r="BX33">
            <v>0.748631336445927</v>
          </cell>
          <cell r="BY33">
            <v>0.181558240967816</v>
          </cell>
          <cell r="BZ33">
            <v>0.0698104225862568</v>
          </cell>
        </row>
        <row r="33">
          <cell r="CG33">
            <v>1.03701596081738</v>
          </cell>
          <cell r="CH33">
            <v>0.529723855177006</v>
          </cell>
        </row>
        <row r="33">
          <cell r="EA33">
            <v>12.3742364929317</v>
          </cell>
        </row>
        <row r="33">
          <cell r="EH33">
            <v>1.03248736336445</v>
          </cell>
          <cell r="EI33">
            <v>0.506711168731778</v>
          </cell>
        </row>
        <row r="34">
          <cell r="Y34">
            <v>14.0372092784215</v>
          </cell>
          <cell r="Z34">
            <v>2.41186321510384</v>
          </cell>
          <cell r="AA34">
            <v>1.15616573523818</v>
          </cell>
          <cell r="AB34">
            <v>17.6052382287635</v>
          </cell>
        </row>
        <row r="34">
          <cell r="AV34">
            <v>13.9004288659606</v>
          </cell>
          <cell r="AW34">
            <v>2.45650455134819</v>
          </cell>
          <cell r="AX34">
            <v>1.14687653486549</v>
          </cell>
        </row>
        <row r="34">
          <cell r="BM34">
            <v>0.000196167328699426</v>
          </cell>
          <cell r="BN34">
            <v>0.000196167328699426</v>
          </cell>
          <cell r="BO34">
            <v>0.000196167328699426</v>
          </cell>
        </row>
        <row r="34">
          <cell r="BR34">
            <v>0.152133100123749</v>
          </cell>
        </row>
        <row r="34">
          <cell r="BX34">
            <v>0.747869470557263</v>
          </cell>
          <cell r="BY34">
            <v>0.181258198429346</v>
          </cell>
          <cell r="BZ34">
            <v>0.0708723310133911</v>
          </cell>
        </row>
        <row r="34">
          <cell r="CG34">
            <v>1.05685063964752</v>
          </cell>
          <cell r="CH34">
            <v>0.55983899518037</v>
          </cell>
        </row>
        <row r="34">
          <cell r="EA34">
            <v>13.3740921404357</v>
          </cell>
        </row>
        <row r="34">
          <cell r="EH34">
            <v>1.07951493467415</v>
          </cell>
          <cell r="EI34">
            <v>0.547002274212149</v>
          </cell>
        </row>
        <row r="35">
          <cell r="Y35">
            <v>15.061233620629</v>
          </cell>
          <cell r="Z35">
            <v>2.63705753880531</v>
          </cell>
          <cell r="AA35">
            <v>1.27368567643737</v>
          </cell>
          <cell r="AB35">
            <v>18.9719768358717</v>
          </cell>
        </row>
        <row r="35">
          <cell r="AV35">
            <v>14.9222784097695</v>
          </cell>
          <cell r="AW35">
            <v>2.69275773541822</v>
          </cell>
          <cell r="AX35">
            <v>1.26554761024769</v>
          </cell>
        </row>
        <row r="35">
          <cell r="BM35">
            <v>-0.00843008183531102</v>
          </cell>
          <cell r="BN35">
            <v>-0.00843008183531102</v>
          </cell>
          <cell r="BO35">
            <v>-0.00843008183531102</v>
          </cell>
        </row>
        <row r="35">
          <cell r="BR35">
            <v>0.163379628674203</v>
          </cell>
        </row>
        <row r="35">
          <cell r="BX35">
            <v>0.747790097999523</v>
          </cell>
          <cell r="BY35">
            <v>0.180268922460398</v>
          </cell>
          <cell r="BZ35">
            <v>0.071940979540079</v>
          </cell>
        </row>
        <row r="35">
          <cell r="CG35">
            <v>1.07969383916614</v>
          </cell>
          <cell r="CH35">
            <v>0.604454714021206</v>
          </cell>
        </row>
        <row r="35">
          <cell r="EA35">
            <v>14.5338035700935</v>
          </cell>
        </row>
        <row r="35">
          <cell r="EH35">
            <v>1.07758705998979</v>
          </cell>
          <cell r="EI35">
            <v>0.589442572475996</v>
          </cell>
        </row>
        <row r="36">
          <cell r="Y36">
            <v>16.1394022098586</v>
          </cell>
          <cell r="Z36">
            <v>2.86958652492614</v>
          </cell>
          <cell r="AA36">
            <v>1.39845814822259</v>
          </cell>
          <cell r="AB36">
            <v>20.4074468830074</v>
          </cell>
        </row>
        <row r="36">
          <cell r="AV36">
            <v>16.0003260669167</v>
          </cell>
          <cell r="AW36">
            <v>2.93687683399011</v>
          </cell>
          <cell r="AX36">
            <v>1.39174157534373</v>
          </cell>
        </row>
        <row r="36">
          <cell r="BM36">
            <v>-0.0745105899873251</v>
          </cell>
          <cell r="BN36">
            <v>-0.0745105899873251</v>
          </cell>
          <cell r="BO36">
            <v>-0.0745105899873251</v>
          </cell>
        </row>
        <row r="36">
          <cell r="BR36">
            <v>0.0856801089011042</v>
          </cell>
        </row>
        <row r="36">
          <cell r="BX36">
            <v>0.744081744290386</v>
          </cell>
          <cell r="BY36">
            <v>0.18249293299699</v>
          </cell>
          <cell r="BZ36">
            <v>0.0734253227126238</v>
          </cell>
        </row>
        <row r="36">
          <cell r="CG36">
            <v>1.07754022118845</v>
          </cell>
          <cell r="CH36">
            <v>0.651324266244811</v>
          </cell>
        </row>
        <row r="36">
          <cell r="EA36">
            <v>15.6405680775126</v>
          </cell>
        </row>
        <row r="36">
          <cell r="EH36">
            <v>1.07562824553854</v>
          </cell>
          <cell r="EI36">
            <v>0.634021080078078</v>
          </cell>
        </row>
        <row r="37">
          <cell r="Y37">
            <v>17.0544624170793</v>
          </cell>
          <cell r="Z37">
            <v>3.04268154425798</v>
          </cell>
          <cell r="AA37">
            <v>1.50335890874787</v>
          </cell>
          <cell r="AB37">
            <v>21.6005028700852</v>
          </cell>
        </row>
        <row r="37">
          <cell r="AV37">
            <v>17.022494680481</v>
          </cell>
          <cell r="AW37">
            <v>3.1532096368982</v>
          </cell>
          <cell r="AX37">
            <v>1.51136305050545</v>
          </cell>
        </row>
        <row r="37">
          <cell r="BM37">
            <v>0.0527778723393324</v>
          </cell>
          <cell r="BN37">
            <v>0.0527778723393324</v>
          </cell>
          <cell r="BO37">
            <v>0.0527778723393324</v>
          </cell>
        </row>
        <row r="37">
          <cell r="BR37">
            <v>0.207329143293279</v>
          </cell>
        </row>
        <row r="37">
          <cell r="BX37">
            <v>0.73629527022816</v>
          </cell>
          <cell r="BY37">
            <v>0.188366641531054</v>
          </cell>
          <cell r="BZ37">
            <v>0.0753380882407861</v>
          </cell>
        </row>
        <row r="37">
          <cell r="CG37">
            <v>1.06731893009357</v>
          </cell>
          <cell r="CH37">
            <v>0.69517071899239</v>
          </cell>
        </row>
        <row r="37">
          <cell r="EA37">
            <v>17.7075373350969</v>
          </cell>
        </row>
        <row r="37">
          <cell r="EH37">
            <v>1.05844669618848</v>
          </cell>
          <cell r="EI37">
            <v>0.671077517522495</v>
          </cell>
        </row>
        <row r="38">
          <cell r="Y38">
            <v>18.416940829062</v>
          </cell>
          <cell r="Z38">
            <v>3.35052094661534</v>
          </cell>
          <cell r="AA38">
            <v>1.66664191805858</v>
          </cell>
          <cell r="AB38">
            <v>23.4341036937359</v>
          </cell>
        </row>
        <row r="38">
          <cell r="AV38">
            <v>18.1904632031494</v>
          </cell>
          <cell r="AW38">
            <v>3.40970799513243</v>
          </cell>
          <cell r="AX38">
            <v>1.65104209729503</v>
          </cell>
        </row>
        <row r="38">
          <cell r="BM38">
            <v>-0.018825515064124</v>
          </cell>
          <cell r="BN38">
            <v>-0.018825515064124</v>
          </cell>
          <cell r="BO38">
            <v>-0.018825515064124</v>
          </cell>
        </row>
        <row r="38">
          <cell r="BR38">
            <v>0.124058952605681</v>
          </cell>
        </row>
        <row r="38">
          <cell r="BX38">
            <v>0.73314240557956</v>
          </cell>
          <cell r="BY38">
            <v>0.190109904460342</v>
          </cell>
          <cell r="BZ38">
            <v>0.0767476899600979</v>
          </cell>
        </row>
        <row r="38">
          <cell r="CG38">
            <v>1.07280698391635</v>
          </cell>
          <cell r="CH38">
            <v>0.745784002349186</v>
          </cell>
        </row>
        <row r="38">
          <cell r="EA38">
            <v>19.6406843741999</v>
          </cell>
        </row>
        <row r="38">
          <cell r="EH38">
            <v>1.08487005197091</v>
          </cell>
          <cell r="EI38">
            <v>0.72803190131114</v>
          </cell>
        </row>
        <row r="39">
          <cell r="Y39">
            <v>19.8088999893554</v>
          </cell>
          <cell r="Z39">
            <v>3.65448739905397</v>
          </cell>
          <cell r="AA39">
            <v>1.83428179401699</v>
          </cell>
          <cell r="AB39">
            <v>25.2976691824263</v>
          </cell>
        </row>
        <row r="39">
          <cell r="AV39">
            <v>19.6029952914961</v>
          </cell>
          <cell r="AW39">
            <v>3.73600445102363</v>
          </cell>
          <cell r="AX39">
            <v>1.82339776670603</v>
          </cell>
        </row>
        <row r="39">
          <cell r="BM39">
            <v>-0.0311870580741639</v>
          </cell>
          <cell r="BN39">
            <v>-0.0311870580741639</v>
          </cell>
          <cell r="BO39">
            <v>-0.0311870580741639</v>
          </cell>
        </row>
        <row r="39">
          <cell r="BR39">
            <v>0.11091037203032</v>
          </cell>
        </row>
        <row r="39">
          <cell r="BX39">
            <v>0.72967858281533</v>
          </cell>
          <cell r="BY39">
            <v>0.192096337267345</v>
          </cell>
          <cell r="BZ39">
            <v>0.0782250799173255</v>
          </cell>
        </row>
        <row r="39">
          <cell r="CG39">
            <v>1.08313261281274</v>
          </cell>
          <cell r="CH39">
            <v>0.807782975058415</v>
          </cell>
        </row>
        <row r="39">
          <cell r="EA39">
            <v>21.4656972810575</v>
          </cell>
        </row>
        <row r="39">
          <cell r="EH39">
            <v>1.07949042565467</v>
          </cell>
          <cell r="EI39">
            <v>0.78590346703654</v>
          </cell>
        </row>
        <row r="40">
          <cell r="Y40">
            <v>21.747451416126</v>
          </cell>
          <cell r="Z40">
            <v>4.11848278617311</v>
          </cell>
          <cell r="AA40">
            <v>2.0749702839393</v>
          </cell>
          <cell r="AB40">
            <v>27.9409044862384</v>
          </cell>
        </row>
        <row r="40">
          <cell r="AV40">
            <v>21.3109494387084</v>
          </cell>
          <cell r="AW40">
            <v>4.14558409878777</v>
          </cell>
          <cell r="AX40">
            <v>2.03606879060223</v>
          </cell>
        </row>
        <row r="40">
          <cell r="BM40">
            <v>0.0616603815879246</v>
          </cell>
          <cell r="BN40">
            <v>0.0616603815879246</v>
          </cell>
          <cell r="BO40">
            <v>0.0616603815879246</v>
          </cell>
        </row>
        <row r="40">
          <cell r="BR40">
            <v>0.21151860691346</v>
          </cell>
        </row>
        <row r="40">
          <cell r="BX40">
            <v>0.72390991806328</v>
          </cell>
          <cell r="BY40">
            <v>0.196072503385113</v>
          </cell>
          <cell r="BZ40">
            <v>0.0800175785516076</v>
          </cell>
        </row>
        <row r="40">
          <cell r="CG40">
            <v>1.09377390137859</v>
          </cell>
          <cell r="CH40">
            <v>0.883531936096851</v>
          </cell>
        </row>
        <row r="40">
          <cell r="EA40">
            <v>26.051390742281</v>
          </cell>
        </row>
        <row r="40">
          <cell r="EH40">
            <v>1.10444259199021</v>
          </cell>
          <cell r="EI40">
            <v>0.867985262187926</v>
          </cell>
        </row>
        <row r="41">
          <cell r="Y41">
            <v>24.8104347205833</v>
          </cell>
          <cell r="Z41">
            <v>4.91622175929453</v>
          </cell>
          <cell r="AA41">
            <v>2.46689790970418</v>
          </cell>
          <cell r="AB41">
            <v>32.1935543895821</v>
          </cell>
        </row>
        <row r="41">
          <cell r="AV41">
            <v>23.8758390444663</v>
          </cell>
          <cell r="AW41">
            <v>4.81850909091608</v>
          </cell>
          <cell r="AX41">
            <v>2.36555635085598</v>
          </cell>
        </row>
        <row r="41">
          <cell r="BM41">
            <v>-0.0276244382158061</v>
          </cell>
          <cell r="BN41">
            <v>-0.0276244382158061</v>
          </cell>
          <cell r="BO41">
            <v>-0.0276244382158061</v>
          </cell>
        </row>
        <row r="41">
          <cell r="BR41">
            <v>0.125931843633611</v>
          </cell>
        </row>
        <row r="41">
          <cell r="BX41">
            <v>0.720468010773363</v>
          </cell>
          <cell r="BY41">
            <v>0.197850361062979</v>
          </cell>
          <cell r="BZ41">
            <v>0.0816816281636583</v>
          </cell>
        </row>
        <row r="41">
          <cell r="CG41">
            <v>1.13182100062808</v>
          </cell>
          <cell r="CH41">
            <v>1</v>
          </cell>
        </row>
        <row r="41">
          <cell r="EA41">
            <v>32.1935543895821</v>
          </cell>
        </row>
        <row r="41">
          <cell r="EH41">
            <v>1.15209329416413</v>
          </cell>
          <cell r="EI41">
            <v>1</v>
          </cell>
        </row>
        <row r="42">
          <cell r="Y42">
            <v>27.5553923237296</v>
          </cell>
          <cell r="Z42">
            <v>5.56961149649857</v>
          </cell>
          <cell r="AA42">
            <v>2.8139405684223</v>
          </cell>
          <cell r="AB42">
            <v>35.9389443886505</v>
          </cell>
        </row>
        <row r="42">
          <cell r="AV42">
            <v>26.8542702791349</v>
          </cell>
          <cell r="AW42">
            <v>5.59244440308966</v>
          </cell>
          <cell r="AX42">
            <v>2.75043670735754</v>
          </cell>
        </row>
        <row r="42">
          <cell r="BM42">
            <v>-0.00433845228376217</v>
          </cell>
          <cell r="BN42">
            <v>-0.00433845228376217</v>
          </cell>
          <cell r="BO42">
            <v>-0.00433845228376217</v>
          </cell>
        </row>
        <row r="42">
          <cell r="BR42">
            <v>0.131315879035343</v>
          </cell>
        </row>
        <row r="42">
          <cell r="BX42">
            <v>0.708701200124498</v>
          </cell>
          <cell r="BY42">
            <v>0.207021078982045</v>
          </cell>
          <cell r="BZ42">
            <v>0.0842777208934569</v>
          </cell>
        </row>
        <row r="42">
          <cell r="CG42">
            <v>1.1350390879765</v>
          </cell>
          <cell r="CH42">
            <v>1.1350390879765</v>
          </cell>
        </row>
        <row r="42">
          <cell r="EA42">
            <v>37.930006492889</v>
          </cell>
        </row>
        <row r="42">
          <cell r="EH42">
            <v>1.11625510766846</v>
          </cell>
          <cell r="EI42">
            <v>1.11625510766846</v>
          </cell>
        </row>
        <row r="43">
          <cell r="Y43">
            <v>30.8591902207592</v>
          </cell>
          <cell r="Z43">
            <v>6.3716492625224</v>
          </cell>
          <cell r="AA43">
            <v>3.2385005320802</v>
          </cell>
          <cell r="AB43">
            <v>40.4693400153618</v>
          </cell>
        </row>
        <row r="43">
          <cell r="AV43">
            <v>29.9561961766609</v>
          </cell>
          <cell r="AW43">
            <v>6.36867240481118</v>
          </cell>
          <cell r="AX43">
            <v>3.15231307317839</v>
          </cell>
        </row>
        <row r="43">
          <cell r="BM43">
            <v>-0.0455601929024639</v>
          </cell>
          <cell r="BN43">
            <v>-0.0455601929024639</v>
          </cell>
          <cell r="BO43">
            <v>-0.0455601929024639</v>
          </cell>
        </row>
        <row r="43">
          <cell r="BR43">
            <v>0.138743775616331</v>
          </cell>
        </row>
        <row r="43">
          <cell r="BX43">
            <v>0.716124135505308</v>
          </cell>
          <cell r="BY43">
            <v>0.199217983893106</v>
          </cell>
          <cell r="BZ43">
            <v>0.0846578806015861</v>
          </cell>
        </row>
        <row r="43">
          <cell r="CG43">
            <v>1.12276523317662</v>
          </cell>
          <cell r="CH43">
            <v>1.27438242627651</v>
          </cell>
        </row>
        <row r="43">
          <cell r="EA43">
            <v>43.8636267980883</v>
          </cell>
        </row>
        <row r="43">
          <cell r="EH43">
            <v>1.12600927528961</v>
          </cell>
          <cell r="EI43">
            <v>1.25691360482409</v>
          </cell>
        </row>
        <row r="44">
          <cell r="Y44">
            <v>34.4559633514578</v>
          </cell>
          <cell r="Z44">
            <v>7.2298547822076</v>
          </cell>
          <cell r="AA44">
            <v>3.70393762123229</v>
          </cell>
          <cell r="AB44">
            <v>45.3897557548977</v>
          </cell>
        </row>
        <row r="44">
          <cell r="AV44">
            <v>33.4949505498548</v>
          </cell>
          <cell r="AW44">
            <v>7.25413549052267</v>
          </cell>
          <cell r="AX44">
            <v>3.61585320485026</v>
          </cell>
        </row>
        <row r="44">
          <cell r="BM44">
            <v>-0.0860265127260088</v>
          </cell>
          <cell r="BN44">
            <v>-0.0860265127260088</v>
          </cell>
          <cell r="BO44">
            <v>-0.0860265127260088</v>
          </cell>
        </row>
        <row r="44">
          <cell r="BR44">
            <v>0.0708835503957334</v>
          </cell>
        </row>
        <row r="44">
          <cell r="BX44">
            <v>0.70801057340562</v>
          </cell>
          <cell r="BY44">
            <v>0.205214627443752</v>
          </cell>
          <cell r="BZ44">
            <v>0.0867747991506275</v>
          </cell>
        </row>
        <row r="44">
          <cell r="CG44">
            <v>1.12478575542039</v>
          </cell>
          <cell r="CH44">
            <v>1.4334072000339</v>
          </cell>
        </row>
        <row r="44">
          <cell r="EA44">
            <v>54.0923048440383</v>
          </cell>
        </row>
        <row r="44">
          <cell r="EH44">
            <v>1.12154127922687</v>
          </cell>
          <cell r="EI44">
            <v>1.40968049223206</v>
          </cell>
        </row>
        <row r="45">
          <cell r="Y45">
            <v>36.5667096535487</v>
          </cell>
          <cell r="Z45">
            <v>7.56762490474921</v>
          </cell>
          <cell r="AA45">
            <v>3.9564615214546</v>
          </cell>
          <cell r="AB45">
            <v>48.0907960797526</v>
          </cell>
        </row>
        <row r="45">
          <cell r="AV45">
            <v>36.421883592311</v>
          </cell>
          <cell r="AW45">
            <v>7.89198916637697</v>
          </cell>
          <cell r="AX45">
            <v>3.98979122014942</v>
          </cell>
        </row>
        <row r="45">
          <cell r="BM45">
            <v>0.00408477362064175</v>
          </cell>
          <cell r="BN45">
            <v>0.00408477362064175</v>
          </cell>
          <cell r="BO45">
            <v>0.00408477362064175</v>
          </cell>
        </row>
        <row r="45">
          <cell r="BR45">
            <v>0.139778317595657</v>
          </cell>
        </row>
        <row r="45">
          <cell r="BX45">
            <v>0.698444080290747</v>
          </cell>
          <cell r="BY45">
            <v>0.21264812944013</v>
          </cell>
          <cell r="BZ45">
            <v>0.0889077902691223</v>
          </cell>
        </row>
        <row r="45">
          <cell r="CG45">
            <v>1.08889725858703</v>
          </cell>
          <cell r="CH45">
            <v>1.56083317055582</v>
          </cell>
        </row>
        <row r="45">
          <cell r="EA45">
            <v>67.4431118198358</v>
          </cell>
        </row>
        <row r="45">
          <cell r="EH45">
            <v>1.05951479550626</v>
          </cell>
          <cell r="EI45">
            <v>1.49357733845642</v>
          </cell>
        </row>
        <row r="46">
          <cell r="Y46">
            <v>39.0616996231335</v>
          </cell>
          <cell r="Z46">
            <v>8.03012532528859</v>
          </cell>
          <cell r="AA46">
            <v>4.26848541475102</v>
          </cell>
          <cell r="AB46">
            <v>51.3603103631732</v>
          </cell>
        </row>
        <row r="46">
          <cell r="AV46">
            <v>38.7837996290678</v>
          </cell>
          <cell r="AW46">
            <v>8.31880012268683</v>
          </cell>
          <cell r="AX46">
            <v>4.28382652927376</v>
          </cell>
        </row>
        <row r="46">
          <cell r="BM46">
            <v>-0.0308976765214073</v>
          </cell>
          <cell r="BN46">
            <v>-0.0308976765214073</v>
          </cell>
          <cell r="BO46">
            <v>-0.0308976765214073</v>
          </cell>
        </row>
        <row r="46">
          <cell r="BR46">
            <v>0.0792796471973998</v>
          </cell>
        </row>
        <row r="46">
          <cell r="BX46">
            <v>0.692777306107058</v>
          </cell>
          <cell r="BY46">
            <v>0.216678586730673</v>
          </cell>
          <cell r="BZ46">
            <v>0.0905441071622682</v>
          </cell>
        </row>
        <row r="46">
          <cell r="CG46">
            <v>1.0633174385174</v>
          </cell>
          <cell r="CH46">
            <v>1.65966112886841</v>
          </cell>
        </row>
        <row r="46">
          <cell r="EA46">
            <v>73.2231480789153</v>
          </cell>
        </row>
        <row r="46">
          <cell r="EH46">
            <v>1.06797703014013</v>
          </cell>
          <cell r="EI46">
            <v>1.59510629020929</v>
          </cell>
        </row>
        <row r="47">
          <cell r="Y47">
            <v>41.8508234323832</v>
          </cell>
          <cell r="Z47">
            <v>8.65202431014993</v>
          </cell>
          <cell r="AA47">
            <v>4.65789899476425</v>
          </cell>
          <cell r="AB47">
            <v>55.1607467372973</v>
          </cell>
        </row>
        <row r="47">
          <cell r="AV47">
            <v>41.4936015669316</v>
          </cell>
          <cell r="AW47">
            <v>8.89714647223387</v>
          </cell>
          <cell r="AX47">
            <v>4.64915854662254</v>
          </cell>
        </row>
        <row r="47">
          <cell r="BM47">
            <v>0.0636704119850187</v>
          </cell>
          <cell r="BN47">
            <v>0.0168539325842696</v>
          </cell>
          <cell r="BO47">
            <v>0.0187265917602997</v>
          </cell>
        </row>
        <row r="47">
          <cell r="BR47">
            <v>0.142871019520853</v>
          </cell>
        </row>
        <row r="47">
          <cell r="BX47">
            <v>0.641587811330807</v>
          </cell>
          <cell r="BY47">
            <v>0.251463130360816</v>
          </cell>
          <cell r="BZ47">
            <v>0.106949058308378</v>
          </cell>
        </row>
        <row r="47">
          <cell r="CG47">
            <v>1.07130028949417</v>
          </cell>
          <cell r="CH47">
            <v>1.77799544781895</v>
          </cell>
        </row>
        <row r="47">
          <cell r="EA47">
            <v>88.4010595299787</v>
          </cell>
        </row>
        <row r="47">
          <cell r="EH47">
            <v>1.07399055524121</v>
          </cell>
          <cell r="EI47">
            <v>1.71312909029063</v>
          </cell>
        </row>
        <row r="48">
          <cell r="Y48">
            <v>44.9036221394987</v>
          </cell>
          <cell r="Z48">
            <v>9.49475626063047</v>
          </cell>
          <cell r="AA48">
            <v>5.12847056538857</v>
          </cell>
          <cell r="AB48">
            <v>59.5268489655178</v>
          </cell>
        </row>
        <row r="48">
          <cell r="AV48">
            <v>44.4894592676317</v>
          </cell>
          <cell r="AW48">
            <v>9.67828297108288</v>
          </cell>
          <cell r="AX48">
            <v>5.09706747924626</v>
          </cell>
        </row>
        <row r="48">
          <cell r="BM48">
            <v>0.105555555555556</v>
          </cell>
          <cell r="BN48">
            <v>0.0194444444444444</v>
          </cell>
          <cell r="BO48">
            <v>0.0555555555555554</v>
          </cell>
        </row>
        <row r="48">
          <cell r="BR48">
            <v>0.219149631736882</v>
          </cell>
        </row>
        <row r="48">
          <cell r="BX48">
            <v>0.655579823090912</v>
          </cell>
          <cell r="BY48">
            <v>0.243540940958609</v>
          </cell>
          <cell r="BZ48">
            <v>0.100879235950479</v>
          </cell>
        </row>
        <row r="48">
          <cell r="CG48">
            <v>1.0785321037268</v>
          </cell>
          <cell r="CH48">
            <v>1.91762517075284</v>
          </cell>
        </row>
        <row r="48">
          <cell r="EA48">
            <v>112.086977285839</v>
          </cell>
        </row>
        <row r="48">
          <cell r="EH48">
            <v>1.07901702566401</v>
          </cell>
          <cell r="EI48">
            <v>1.84849545558388</v>
          </cell>
        </row>
        <row r="49">
          <cell r="Y49">
            <v>48.6610022981626</v>
          </cell>
          <cell r="Z49">
            <v>11.0616375664208</v>
          </cell>
          <cell r="AA49">
            <v>5.93057599606986</v>
          </cell>
          <cell r="AB49">
            <v>65.6532158606532</v>
          </cell>
        </row>
        <row r="49">
          <cell r="AV49">
            <v>47.9818586859802</v>
          </cell>
          <cell r="AW49">
            <v>10.963410041094</v>
          </cell>
          <cell r="AX49">
            <v>5.75992008409293</v>
          </cell>
        </row>
        <row r="49">
          <cell r="BM49">
            <v>0.258436944937833</v>
          </cell>
          <cell r="BN49">
            <v>0.0319715808170518</v>
          </cell>
          <cell r="BO49">
            <v>0.0364120781527533</v>
          </cell>
        </row>
        <row r="49">
          <cell r="BR49">
            <v>0.289413897752072</v>
          </cell>
        </row>
        <row r="49">
          <cell r="BX49">
            <v>0.499205720201518</v>
          </cell>
          <cell r="BY49">
            <v>0.33934351151842</v>
          </cell>
          <cell r="BZ49">
            <v>0.161450768280062</v>
          </cell>
        </row>
        <row r="49">
          <cell r="CG49">
            <v>1.10076640021745</v>
          </cell>
          <cell r="CH49">
            <v>2.11085735617598</v>
          </cell>
        </row>
        <row r="49">
          <cell r="EA49">
            <v>167.487511814399</v>
          </cell>
        </row>
        <row r="49">
          <cell r="EH49">
            <v>1.10158973642231</v>
          </cell>
          <cell r="EI49">
            <v>2.03628362169448</v>
          </cell>
        </row>
        <row r="50">
          <cell r="Y50">
            <v>53.2489038094947</v>
          </cell>
          <cell r="Z50">
            <v>12.880478159151</v>
          </cell>
          <cell r="AA50">
            <v>7.00738290269617</v>
          </cell>
          <cell r="AB50">
            <v>73.1367648713419</v>
          </cell>
        </row>
        <row r="50">
          <cell r="AV50">
            <v>52.2614903116191</v>
          </cell>
          <cell r="AW50">
            <v>12.7691283869716</v>
          </cell>
          <cell r="AX50">
            <v>6.73852025977398</v>
          </cell>
        </row>
        <row r="50">
          <cell r="BM50">
            <v>-0.104477611940298</v>
          </cell>
          <cell r="BN50">
            <v>-0.093698175787728</v>
          </cell>
          <cell r="BO50">
            <v>-0.169154228855721</v>
          </cell>
        </row>
        <row r="50">
          <cell r="BR50">
            <v>-0.0330651130282446</v>
          </cell>
        </row>
        <row r="50">
          <cell r="BX50">
            <v>0.719365134225285</v>
          </cell>
          <cell r="BY50">
            <v>0.1783247367021</v>
          </cell>
          <cell r="BZ50">
            <v>0.102310129072615</v>
          </cell>
        </row>
        <row r="50">
          <cell r="CG50">
            <v>1.11875147817628</v>
          </cell>
          <cell r="CH50">
            <v>2.36152478744115</v>
          </cell>
        </row>
        <row r="50">
          <cell r="EA50">
            <v>199.958383592543</v>
          </cell>
        </row>
        <row r="50">
          <cell r="EH50">
            <v>1.11049349520034</v>
          </cell>
          <cell r="EI50">
            <v>2.26127971627472</v>
          </cell>
        </row>
        <row r="51">
          <cell r="Y51">
            <v>57.9122406148384</v>
          </cell>
          <cell r="Z51">
            <v>14.4719586152072</v>
          </cell>
          <cell r="AA51">
            <v>7.90863581411124</v>
          </cell>
          <cell r="AB51">
            <v>80.2928350441568</v>
          </cell>
        </row>
        <row r="51">
          <cell r="AV51">
            <v>57.0057150894016</v>
          </cell>
          <cell r="AW51">
            <v>14.5879662796577</v>
          </cell>
          <cell r="AX51">
            <v>7.76875974833719</v>
          </cell>
        </row>
        <row r="51">
          <cell r="BM51">
            <v>-0.0729166666666667</v>
          </cell>
          <cell r="BN51">
            <v>-0.0269097222222223</v>
          </cell>
          <cell r="BO51">
            <v>0.0416666666666665</v>
          </cell>
        </row>
        <row r="51">
          <cell r="BR51">
            <v>0.00970674436755618</v>
          </cell>
        </row>
        <row r="51">
          <cell r="BX51">
            <v>0.778983072411544</v>
          </cell>
          <cell r="BY51">
            <v>0.187820484449109</v>
          </cell>
          <cell r="BZ51">
            <v>0.0331964431393469</v>
          </cell>
        </row>
        <row r="51">
          <cell r="CG51">
            <v>1.10419379231238</v>
          </cell>
          <cell r="CH51">
            <v>2.60758101068433</v>
          </cell>
        </row>
        <row r="51">
          <cell r="EA51">
            <v>237.783816029307</v>
          </cell>
        </row>
        <row r="51">
          <cell r="EH51">
            <v>1.09543764501544</v>
          </cell>
          <cell r="EI51">
            <v>2.47709092711715</v>
          </cell>
        </row>
        <row r="52">
          <cell r="Y52">
            <v>62.9826407815967</v>
          </cell>
          <cell r="Z52">
            <v>16.424811611808</v>
          </cell>
          <cell r="AA52">
            <v>8.99450915296885</v>
          </cell>
          <cell r="AB52">
            <v>88.4019615463735</v>
          </cell>
        </row>
        <row r="52">
          <cell r="AV52">
            <v>61.9973750750949</v>
          </cell>
          <cell r="AW52">
            <v>16.4782774544081</v>
          </cell>
          <cell r="AX52">
            <v>8.80372133702088</v>
          </cell>
        </row>
        <row r="52">
          <cell r="BM52">
            <v>-0.013992537313433</v>
          </cell>
          <cell r="BN52">
            <v>-0.0820895522388059</v>
          </cell>
          <cell r="BO52">
            <v>-0.074626865671642</v>
          </cell>
        </row>
        <row r="52">
          <cell r="BR52">
            <v>0.0503657662013231</v>
          </cell>
        </row>
        <row r="52">
          <cell r="BX52">
            <v>0.626394588450133</v>
          </cell>
          <cell r="BY52">
            <v>0.258847333762801</v>
          </cell>
          <cell r="BZ52">
            <v>0.114758077787066</v>
          </cell>
        </row>
        <row r="52">
          <cell r="CG52">
            <v>1.10015195037235</v>
          </cell>
          <cell r="CH52">
            <v>2.86873533465826</v>
          </cell>
        </row>
        <row r="52">
          <cell r="EA52">
            <v>271.773400962131</v>
          </cell>
        </row>
        <row r="52">
          <cell r="EH52">
            <v>1.09825115337372</v>
          </cell>
          <cell r="EI52">
            <v>2.720467967718</v>
          </cell>
        </row>
        <row r="53">
          <cell r="Y53">
            <v>66.820038683461</v>
          </cell>
          <cell r="Z53">
            <v>17.8646203969677</v>
          </cell>
          <cell r="AA53">
            <v>9.89064113664343</v>
          </cell>
          <cell r="AB53">
            <v>94.5753002170721</v>
          </cell>
        </row>
        <row r="53">
          <cell r="AV53">
            <v>66.5654766487475</v>
          </cell>
          <cell r="AW53">
            <v>18.287697071347</v>
          </cell>
          <cell r="AX53">
            <v>9.83601577583973</v>
          </cell>
        </row>
        <row r="53">
          <cell r="BM53">
            <v>0.0260366441658633</v>
          </cell>
          <cell r="BN53">
            <v>-0.0250723240115719</v>
          </cell>
          <cell r="BO53">
            <v>-0.0289296046287367</v>
          </cell>
        </row>
        <row r="53">
          <cell r="BR53">
            <v>0.0911084638211162</v>
          </cell>
        </row>
        <row r="53">
          <cell r="BX53">
            <v>0.642347160538338</v>
          </cell>
          <cell r="BY53">
            <v>0.245198912365739</v>
          </cell>
          <cell r="BZ53">
            <v>0.112453927095923</v>
          </cell>
        </row>
        <row r="53">
          <cell r="CG53">
            <v>1.08757815853777</v>
          </cell>
          <cell r="CH53">
            <v>3.11997389259987</v>
          </cell>
        </row>
        <row r="53">
          <cell r="EA53">
            <v>305.163782359469</v>
          </cell>
        </row>
        <row r="53">
          <cell r="EH53">
            <v>1.06800046191917</v>
          </cell>
          <cell r="EI53">
            <v>2.90546104615914</v>
          </cell>
        </row>
        <row r="54">
          <cell r="Y54">
            <v>71.3583662580179</v>
          </cell>
          <cell r="Z54">
            <v>19.6377794289398</v>
          </cell>
          <cell r="AA54">
            <v>10.9718340000467</v>
          </cell>
          <cell r="AB54">
            <v>101.967979687004</v>
          </cell>
        </row>
        <row r="54">
          <cell r="AV54">
            <v>70.8607204828097</v>
          </cell>
          <cell r="AW54">
            <v>20.0012799071507</v>
          </cell>
          <cell r="AX54">
            <v>10.8658724670261</v>
          </cell>
        </row>
        <row r="54">
          <cell r="BM54">
            <v>0.0201612903225807</v>
          </cell>
          <cell r="BN54">
            <v>0.00907258064516148</v>
          </cell>
          <cell r="BO54">
            <v>0.00705645161290347</v>
          </cell>
        </row>
        <row r="54">
          <cell r="BR54">
            <v>0.0921691751950147</v>
          </cell>
        </row>
        <row r="54">
          <cell r="BX54">
            <v>0.682727891101606</v>
          </cell>
          <cell r="BY54">
            <v>0.220215822673212</v>
          </cell>
          <cell r="BZ54">
            <v>0.0970562862251828</v>
          </cell>
        </row>
        <row r="54">
          <cell r="CG54">
            <v>1.07541085802398</v>
          </cell>
          <cell r="CH54">
            <v>3.35525380085324</v>
          </cell>
        </row>
        <row r="54">
          <cell r="EA54">
            <v>331.320570465861</v>
          </cell>
        </row>
        <row r="54">
          <cell r="EH54">
            <v>1.07573954150977</v>
          </cell>
          <cell r="EI54">
            <v>3.12551933366972</v>
          </cell>
        </row>
        <row r="55">
          <cell r="Y55">
            <v>76.5804870360568</v>
          </cell>
          <cell r="Z55">
            <v>21.9484015156825</v>
          </cell>
          <cell r="AA55">
            <v>12.3739283831834</v>
          </cell>
          <cell r="AB55">
            <v>110.902816934923</v>
          </cell>
        </row>
        <row r="55">
          <cell r="AV55">
            <v>75.866078612346</v>
          </cell>
          <cell r="AW55">
            <v>22.1792965037986</v>
          </cell>
          <cell r="AX55">
            <v>12.1592512412657</v>
          </cell>
        </row>
        <row r="55">
          <cell r="BM55">
            <v>0.0826530612244898</v>
          </cell>
          <cell r="BN55">
            <v>0.0214285714285714</v>
          </cell>
          <cell r="BO55">
            <v>0.00612244897959191</v>
          </cell>
        </row>
        <row r="55">
          <cell r="BR55">
            <v>0.139127000595001</v>
          </cell>
        </row>
        <row r="55">
          <cell r="BX55">
            <v>0.621501506813384</v>
          </cell>
          <cell r="BY55">
            <v>0.255504518145426</v>
          </cell>
          <cell r="BZ55">
            <v>0.12299397504119</v>
          </cell>
        </row>
        <row r="55">
          <cell r="CG55">
            <v>1.08487934859658</v>
          </cell>
          <cell r="CH55">
            <v>3.64004555784585</v>
          </cell>
        </row>
        <row r="55">
          <cell r="EA55">
            <v>375.589992190542</v>
          </cell>
        </row>
        <row r="55">
          <cell r="EH55">
            <v>1.08394711129943</v>
          </cell>
          <cell r="EI55">
            <v>3.38789765304181</v>
          </cell>
        </row>
        <row r="56">
          <cell r="Y56">
            <v>82.9049816739571</v>
          </cell>
          <cell r="Z56">
            <v>24.9537965400556</v>
          </cell>
          <cell r="AA56">
            <v>14.1374899665576</v>
          </cell>
          <cell r="AB56">
            <v>121.99626818057</v>
          </cell>
        </row>
        <row r="56">
          <cell r="AV56">
            <v>81.7874198512892</v>
          </cell>
          <cell r="AW56">
            <v>25.014505629727</v>
          </cell>
          <cell r="AX56">
            <v>13.8080303904901</v>
          </cell>
        </row>
        <row r="56">
          <cell r="BM56">
            <v>0.0466531440162272</v>
          </cell>
          <cell r="BN56">
            <v>0.00811359026369174</v>
          </cell>
          <cell r="BO56">
            <v>0.0152129817444218</v>
          </cell>
        </row>
        <row r="56">
          <cell r="BR56">
            <v>0.145526554202089</v>
          </cell>
        </row>
        <row r="56">
          <cell r="BX56">
            <v>0.679409973337852</v>
          </cell>
          <cell r="BY56">
            <v>0.221023669480411</v>
          </cell>
          <cell r="BZ56">
            <v>0.0995663571817365</v>
          </cell>
        </row>
        <row r="56">
          <cell r="CG56">
            <v>1.09603263089592</v>
          </cell>
          <cell r="CH56">
            <v>3.9896087093468</v>
          </cell>
        </row>
        <row r="56">
          <cell r="EA56">
            <v>421.102573797575</v>
          </cell>
        </row>
        <row r="56">
          <cell r="EH56">
            <v>1.09518180242403</v>
          </cell>
          <cell r="EI56">
            <v>3.71036385808648</v>
          </cell>
        </row>
        <row r="57">
          <cell r="Y57">
            <v>89.7569935116783</v>
          </cell>
          <cell r="Z57">
            <v>28.3589929636652</v>
          </cell>
          <cell r="AA57">
            <v>16.1030897305718</v>
          </cell>
          <cell r="AB57">
            <v>134.219076205915</v>
          </cell>
        </row>
        <row r="57">
          <cell r="AV57">
            <v>88.5446026593002</v>
          </cell>
          <cell r="AW57">
            <v>28.4334877353178</v>
          </cell>
          <cell r="AX57">
            <v>15.7503019255882</v>
          </cell>
        </row>
        <row r="57">
          <cell r="BM57">
            <v>0.0128331688055283</v>
          </cell>
          <cell r="BN57">
            <v>-0.0276406712734452</v>
          </cell>
          <cell r="BO57">
            <v>-0.0108588351431391</v>
          </cell>
        </row>
        <row r="57">
          <cell r="BR57">
            <v>0.0851175939879347</v>
          </cell>
        </row>
        <row r="57">
          <cell r="BX57">
            <v>0.66124265677634</v>
          </cell>
          <cell r="BY57">
            <v>0.23722585904369</v>
          </cell>
          <cell r="BZ57">
            <v>0.10153148417997</v>
          </cell>
        </row>
        <row r="57">
          <cell r="CG57">
            <v>1.10053807893149</v>
          </cell>
          <cell r="CH57">
            <v>4.39071630467288</v>
          </cell>
        </row>
        <row r="57">
          <cell r="EA57">
            <v>469.331143342186</v>
          </cell>
        </row>
        <row r="57">
          <cell r="EH57">
            <v>1.09487208689696</v>
          </cell>
          <cell r="EI57">
            <v>4.0623738204502</v>
          </cell>
        </row>
        <row r="58">
          <cell r="Y58">
            <v>97.9448618282071</v>
          </cell>
          <cell r="Z58">
            <v>32.6322332258849</v>
          </cell>
          <cell r="AA58">
            <v>18.3881927946954</v>
          </cell>
          <cell r="AB58">
            <v>148.965287848787</v>
          </cell>
        </row>
        <row r="58">
          <cell r="AV58">
            <v>96.2573617127617</v>
          </cell>
          <cell r="AW58">
            <v>32.5286539677601</v>
          </cell>
          <cell r="AX58">
            <v>17.9642096485766</v>
          </cell>
        </row>
        <row r="58">
          <cell r="BM58">
            <v>0.0241206030150756</v>
          </cell>
          <cell r="BN58">
            <v>-0.00904522613065328</v>
          </cell>
          <cell r="BO58">
            <v>0.0371859296482413</v>
          </cell>
        </row>
        <row r="58">
          <cell r="BR58">
            <v>0.109381253009003</v>
          </cell>
        </row>
        <row r="58">
          <cell r="BX58">
            <v>0.680029815819243</v>
          </cell>
          <cell r="BY58">
            <v>0.23140946297017</v>
          </cell>
          <cell r="BZ58">
            <v>0.0885607212105872</v>
          </cell>
        </row>
        <row r="58">
          <cell r="CG58">
            <v>1.10521497674658</v>
          </cell>
          <cell r="CH58">
            <v>4.85268541856988</v>
          </cell>
        </row>
        <row r="58">
          <cell r="EA58">
            <v>526.016808581195</v>
          </cell>
        </row>
        <row r="58">
          <cell r="EH58">
            <v>1.10392660512162</v>
          </cell>
          <cell r="EI58">
            <v>4.48456254034454</v>
          </cell>
        </row>
        <row r="59">
          <cell r="Y59">
            <v>109.069756210567</v>
          </cell>
          <cell r="Z59">
            <v>36.299311328345</v>
          </cell>
          <cell r="AA59">
            <v>21.2868087971336</v>
          </cell>
          <cell r="AB59">
            <v>166.655876336046</v>
          </cell>
        </row>
        <row r="59">
          <cell r="AV59">
            <v>106.161342583987</v>
          </cell>
          <cell r="AW59">
            <v>36.7634904289226</v>
          </cell>
          <cell r="AX59">
            <v>20.6640633290776</v>
          </cell>
        </row>
        <row r="59">
          <cell r="BM59">
            <v>0.0108695652173911</v>
          </cell>
          <cell r="BN59">
            <v>-0.0306324110671939</v>
          </cell>
          <cell r="BO59">
            <v>0.000988142292490002</v>
          </cell>
        </row>
        <row r="59">
          <cell r="BR59">
            <v>0.102922131138088</v>
          </cell>
        </row>
        <row r="59">
          <cell r="BX59">
            <v>0.67230158228967</v>
          </cell>
          <cell r="BY59">
            <v>0.226190566305376</v>
          </cell>
          <cell r="BZ59">
            <v>0.101507851404954</v>
          </cell>
        </row>
        <row r="59">
          <cell r="CG59">
            <v>1.11352163298089</v>
          </cell>
          <cell r="CH59">
            <v>5.40357019162847</v>
          </cell>
        </row>
        <row r="59">
          <cell r="EA59">
            <v>597.137484012896</v>
          </cell>
        </row>
        <row r="59">
          <cell r="EH59">
            <v>1.11721121491352</v>
          </cell>
          <cell r="EI59">
            <v>5.010203564054</v>
          </cell>
        </row>
        <row r="60">
          <cell r="Y60">
            <v>121.755068554929</v>
          </cell>
          <cell r="Z60">
            <v>44.6417454042096</v>
          </cell>
          <cell r="AA60">
            <v>24.9062320562115</v>
          </cell>
          <cell r="AB60">
            <v>191.30304601535</v>
          </cell>
        </row>
        <row r="60">
          <cell r="AV60">
            <v>118.371705007947</v>
          </cell>
          <cell r="AW60">
            <v>43.1685635906957</v>
          </cell>
          <cell r="AX60">
            <v>24.0588754444506</v>
          </cell>
        </row>
        <row r="60">
          <cell r="BM60">
            <v>0.0144092219020171</v>
          </cell>
          <cell r="BN60">
            <v>-0.0288184438040346</v>
          </cell>
          <cell r="BO60">
            <v>-0.0115273775216138</v>
          </cell>
        </row>
        <row r="60">
          <cell r="BR60">
            <v>0.192400522171286</v>
          </cell>
        </row>
        <row r="60">
          <cell r="BX60">
            <v>0.697647495145931</v>
          </cell>
          <cell r="BY60">
            <v>0.198453169590649</v>
          </cell>
          <cell r="BZ60">
            <v>0.103899335263421</v>
          </cell>
        </row>
        <row r="60">
          <cell r="CG60">
            <v>1.1323503416419</v>
          </cell>
          <cell r="CH60">
            <v>6.1187345525765</v>
          </cell>
        </row>
        <row r="60">
          <cell r="EA60">
            <v>710.653551190773</v>
          </cell>
        </row>
        <row r="60">
          <cell r="EH60">
            <v>1.13724314799635</v>
          </cell>
          <cell r="EI60">
            <v>5.6978196732873</v>
          </cell>
        </row>
        <row r="61">
          <cell r="Y61">
            <v>139.125622670833</v>
          </cell>
          <cell r="Z61">
            <v>59.1045406778414</v>
          </cell>
          <cell r="AA61">
            <v>30.3302821616403</v>
          </cell>
          <cell r="AB61">
            <v>228.560445510315</v>
          </cell>
        </row>
        <row r="61">
          <cell r="AV61">
            <v>133.784969859365</v>
          </cell>
          <cell r="AW61">
            <v>55.3313525770938</v>
          </cell>
          <cell r="AX61">
            <v>28.7690178217978</v>
          </cell>
        </row>
        <row r="61">
          <cell r="BM61">
            <v>0.00985221674876868</v>
          </cell>
          <cell r="BN61">
            <v>-0.0137931034482759</v>
          </cell>
          <cell r="BO61">
            <v>0.0147783251231528</v>
          </cell>
        </row>
        <row r="61">
          <cell r="BR61">
            <v>0.224419911042598</v>
          </cell>
        </row>
        <row r="61">
          <cell r="BX61">
            <v>0.700664983621504</v>
          </cell>
          <cell r="BY61">
            <v>0.200963487242574</v>
          </cell>
          <cell r="BZ61">
            <v>0.0983715291359212</v>
          </cell>
        </row>
        <row r="61">
          <cell r="CG61">
            <v>1.16559901874003</v>
          </cell>
          <cell r="CH61">
            <v>7.13199099041386</v>
          </cell>
        </row>
        <row r="61">
          <cell r="EA61">
            <v>853.723962885136</v>
          </cell>
        </row>
        <row r="61">
          <cell r="EH61">
            <v>1.1754317659769</v>
          </cell>
          <cell r="EI61">
            <v>6.69739824079</v>
          </cell>
        </row>
        <row r="62">
          <cell r="Y62">
            <v>167.723956474575</v>
          </cell>
          <cell r="Z62">
            <v>79.92912760698</v>
          </cell>
          <cell r="AA62">
            <v>41.4444521599492</v>
          </cell>
          <cell r="AB62">
            <v>289.097536241504</v>
          </cell>
        </row>
        <row r="62">
          <cell r="AV62">
            <v>157.358758536107</v>
          </cell>
          <cell r="AW62">
            <v>74.1512897519048</v>
          </cell>
          <cell r="AX62">
            <v>37.3826741258279</v>
          </cell>
        </row>
        <row r="62">
          <cell r="BM62">
            <v>0.0157790927021697</v>
          </cell>
          <cell r="BN62">
            <v>-0.00887573964497057</v>
          </cell>
          <cell r="BO62">
            <v>0.00591715976331386</v>
          </cell>
        </row>
        <row r="62">
          <cell r="BR62">
            <v>0.26165409598772</v>
          </cell>
        </row>
        <row r="62">
          <cell r="BX62">
            <v>0.680505180517245</v>
          </cell>
          <cell r="BY62">
            <v>0.211531547989978</v>
          </cell>
          <cell r="BZ62">
            <v>0.107963271492778</v>
          </cell>
        </row>
        <row r="62">
          <cell r="CG62">
            <v>1.22076921773659</v>
          </cell>
          <cell r="CH62">
            <v>8.70651506227194</v>
          </cell>
        </row>
        <row r="62">
          <cell r="EA62">
            <v>1088.68740611324</v>
          </cell>
        </row>
        <row r="62">
          <cell r="EH62">
            <v>1.24332837670433</v>
          </cell>
          <cell r="EI62">
            <v>8.32706528286387</v>
          </cell>
        </row>
        <row r="63">
          <cell r="Y63">
            <v>207.531309272703</v>
          </cell>
          <cell r="Z63">
            <v>110.793661775979</v>
          </cell>
          <cell r="AA63">
            <v>56.0285197802039</v>
          </cell>
          <cell r="AB63">
            <v>374.353490828886</v>
          </cell>
        </row>
        <row r="63">
          <cell r="AV63">
            <v>192.438597819117</v>
          </cell>
          <cell r="AW63">
            <v>101.718821004245</v>
          </cell>
          <cell r="AX63">
            <v>50.7671728854964</v>
          </cell>
        </row>
        <row r="63">
          <cell r="BM63">
            <v>-0.000949667616334193</v>
          </cell>
          <cell r="BN63">
            <v>-0.0512820512820512</v>
          </cell>
          <cell r="BO63">
            <v>0.0056980056980056</v>
          </cell>
        </row>
        <row r="63">
          <cell r="BR63">
            <v>0.19496131938346</v>
          </cell>
        </row>
        <row r="63">
          <cell r="BX63">
            <v>0.648831839310714</v>
          </cell>
          <cell r="BY63">
            <v>0.239779800991899</v>
          </cell>
          <cell r="BZ63">
            <v>0.111388359697388</v>
          </cell>
        </row>
        <row r="63">
          <cell r="CG63">
            <v>1.26954694967052</v>
          </cell>
          <cell r="CH63">
            <v>11.0533296395678</v>
          </cell>
        </row>
        <row r="63">
          <cell r="EA63">
            <v>1447.50571589305</v>
          </cell>
        </row>
        <row r="63">
          <cell r="EH63">
            <v>1.27372491901296</v>
          </cell>
          <cell r="EI63">
            <v>10.6063905530314</v>
          </cell>
        </row>
        <row r="64">
          <cell r="Y64">
            <v>254.772111169152</v>
          </cell>
          <cell r="Z64">
            <v>166.014934339337</v>
          </cell>
          <cell r="AA64">
            <v>71.9333089738359</v>
          </cell>
          <cell r="AB64">
            <v>492.720354482325</v>
          </cell>
        </row>
        <row r="64">
          <cell r="AV64">
            <v>237.078677149669</v>
          </cell>
          <cell r="AW64">
            <v>147.631251261502</v>
          </cell>
          <cell r="AX64">
            <v>66.6467858093957</v>
          </cell>
        </row>
        <row r="64">
          <cell r="BM64">
            <v>0.0532825880114178</v>
          </cell>
          <cell r="BN64">
            <v>-0.0447193149381541</v>
          </cell>
          <cell r="BO64">
            <v>0</v>
          </cell>
        </row>
        <row r="64">
          <cell r="BR64">
            <v>0.204614362301052</v>
          </cell>
        </row>
        <row r="64">
          <cell r="BX64">
            <v>0.587581544457282</v>
          </cell>
          <cell r="BY64">
            <v>0.282627491621832</v>
          </cell>
          <cell r="BZ64">
            <v>0.129790963920886</v>
          </cell>
        </row>
        <row r="64">
          <cell r="CG64">
            <v>1.29574547274846</v>
          </cell>
          <cell r="CH64">
            <v>14.3223018392664</v>
          </cell>
        </row>
        <row r="64">
          <cell r="EA64">
            <v>2003.06749589465</v>
          </cell>
        </row>
        <row r="64">
          <cell r="EH64">
            <v>1.2812403049287</v>
          </cell>
          <cell r="EI64">
            <v>13.5893350663589</v>
          </cell>
        </row>
        <row r="65">
          <cell r="Y65">
            <v>306.972385799538</v>
          </cell>
          <cell r="Z65">
            <v>226.833468643421</v>
          </cell>
          <cell r="AA65">
            <v>86.3197206794846</v>
          </cell>
          <cell r="AB65">
            <v>620.125575122444</v>
          </cell>
        </row>
        <row r="65">
          <cell r="AV65">
            <v>288.074101009585</v>
          </cell>
          <cell r="AW65">
            <v>209.519148257471</v>
          </cell>
          <cell r="AX65">
            <v>82.4234529444377</v>
          </cell>
        </row>
        <row r="65">
          <cell r="BM65">
            <v>-0.00499500499500494</v>
          </cell>
          <cell r="BN65">
            <v>-0.0199800199800201</v>
          </cell>
          <cell r="BO65">
            <v>0.0159840159840161</v>
          </cell>
        </row>
        <row r="65">
          <cell r="BR65">
            <v>0.160226462656407</v>
          </cell>
        </row>
        <row r="65">
          <cell r="BX65">
            <v>0.623572144515919</v>
          </cell>
          <cell r="BY65">
            <v>0.268792455649559</v>
          </cell>
          <cell r="BZ65">
            <v>0.107635399834522</v>
          </cell>
        </row>
        <row r="65">
          <cell r="CG65">
            <v>1.27090530210876</v>
          </cell>
          <cell r="CH65">
            <v>18.2022893459257</v>
          </cell>
        </row>
        <row r="65">
          <cell r="EA65">
            <v>2462.76972155675</v>
          </cell>
        </row>
        <row r="65">
          <cell r="EH65">
            <v>1.2345665594005</v>
          </cell>
          <cell r="EI65">
            <v>16.7769386374152</v>
          </cell>
        </row>
        <row r="66">
          <cell r="Y66">
            <v>362.66008963794</v>
          </cell>
          <cell r="Z66">
            <v>311.94275847464</v>
          </cell>
          <cell r="AA66">
            <v>101.339827386617</v>
          </cell>
          <cell r="AB66">
            <v>775.942675499197</v>
          </cell>
        </row>
        <row r="66">
          <cell r="AV66">
            <v>343.401269455117</v>
          </cell>
          <cell r="AW66">
            <v>287.347321129632</v>
          </cell>
          <cell r="AX66">
            <v>97.7393479510947</v>
          </cell>
        </row>
        <row r="66">
          <cell r="BM66">
            <v>-0.00482160077145599</v>
          </cell>
          <cell r="BN66">
            <v>-0.0366441658630664</v>
          </cell>
          <cell r="BO66">
            <v>0.0106075216972037</v>
          </cell>
        </row>
        <row r="66">
          <cell r="BR66">
            <v>0.146906869096991</v>
          </cell>
        </row>
        <row r="66">
          <cell r="BX66">
            <v>0.590506500170815</v>
          </cell>
          <cell r="BY66">
            <v>0.303714972372879</v>
          </cell>
          <cell r="BZ66">
            <v>0.105778527456306</v>
          </cell>
        </row>
        <row r="66">
          <cell r="CG66">
            <v>1.24017583069745</v>
          </cell>
          <cell r="CH66">
            <v>22.5740393101788</v>
          </cell>
        </row>
        <row r="66">
          <cell r="EA66">
            <v>3086.0725995438</v>
          </cell>
        </row>
        <row r="66">
          <cell r="EH66">
            <v>1.22000145470643</v>
          </cell>
          <cell r="EI66">
            <v>20.4678895431672</v>
          </cell>
        </row>
        <row r="67">
          <cell r="Y67">
            <v>423.617954434801</v>
          </cell>
          <cell r="Z67">
            <v>375.309290337441</v>
          </cell>
          <cell r="AA67">
            <v>118.169157147977</v>
          </cell>
          <cell r="AB67">
            <v>917.096401920219</v>
          </cell>
        </row>
        <row r="67">
          <cell r="AV67">
            <v>403.219509780893</v>
          </cell>
          <cell r="AW67">
            <v>366.53442603311</v>
          </cell>
          <cell r="AX67">
            <v>114.327596111768</v>
          </cell>
        </row>
        <row r="67">
          <cell r="BM67">
            <v>0.0304182509505702</v>
          </cell>
          <cell r="BN67">
            <v>-0.040874524714829</v>
          </cell>
          <cell r="BO67">
            <v>-0.00950570342205326</v>
          </cell>
        </row>
        <row r="67">
          <cell r="BR67">
            <v>0.152560320692555</v>
          </cell>
        </row>
        <row r="67">
          <cell r="BX67">
            <v>0.542552588311958</v>
          </cell>
          <cell r="BY67">
            <v>0.337456782344222</v>
          </cell>
          <cell r="BZ67">
            <v>0.11999062934382</v>
          </cell>
        </row>
        <row r="67">
          <cell r="CG67">
            <v>1.20526710393035</v>
          </cell>
          <cell r="CH67">
            <v>27.2077469833891</v>
          </cell>
        </row>
        <row r="67">
          <cell r="EA67">
            <v>3853.25018044152</v>
          </cell>
        </row>
        <row r="67">
          <cell r="EH67">
            <v>1.17566465448777</v>
          </cell>
          <cell r="EI67">
            <v>24.0633742878614</v>
          </cell>
        </row>
        <row r="68">
          <cell r="Y68">
            <v>487.475216284097</v>
          </cell>
          <cell r="Z68">
            <v>450.505854775332</v>
          </cell>
          <cell r="AA68">
            <v>133.298048086285</v>
          </cell>
          <cell r="AB68">
            <v>1071.27911914572</v>
          </cell>
        </row>
        <row r="68">
          <cell r="AV68">
            <v>467.227267035333</v>
          </cell>
          <cell r="AW68">
            <v>440.434744060146</v>
          </cell>
          <cell r="AX68">
            <v>130.972502726178</v>
          </cell>
        </row>
        <row r="68">
          <cell r="BM68">
            <v>-0.0165853658536584</v>
          </cell>
          <cell r="BN68">
            <v>-0.0341463414634146</v>
          </cell>
          <cell r="BO68">
            <v>-0.000975609756097451</v>
          </cell>
        </row>
        <row r="68">
          <cell r="BR68">
            <v>0.125848731309481</v>
          </cell>
        </row>
        <row r="68">
          <cell r="BX68">
            <v>0.592799706742306</v>
          </cell>
          <cell r="BY68">
            <v>0.304949543851044</v>
          </cell>
          <cell r="BZ68">
            <v>0.10225074940665</v>
          </cell>
        </row>
        <row r="68">
          <cell r="CG68">
            <v>1.17085843379009</v>
          </cell>
          <cell r="CH68">
            <v>31.8564200199278</v>
          </cell>
        </row>
        <row r="68">
          <cell r="EA68">
            <v>4492.25182993174</v>
          </cell>
        </row>
        <row r="68">
          <cell r="EH68">
            <v>1.15964094056244</v>
          </cell>
          <cell r="EI68">
            <v>27.9048739922815</v>
          </cell>
        </row>
        <row r="69">
          <cell r="Y69">
            <v>555.682586355518</v>
          </cell>
          <cell r="Z69">
            <v>522.606895682436</v>
          </cell>
          <cell r="AA69">
            <v>144.135598828787</v>
          </cell>
          <cell r="AB69">
            <v>1222.42508086674</v>
          </cell>
        </row>
        <row r="69">
          <cell r="AV69">
            <v>534.952719302367</v>
          </cell>
          <cell r="AW69">
            <v>518.99346691081</v>
          </cell>
          <cell r="AX69">
            <v>144.4966911016</v>
          </cell>
        </row>
        <row r="69">
          <cell r="BM69">
            <v>-0.0242954324586979</v>
          </cell>
          <cell r="BN69">
            <v>-0.0369290573372208</v>
          </cell>
          <cell r="BO69">
            <v>-0.0223517978620023</v>
          </cell>
        </row>
        <row r="69">
          <cell r="BR69">
            <v>0.107311612589941</v>
          </cell>
        </row>
        <row r="69">
          <cell r="BX69">
            <v>0.58786197641883</v>
          </cell>
          <cell r="BY69">
            <v>0.307583621762746</v>
          </cell>
          <cell r="BZ69">
            <v>0.104554401818425</v>
          </cell>
        </row>
        <row r="69">
          <cell r="CG69">
            <v>1.15066176061033</v>
          </cell>
          <cell r="CH69">
            <v>36.6559643468723</v>
          </cell>
        </row>
        <row r="69">
          <cell r="EA69">
            <v>5120.10118280907</v>
          </cell>
        </row>
        <row r="69">
          <cell r="EH69">
            <v>1.13837793881307</v>
          </cell>
          <cell r="EI69">
            <v>31.7662929381718</v>
          </cell>
        </row>
        <row r="70">
          <cell r="Y70">
            <v>625.297178540864</v>
          </cell>
          <cell r="Z70">
            <v>598.486956274912</v>
          </cell>
          <cell r="AA70">
            <v>153.77879831439</v>
          </cell>
          <cell r="AB70">
            <v>1377.56293313017</v>
          </cell>
        </row>
        <row r="70">
          <cell r="AV70">
            <v>605.630648664811</v>
          </cell>
          <cell r="AW70">
            <v>597.916721043919</v>
          </cell>
          <cell r="AX70">
            <v>155.163748512071</v>
          </cell>
        </row>
        <row r="70">
          <cell r="BM70">
            <v>-0.015686274509804</v>
          </cell>
          <cell r="BN70">
            <v>-0.0225490196078431</v>
          </cell>
          <cell r="BO70">
            <v>-0.0137254901960785</v>
          </cell>
        </row>
        <row r="70">
          <cell r="BR70">
            <v>0.0942207468260995</v>
          </cell>
        </row>
        <row r="70">
          <cell r="BX70">
            <v>0.583601948813466</v>
          </cell>
          <cell r="BY70">
            <v>0.315876372230319</v>
          </cell>
          <cell r="BZ70">
            <v>0.100521678956215</v>
          </cell>
        </row>
        <row r="70">
          <cell r="CG70">
            <v>1.13214762583124</v>
          </cell>
          <cell r="CH70">
            <v>41.4999630078659</v>
          </cell>
        </row>
        <row r="70">
          <cell r="EA70">
            <v>5770.09300748963</v>
          </cell>
        </row>
        <row r="70">
          <cell r="EH70">
            <v>1.12394848935946</v>
          </cell>
          <cell r="EI70">
            <v>35.7036769604084</v>
          </cell>
        </row>
        <row r="71">
          <cell r="Y71">
            <v>699.313078879575</v>
          </cell>
          <cell r="Z71">
            <v>678.91745397029</v>
          </cell>
          <cell r="AA71">
            <v>164.336345846114</v>
          </cell>
          <cell r="AB71">
            <v>1542.56687869598</v>
          </cell>
        </row>
        <row r="71">
          <cell r="AV71">
            <v>679.287311497661</v>
          </cell>
          <cell r="AW71">
            <v>681.282352130775</v>
          </cell>
          <cell r="AX71">
            <v>165.684970916929</v>
          </cell>
        </row>
        <row r="71">
          <cell r="BM71">
            <v>-0.0530973451327434</v>
          </cell>
          <cell r="BN71">
            <v>-0.0235988200589972</v>
          </cell>
          <cell r="BO71">
            <v>-0.0157325467059982</v>
          </cell>
        </row>
        <row r="71">
          <cell r="BR71">
            <v>0.0581060997037287</v>
          </cell>
        </row>
        <row r="71">
          <cell r="BX71">
            <v>0.615419616389251</v>
          </cell>
          <cell r="BY71">
            <v>0.298610181037865</v>
          </cell>
          <cell r="BZ71">
            <v>0.0859702025728845</v>
          </cell>
        </row>
        <row r="71">
          <cell r="CG71">
            <v>1.12190576479495</v>
          </cell>
          <cell r="CH71">
            <v>46.5590477373021</v>
          </cell>
        </row>
        <row r="71">
          <cell r="EA71">
            <v>6277.28500816106</v>
          </cell>
        </row>
        <row r="71">
          <cell r="EH71">
            <v>1.11729506988616</v>
          </cell>
          <cell r="EI71">
            <v>39.8915422446724</v>
          </cell>
        </row>
        <row r="72">
          <cell r="Y72">
            <v>768.778310169674</v>
          </cell>
          <cell r="Z72">
            <v>727.081126551697</v>
          </cell>
          <cell r="AA72">
            <v>171.323586926967</v>
          </cell>
          <cell r="AB72">
            <v>1667.18302364834</v>
          </cell>
        </row>
        <row r="72">
          <cell r="AV72">
            <v>752.867378999615</v>
          </cell>
          <cell r="AW72">
            <v>749.865909611727</v>
          </cell>
          <cell r="AX72">
            <v>174.822881652646</v>
          </cell>
        </row>
        <row r="72">
          <cell r="BM72">
            <v>-0.0295275590551182</v>
          </cell>
          <cell r="BN72">
            <v>-0.0285433070866142</v>
          </cell>
          <cell r="BO72">
            <v>-0.015748031496063</v>
          </cell>
        </row>
        <row r="72">
          <cell r="BR72">
            <v>0.0532760615247636</v>
          </cell>
        </row>
        <row r="72">
          <cell r="BX72">
            <v>0.575177339188094</v>
          </cell>
          <cell r="BY72">
            <v>0.334117746797017</v>
          </cell>
          <cell r="BZ72">
            <v>0.0907049140148895</v>
          </cell>
        </row>
        <row r="72">
          <cell r="CG72">
            <v>1.10110111810387</v>
          </cell>
          <cell r="CH72">
            <v>51.2662195213948</v>
          </cell>
        </row>
        <row r="72">
          <cell r="EA72">
            <v>6739.02706964013</v>
          </cell>
        </row>
        <row r="72">
          <cell r="EH72">
            <v>1.08723190241904</v>
          </cell>
          <cell r="EI72">
            <v>43.3713573651046</v>
          </cell>
        </row>
        <row r="73">
          <cell r="Y73">
            <v>832.734245948786</v>
          </cell>
          <cell r="Z73">
            <v>752.025983540507</v>
          </cell>
          <cell r="AA73">
            <v>174.530421149503</v>
          </cell>
          <cell r="AB73">
            <v>1759.29065063879</v>
          </cell>
        </row>
        <row r="73">
          <cell r="AV73">
            <v>821.288490317159</v>
          </cell>
          <cell r="AW73">
            <v>788.857125382509</v>
          </cell>
          <cell r="AX73">
            <v>180.132295873161</v>
          </cell>
        </row>
        <row r="73">
          <cell r="BM73">
            <v>0.0570866141732285</v>
          </cell>
          <cell r="BN73">
            <v>-0.00984251968503935</v>
          </cell>
          <cell r="BO73">
            <v>-0.0108267716535434</v>
          </cell>
        </row>
        <row r="73">
          <cell r="BR73">
            <v>0.0564946665485659</v>
          </cell>
        </row>
        <row r="73">
          <cell r="BX73">
            <v>0.387534648602648</v>
          </cell>
          <cell r="BY73">
            <v>0.477935474778122</v>
          </cell>
          <cell r="BZ73">
            <v>0.13452987661923</v>
          </cell>
        </row>
        <row r="73">
          <cell r="CG73">
            <v>1.06803664260328</v>
          </cell>
          <cell r="CH73">
            <v>54.7542009765932</v>
          </cell>
        </row>
        <row r="73">
          <cell r="EA73">
            <v>7557.11659213427</v>
          </cell>
        </row>
        <row r="73">
          <cell r="EH73">
            <v>1.06551769499454</v>
          </cell>
          <cell r="EI73">
            <v>46.2129487284505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0.0558276199804115</v>
          </cell>
          <cell r="BN74">
            <v>-0.0127326150832516</v>
          </cell>
          <cell r="BO74">
            <v>-0.0117531831537706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-0.00582524271844664</v>
          </cell>
          <cell r="BN75">
            <v>-0.0223300970873788</v>
          </cell>
          <cell r="BO75">
            <v>0.025242718446602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0.0145447475974937</v>
          </cell>
          <cell r="E12">
            <v>0.0595680595568964</v>
          </cell>
          <cell r="F12">
            <v>0.0332819287660099</v>
          </cell>
        </row>
        <row r="12">
          <cell r="M12">
            <v>25.9694509578422</v>
          </cell>
          <cell r="N12">
            <v>3.77701489396071</v>
          </cell>
          <cell r="O12">
            <v>1.183100999384</v>
          </cell>
        </row>
        <row r="12">
          <cell r="Q12">
            <v>0.254874202548822</v>
          </cell>
        </row>
        <row r="12">
          <cell r="X12">
            <v>0.820700397114639</v>
          </cell>
          <cell r="Y12">
            <v>0.13931033785847</v>
          </cell>
          <cell r="Z12">
            <v>0.0399892650268913</v>
          </cell>
        </row>
        <row r="12">
          <cell r="AF12">
            <v>0.0658928732329325</v>
          </cell>
        </row>
        <row r="12">
          <cell r="AI12">
            <v>25.7763886314729</v>
          </cell>
          <cell r="AJ12">
            <v>3.66276157232454</v>
          </cell>
          <cell r="AK12">
            <v>1.16273192571237</v>
          </cell>
          <cell r="AL12">
            <v>30.6018821295098</v>
          </cell>
        </row>
        <row r="12">
          <cell r="AP12">
            <v>21.3841254937655</v>
          </cell>
        </row>
        <row r="13">
          <cell r="D13">
            <v>0.0145447475974937</v>
          </cell>
          <cell r="E13">
            <v>0.0595680595568964</v>
          </cell>
          <cell r="F13">
            <v>0.0332819287660099</v>
          </cell>
        </row>
        <row r="13">
          <cell r="M13">
            <v>27.6529037456995</v>
          </cell>
          <cell r="N13">
            <v>4.21526910189052</v>
          </cell>
          <cell r="O13">
            <v>1.30155299218545</v>
          </cell>
        </row>
        <row r="13">
          <cell r="Q13">
            <v>0.269471792433885</v>
          </cell>
        </row>
        <row r="13">
          <cell r="X13">
            <v>0.81551321942485</v>
          </cell>
          <cell r="Y13">
            <v>0.143621441622272</v>
          </cell>
          <cell r="Z13">
            <v>0.0408653389528781</v>
          </cell>
        </row>
        <row r="13">
          <cell r="AD13">
            <v>1.07333729201797</v>
          </cell>
        </row>
        <row r="13">
          <cell r="AF13">
            <v>0.0707252781191189</v>
          </cell>
        </row>
        <row r="13">
          <cell r="AI13">
            <v>28.8067641166011</v>
          </cell>
          <cell r="AJ13">
            <v>4.34088510485473</v>
          </cell>
          <cell r="AK13">
            <v>1.36616079814454</v>
          </cell>
          <cell r="AL13">
            <v>34.5138100196003</v>
          </cell>
        </row>
        <row r="13">
          <cell r="AP13">
            <v>23.9774303485786</v>
          </cell>
        </row>
        <row r="13">
          <cell r="AS13">
            <v>1.12783291803867</v>
          </cell>
          <cell r="AT13">
            <v>0.0866008338357152</v>
          </cell>
        </row>
        <row r="14">
          <cell r="D14">
            <v>0.0146793777861418</v>
          </cell>
          <cell r="E14">
            <v>0.0606801769914732</v>
          </cell>
          <cell r="F14">
            <v>0.0334403803895781</v>
          </cell>
        </row>
        <row r="14">
          <cell r="M14">
            <v>32.1322402246411</v>
          </cell>
          <cell r="N14">
            <v>5.3916923666725</v>
          </cell>
          <cell r="O14">
            <v>1.62304694785574</v>
          </cell>
        </row>
        <row r="14">
          <cell r="Q14">
            <v>0.257725645879167</v>
          </cell>
        </row>
        <row r="14">
          <cell r="X14">
            <v>0.798943953876223</v>
          </cell>
          <cell r="Y14">
            <v>0.157787230077646</v>
          </cell>
          <cell r="Z14">
            <v>0.0432688160461316</v>
          </cell>
        </row>
        <row r="14">
          <cell r="AD14">
            <v>1.18242803409338</v>
          </cell>
        </row>
        <row r="14">
          <cell r="AF14">
            <v>0.0836275515670975</v>
          </cell>
        </row>
        <row r="14">
          <cell r="AI14">
            <v>33.9947397855451</v>
          </cell>
          <cell r="AJ14">
            <v>5.55737994447935</v>
          </cell>
          <cell r="AK14">
            <v>1.72921183984765</v>
          </cell>
          <cell r="AL14">
            <v>41.2813315698721</v>
          </cell>
        </row>
        <row r="14">
          <cell r="AP14">
            <v>29.0417960525891</v>
          </cell>
        </row>
        <row r="14">
          <cell r="AS14">
            <v>1.19608155536663</v>
          </cell>
          <cell r="AT14">
            <v>0.10358166003027</v>
          </cell>
        </row>
        <row r="15">
          <cell r="D15">
            <v>0.0152126173023048</v>
          </cell>
          <cell r="E15">
            <v>0.0645581767651335</v>
          </cell>
          <cell r="F15">
            <v>0.034953414390668</v>
          </cell>
        </row>
        <row r="15">
          <cell r="M15">
            <v>37.8842133100861</v>
          </cell>
          <cell r="N15">
            <v>6.86867789186101</v>
          </cell>
          <cell r="O15">
            <v>2.03969482153141</v>
          </cell>
        </row>
        <row r="15">
          <cell r="Q15">
            <v>0.170821535920202</v>
          </cell>
        </row>
        <row r="15">
          <cell r="X15">
            <v>0.782523651097236</v>
          </cell>
          <cell r="Y15">
            <v>0.171791347237144</v>
          </cell>
          <cell r="Z15">
            <v>0.0456850016656207</v>
          </cell>
        </row>
        <row r="15">
          <cell r="AD15">
            <v>1.19754549008222</v>
          </cell>
        </row>
        <row r="15">
          <cell r="AF15">
            <v>0.100147797225796</v>
          </cell>
        </row>
        <row r="15">
          <cell r="AI15">
            <v>39.5362801571322</v>
          </cell>
          <cell r="AJ15">
            <v>6.80643874318656</v>
          </cell>
          <cell r="AK15">
            <v>2.12111447270104</v>
          </cell>
          <cell r="AL15">
            <v>48.4638333730198</v>
          </cell>
        </row>
        <row r="15">
          <cell r="AP15">
            <v>32.5331046338318</v>
          </cell>
        </row>
        <row r="15">
          <cell r="AS15">
            <v>1.17398910185324</v>
          </cell>
          <cell r="AT15">
            <v>0.121603740027403</v>
          </cell>
        </row>
        <row r="16">
          <cell r="D16">
            <v>0.0154867342995437</v>
          </cell>
          <cell r="E16">
            <v>0.0666429185141896</v>
          </cell>
          <cell r="F16">
            <v>0.0356229575764401</v>
          </cell>
        </row>
        <row r="16">
          <cell r="M16">
            <v>44.760773824162</v>
          </cell>
          <cell r="N16">
            <v>8.66564691085832</v>
          </cell>
          <cell r="O16">
            <v>2.55455711167879</v>
          </cell>
        </row>
        <row r="16">
          <cell r="Q16">
            <v>0.12856623755691</v>
          </cell>
        </row>
        <row r="16">
          <cell r="X16">
            <v>0.772482977993817</v>
          </cell>
          <cell r="Y16">
            <v>0.17990798934186</v>
          </cell>
          <cell r="Z16">
            <v>0.0476090326643225</v>
          </cell>
        </row>
        <row r="16">
          <cell r="AD16">
            <v>1.19847698484359</v>
          </cell>
        </row>
        <row r="16">
          <cell r="AF16">
            <v>0.120024830057899</v>
          </cell>
        </row>
        <row r="16">
          <cell r="AI16">
            <v>46.698475010554</v>
          </cell>
          <cell r="AJ16">
            <v>8.42545924787284</v>
          </cell>
          <cell r="AK16">
            <v>2.64003624310433</v>
          </cell>
          <cell r="AL16">
            <v>57.7639705015312</v>
          </cell>
        </row>
        <row r="16">
          <cell r="AP16">
            <v>34.9973630933416</v>
          </cell>
        </row>
        <row r="16">
          <cell r="AS16">
            <v>1.19189850412635</v>
          </cell>
          <cell r="AT16">
            <v>0.144939315834832</v>
          </cell>
        </row>
        <row r="17">
          <cell r="D17">
            <v>0.0166072674990001</v>
          </cell>
          <cell r="E17">
            <v>0.0745658768829899</v>
          </cell>
          <cell r="F17">
            <v>0.0389721198590918</v>
          </cell>
        </row>
        <row r="17">
          <cell r="M17">
            <v>50.7751014493971</v>
          </cell>
          <cell r="N17">
            <v>10.19804381987</v>
          </cell>
          <cell r="O17">
            <v>3.00764553028653</v>
          </cell>
        </row>
        <row r="17">
          <cell r="Q17">
            <v>0.314394131015533</v>
          </cell>
        </row>
        <row r="17">
          <cell r="X17">
            <v>0.753061964320816</v>
          </cell>
          <cell r="Y17">
            <v>0.197111500755574</v>
          </cell>
          <cell r="Z17">
            <v>0.0498265349236108</v>
          </cell>
        </row>
        <row r="17">
          <cell r="AD17">
            <v>1.14432531595121</v>
          </cell>
        </row>
        <row r="17">
          <cell r="AF17">
            <v>0.137347451577995</v>
          </cell>
        </row>
        <row r="17">
          <cell r="AI17">
            <v>50.3375623170174</v>
          </cell>
          <cell r="AJ17">
            <v>8.99937071924706</v>
          </cell>
          <cell r="AK17">
            <v>2.88391654993869</v>
          </cell>
          <cell r="AL17">
            <v>62.2208495862031</v>
          </cell>
        </row>
        <row r="17">
          <cell r="AP17">
            <v>43.8269697994862</v>
          </cell>
        </row>
        <row r="17">
          <cell r="AS17">
            <v>1.07715673015507</v>
          </cell>
          <cell r="AT17">
            <v>0.15612235951556</v>
          </cell>
        </row>
        <row r="18">
          <cell r="D18">
            <v>0.0165141891467032</v>
          </cell>
          <cell r="E18">
            <v>0.074212335063015</v>
          </cell>
          <cell r="F18">
            <v>0.0384076033343139</v>
          </cell>
        </row>
        <row r="18">
          <cell r="M18">
            <v>57.1151643343829</v>
          </cell>
          <cell r="N18">
            <v>11.8073730303179</v>
          </cell>
          <cell r="O18">
            <v>3.49907488745822</v>
          </cell>
        </row>
        <row r="18">
          <cell r="Q18">
            <v>0.206840014595678</v>
          </cell>
        </row>
        <row r="18">
          <cell r="X18">
            <v>0.750461535318738</v>
          </cell>
          <cell r="Y18">
            <v>0.198668171287059</v>
          </cell>
          <cell r="Z18">
            <v>0.050870293394203</v>
          </cell>
        </row>
        <row r="18">
          <cell r="AD18">
            <v>1.13322912546681</v>
          </cell>
        </row>
        <row r="18">
          <cell r="AF18">
            <v>0.155646132436826</v>
          </cell>
        </row>
        <row r="18">
          <cell r="AI18">
            <v>57.9545275365869</v>
          </cell>
          <cell r="AJ18">
            <v>10.6115747727342</v>
          </cell>
          <cell r="AK18">
            <v>3.45019851064713</v>
          </cell>
          <cell r="AL18">
            <v>72.0163008199682</v>
          </cell>
        </row>
        <row r="18">
          <cell r="AP18">
            <v>51.6405241288922</v>
          </cell>
        </row>
        <row r="18">
          <cell r="AS18">
            <v>1.15743036777719</v>
          </cell>
          <cell r="AT18">
            <v>0.180700759992338</v>
          </cell>
        </row>
        <row r="19">
          <cell r="D19">
            <v>0.0166725171380621</v>
          </cell>
          <cell r="E19">
            <v>0.0753311797447284</v>
          </cell>
          <cell r="F19">
            <v>0.0386963234576929</v>
          </cell>
        </row>
        <row r="19">
          <cell r="M19">
            <v>66.6583319673339</v>
          </cell>
          <cell r="N19">
            <v>14.2778967096966</v>
          </cell>
          <cell r="O19">
            <v>4.26049714209185</v>
          </cell>
        </row>
        <row r="19">
          <cell r="Q19">
            <v>0.193206612744091</v>
          </cell>
        </row>
        <row r="19">
          <cell r="X19">
            <v>0.743233834982876</v>
          </cell>
          <cell r="Y19">
            <v>0.204218090071116</v>
          </cell>
          <cell r="Z19">
            <v>0.052548074946008</v>
          </cell>
        </row>
        <row r="19">
          <cell r="AD19">
            <v>1.17803580980481</v>
          </cell>
        </row>
        <row r="19">
          <cell r="AF19">
            <v>0.183356717668203</v>
          </cell>
        </row>
        <row r="19">
          <cell r="AI19">
            <v>67.7705302254024</v>
          </cell>
          <cell r="AJ19">
            <v>12.7343477036944</v>
          </cell>
          <cell r="AK19">
            <v>4.20053870705122</v>
          </cell>
          <cell r="AL19">
            <v>84.7054166361481</v>
          </cell>
        </row>
        <row r="19">
          <cell r="AP19">
            <v>60.8891439783198</v>
          </cell>
        </row>
        <row r="19">
          <cell r="AS19">
            <v>1.17619782843194</v>
          </cell>
          <cell r="AT19">
            <v>0.212539841498989</v>
          </cell>
        </row>
        <row r="20">
          <cell r="D20">
            <v>0.0171242961063305</v>
          </cell>
          <cell r="E20">
            <v>0.0784347939453437</v>
          </cell>
          <cell r="F20">
            <v>0.0399180908901118</v>
          </cell>
        </row>
        <row r="20">
          <cell r="M20">
            <v>77.3483864071276</v>
          </cell>
          <cell r="N20">
            <v>17.0215053019101</v>
          </cell>
          <cell r="O20">
            <v>5.12865845487742</v>
          </cell>
        </row>
        <row r="20">
          <cell r="Q20">
            <v>0.204354823743713</v>
          </cell>
        </row>
        <row r="20">
          <cell r="X20">
            <v>0.733042152211381</v>
          </cell>
          <cell r="Y20">
            <v>0.21260718213661</v>
          </cell>
          <cell r="Z20">
            <v>0.0543506656520087</v>
          </cell>
        </row>
        <row r="20">
          <cell r="AD20">
            <v>1.16921742026968</v>
          </cell>
        </row>
        <row r="20">
          <cell r="AF20">
            <v>0.214383868421132</v>
          </cell>
        </row>
        <row r="20">
          <cell r="AI20">
            <v>77.3949949123424</v>
          </cell>
          <cell r="AJ20">
            <v>14.684359559223</v>
          </cell>
          <cell r="AK20">
            <v>4.9375477226146</v>
          </cell>
          <cell r="AL20">
            <v>97.0169021941799</v>
          </cell>
        </row>
        <row r="20">
          <cell r="AP20">
            <v>71.7963590116875</v>
          </cell>
        </row>
        <row r="20">
          <cell r="AS20">
            <v>1.14534472583868</v>
          </cell>
          <cell r="AT20">
            <v>0.243431386491456</v>
          </cell>
        </row>
        <row r="21">
          <cell r="D21">
            <v>0.0181472366130191</v>
          </cell>
          <cell r="E21">
            <v>0.0859199076323928</v>
          </cell>
          <cell r="F21">
            <v>0.0429437416321312</v>
          </cell>
        </row>
        <row r="21">
          <cell r="M21">
            <v>85.6627729884017</v>
          </cell>
          <cell r="N21">
            <v>19.0272671440615</v>
          </cell>
          <cell r="O21">
            <v>5.80251716597291</v>
          </cell>
        </row>
        <row r="21">
          <cell r="Q21">
            <v>-0.10383156849461</v>
          </cell>
        </row>
        <row r="21">
          <cell r="X21">
            <v>0.742245840837665</v>
          </cell>
          <cell r="Y21">
            <v>0.205164481164928</v>
          </cell>
          <cell r="Z21">
            <v>0.0525896779974066</v>
          </cell>
        </row>
        <row r="21">
          <cell r="AD21">
            <v>1.11091294645743</v>
          </cell>
        </row>
        <row r="21">
          <cell r="AF21">
            <v>0.238161814940661</v>
          </cell>
        </row>
        <row r="21">
          <cell r="AI21">
            <v>82.1830895617749</v>
          </cell>
          <cell r="AJ21">
            <v>15.1704538940753</v>
          </cell>
          <cell r="AK21">
            <v>5.25942677821219</v>
          </cell>
          <cell r="AL21">
            <v>102.612970234062</v>
          </cell>
        </row>
        <row r="21">
          <cell r="AP21">
            <v>60.8525505060295</v>
          </cell>
        </row>
        <row r="21">
          <cell r="AS21">
            <v>1.05768137214567</v>
          </cell>
          <cell r="AT21">
            <v>0.257472842887605</v>
          </cell>
        </row>
        <row r="22">
          <cell r="D22">
            <v>0.0190717340031532</v>
          </cell>
          <cell r="E22">
            <v>0.0935496393971968</v>
          </cell>
          <cell r="F22">
            <v>0.0457299934686969</v>
          </cell>
        </row>
        <row r="22">
          <cell r="M22">
            <v>90.3515205638064</v>
          </cell>
          <cell r="N22">
            <v>19.9335665347255</v>
          </cell>
          <cell r="O22">
            <v>6.16823672995325</v>
          </cell>
        </row>
        <row r="22">
          <cell r="Q22">
            <v>0.312429547923506</v>
          </cell>
        </row>
        <row r="22">
          <cell r="X22">
            <v>0.68989625047767</v>
          </cell>
          <cell r="Y22">
            <v>0.251956737267384</v>
          </cell>
          <cell r="Z22">
            <v>0.058147012254946</v>
          </cell>
        </row>
        <row r="22">
          <cell r="AD22">
            <v>1.05356392781403</v>
          </cell>
        </row>
        <row r="22">
          <cell r="AF22">
            <v>0.250918697204202</v>
          </cell>
        </row>
        <row r="22">
          <cell r="AI22">
            <v>84.3324317742428</v>
          </cell>
          <cell r="AJ22">
            <v>14.8578412813307</v>
          </cell>
          <cell r="AK22">
            <v>5.3497999454572</v>
          </cell>
          <cell r="AL22">
            <v>104.540073001031</v>
          </cell>
        </row>
        <row r="22">
          <cell r="AP22">
            <v>79.2634994139195</v>
          </cell>
        </row>
        <row r="22">
          <cell r="AS22">
            <v>1.01878030391843</v>
          </cell>
          <cell r="AT22">
            <v>0.262308261127776</v>
          </cell>
        </row>
        <row r="23">
          <cell r="D23">
            <v>0.0196207084100653</v>
          </cell>
          <cell r="E23">
            <v>0.0983401904653298</v>
          </cell>
          <cell r="F23">
            <v>0.0472608861685754</v>
          </cell>
        </row>
        <row r="23">
          <cell r="M23">
            <v>94.3728957024885</v>
          </cell>
          <cell r="N23">
            <v>20.5710146630849</v>
          </cell>
          <cell r="O23">
            <v>6.48012248208263</v>
          </cell>
        </row>
        <row r="23">
          <cell r="Q23">
            <v>0.109131085076643</v>
          </cell>
        </row>
        <row r="23">
          <cell r="X23">
            <v>0.69500411584774</v>
          </cell>
          <cell r="Y23">
            <v>0.246738582836777</v>
          </cell>
          <cell r="Z23">
            <v>0.0582573013154832</v>
          </cell>
        </row>
        <row r="23">
          <cell r="AD23">
            <v>1.04172015039753</v>
          </cell>
        </row>
        <row r="23">
          <cell r="AF23">
            <v>0.261387062989113</v>
          </cell>
        </row>
        <row r="23">
          <cell r="AI23">
            <v>87.6055145108658</v>
          </cell>
          <cell r="AJ23">
            <v>14.8384423300178</v>
          </cell>
          <cell r="AK23">
            <v>5.54259144170163</v>
          </cell>
          <cell r="AL23">
            <v>107.986548282585</v>
          </cell>
        </row>
        <row r="23">
          <cell r="AP23">
            <v>82.1676937804902</v>
          </cell>
        </row>
        <row r="23">
          <cell r="AS23">
            <v>1.03296798234989</v>
          </cell>
          <cell r="AT23">
            <v>0.270956035250868</v>
          </cell>
        </row>
        <row r="24">
          <cell r="D24">
            <v>0.0200967542128443</v>
          </cell>
          <cell r="E24">
            <v>0.101846852856913</v>
          </cell>
          <cell r="F24">
            <v>0.0484681526712411</v>
          </cell>
        </row>
        <row r="24">
          <cell r="M24">
            <v>99.6870614701101</v>
          </cell>
          <cell r="N24">
            <v>21.4808340285019</v>
          </cell>
          <cell r="O24">
            <v>6.91275181275115</v>
          </cell>
        </row>
        <row r="24">
          <cell r="Q24">
            <v>0.13988898161277</v>
          </cell>
        </row>
        <row r="24">
          <cell r="X24">
            <v>0.691417656018238</v>
          </cell>
          <cell r="Y24">
            <v>0.249419723333003</v>
          </cell>
          <cell r="Z24">
            <v>0.0591626206487592</v>
          </cell>
        </row>
        <row r="24">
          <cell r="AD24">
            <v>1.05390907905167</v>
          </cell>
        </row>
        <row r="24">
          <cell r="AF24">
            <v>0.275478198830877</v>
          </cell>
        </row>
        <row r="24">
          <cell r="AI24">
            <v>92.1560379311924</v>
          </cell>
          <cell r="AJ24">
            <v>15.1529497385117</v>
          </cell>
          <cell r="AK24">
            <v>5.85454938042371</v>
          </cell>
          <cell r="AL24">
            <v>113.163537050128</v>
          </cell>
        </row>
        <row r="24">
          <cell r="AP24">
            <v>89.5743600249646</v>
          </cell>
        </row>
        <row r="24">
          <cell r="AS24">
            <v>1.04794105237992</v>
          </cell>
          <cell r="AT24">
            <v>0.283945952729486</v>
          </cell>
        </row>
        <row r="25">
          <cell r="D25">
            <v>0.0205800706165661</v>
          </cell>
          <cell r="E25">
            <v>0.104646472904219</v>
          </cell>
          <cell r="F25">
            <v>0.0496301052570522</v>
          </cell>
        </row>
        <row r="25">
          <cell r="M25">
            <v>106.130571433345</v>
          </cell>
          <cell r="N25">
            <v>22.5989269358748</v>
          </cell>
          <cell r="O25">
            <v>7.45355697633045</v>
          </cell>
        </row>
        <row r="25">
          <cell r="Q25">
            <v>0.0455022098607596</v>
          </cell>
        </row>
        <row r="25">
          <cell r="X25">
            <v>0.700519170430873</v>
          </cell>
          <cell r="Y25">
            <v>0.239937744668821</v>
          </cell>
          <cell r="Z25">
            <v>0.0595430849003063</v>
          </cell>
        </row>
        <row r="25">
          <cell r="AD25">
            <v>1.06234364229423</v>
          </cell>
        </row>
        <row r="25">
          <cell r="AF25">
            <v>0.292652513118648</v>
          </cell>
        </row>
        <row r="25">
          <cell r="AI25">
            <v>97.474129598008</v>
          </cell>
          <cell r="AJ25">
            <v>15.6529039184252</v>
          </cell>
          <cell r="AK25">
            <v>6.24064126208711</v>
          </cell>
          <cell r="AL25">
            <v>119.36767477852</v>
          </cell>
        </row>
        <row r="25">
          <cell r="AP25">
            <v>88.1340570364038</v>
          </cell>
        </row>
        <row r="25">
          <cell r="AS25">
            <v>1.05482452996891</v>
          </cell>
          <cell r="AT25">
            <v>0.299513156124454</v>
          </cell>
        </row>
        <row r="26">
          <cell r="D26">
            <v>0.0212358423448626</v>
          </cell>
          <cell r="E26">
            <v>0.108486581338369</v>
          </cell>
          <cell r="F26">
            <v>0.0513591545112012</v>
          </cell>
        </row>
        <row r="26">
          <cell r="M26">
            <v>112.675388006692</v>
          </cell>
          <cell r="N26">
            <v>23.6132847338104</v>
          </cell>
          <cell r="O26">
            <v>8.00593117478686</v>
          </cell>
        </row>
        <row r="26">
          <cell r="Q26">
            <v>0.128992623503685</v>
          </cell>
        </row>
        <row r="26">
          <cell r="X26">
            <v>0.701080268820102</v>
          </cell>
          <cell r="Y26">
            <v>0.238398410490997</v>
          </cell>
          <cell r="Z26">
            <v>0.060521320688901</v>
          </cell>
        </row>
        <row r="26">
          <cell r="AD26">
            <v>1.05836938525844</v>
          </cell>
        </row>
        <row r="26">
          <cell r="AF26">
            <v>0.309734460403722</v>
          </cell>
        </row>
        <row r="26">
          <cell r="AI26">
            <v>101.999012251309</v>
          </cell>
          <cell r="AJ26">
            <v>15.8935496144099</v>
          </cell>
          <cell r="AK26">
            <v>6.55293098497891</v>
          </cell>
          <cell r="AL26">
            <v>124.445492850698</v>
          </cell>
        </row>
        <row r="26">
          <cell r="AP26">
            <v>92.81943779174</v>
          </cell>
        </row>
        <row r="26">
          <cell r="AS26">
            <v>1.0425393062368</v>
          </cell>
          <cell r="AT26">
            <v>0.312254237994782</v>
          </cell>
        </row>
        <row r="27">
          <cell r="D27">
            <v>0.0220759152527534</v>
          </cell>
          <cell r="E27">
            <v>0.113847283229206</v>
          </cell>
          <cell r="F27">
            <v>0.0537334855503672</v>
          </cell>
        </row>
        <row r="27">
          <cell r="M27">
            <v>118.065757424447</v>
          </cell>
          <cell r="N27">
            <v>24.1524963897875</v>
          </cell>
          <cell r="O27">
            <v>8.44655371189329</v>
          </cell>
        </row>
        <row r="27">
          <cell r="Q27">
            <v>0.111328340153145</v>
          </cell>
        </row>
        <row r="27">
          <cell r="X27">
            <v>0.691611182527593</v>
          </cell>
          <cell r="Y27">
            <v>0.24626877485625</v>
          </cell>
          <cell r="Z27">
            <v>0.0621200426161575</v>
          </cell>
        </row>
        <row r="27">
          <cell r="AD27">
            <v>1.04216212614455</v>
          </cell>
        </row>
        <row r="27">
          <cell r="AF27">
            <v>0.322793523794578</v>
          </cell>
        </row>
        <row r="27">
          <cell r="AI27">
            <v>104.790469508253</v>
          </cell>
          <cell r="AJ27">
            <v>15.6230170274823</v>
          </cell>
          <cell r="AK27">
            <v>6.69815910901379</v>
          </cell>
          <cell r="AL27">
            <v>127.111645644749</v>
          </cell>
        </row>
        <row r="27">
          <cell r="AP27">
            <v>95.7169798645647</v>
          </cell>
        </row>
        <row r="27">
          <cell r="AS27">
            <v>1.02142426160222</v>
          </cell>
          <cell r="AT27">
            <v>0.318944054475985</v>
          </cell>
        </row>
        <row r="28">
          <cell r="D28">
            <v>0.0228431085358766</v>
          </cell>
          <cell r="E28">
            <v>0.118026482696894</v>
          </cell>
          <cell r="F28">
            <v>0.0557782914933635</v>
          </cell>
        </row>
        <row r="28">
          <cell r="M28">
            <v>122.545569939962</v>
          </cell>
          <cell r="N28">
            <v>24.2950504887671</v>
          </cell>
          <cell r="O28">
            <v>8.79595334466195</v>
          </cell>
        </row>
        <row r="28">
          <cell r="Q28">
            <v>0.0990849546373248</v>
          </cell>
        </row>
        <row r="28">
          <cell r="X28">
            <v>0.685552877263276</v>
          </cell>
          <cell r="Y28">
            <v>0.25084242644966</v>
          </cell>
          <cell r="Z28">
            <v>0.0636046962870641</v>
          </cell>
        </row>
        <row r="28">
          <cell r="AD28">
            <v>1.03009844950762</v>
          </cell>
        </row>
        <row r="28">
          <cell r="AF28">
            <v>0.332509108371896</v>
          </cell>
        </row>
        <row r="28">
          <cell r="AI28">
            <v>107.29813282155</v>
          </cell>
          <cell r="AJ28">
            <v>15.2919032596771</v>
          </cell>
          <cell r="AK28">
            <v>6.81840081755605</v>
          </cell>
          <cell r="AL28">
            <v>129.408436898783</v>
          </cell>
        </row>
        <row r="28">
          <cell r="AP28">
            <v>98.3678333559955</v>
          </cell>
        </row>
        <row r="28">
          <cell r="AS28">
            <v>1.01806908597859</v>
          </cell>
          <cell r="AT28">
            <v>0.32470708201867</v>
          </cell>
        </row>
        <row r="29">
          <cell r="D29">
            <v>0.0234718238219558</v>
          </cell>
          <cell r="E29">
            <v>0.119722465402611</v>
          </cell>
          <cell r="F29">
            <v>0.0571614422402347</v>
          </cell>
        </row>
        <row r="29">
          <cell r="M29">
            <v>127.41800711012</v>
          </cell>
          <cell r="N29">
            <v>24.4376778224444</v>
          </cell>
          <cell r="O29">
            <v>9.18175595764688</v>
          </cell>
        </row>
        <row r="29">
          <cell r="Q29">
            <v>0.103331113048769</v>
          </cell>
        </row>
        <row r="29">
          <cell r="X29">
            <v>0.691600780090192</v>
          </cell>
          <cell r="Y29">
            <v>0.243927405364091</v>
          </cell>
          <cell r="Z29">
            <v>0.0644718145457176</v>
          </cell>
        </row>
        <row r="29">
          <cell r="AD29">
            <v>1.03153161338424</v>
          </cell>
        </row>
        <row r="29">
          <cell r="AF29">
            <v>0.342993657023816</v>
          </cell>
        </row>
        <row r="29">
          <cell r="AI29">
            <v>110.688816077413</v>
          </cell>
          <cell r="AJ29">
            <v>15.2559766948085</v>
          </cell>
          <cell r="AK29">
            <v>7.03292235820346</v>
          </cell>
          <cell r="AL29">
            <v>132.977715130425</v>
          </cell>
        </row>
        <row r="29">
          <cell r="AP29">
            <v>102.316845104833</v>
          </cell>
        </row>
        <row r="29">
          <cell r="AS29">
            <v>1.02758149559007</v>
          </cell>
          <cell r="AT29">
            <v>0.333662988969433</v>
          </cell>
        </row>
        <row r="30">
          <cell r="D30">
            <v>0.0238811326893152</v>
          </cell>
          <cell r="E30">
            <v>0.117787684417532</v>
          </cell>
          <cell r="F30">
            <v>0.0575212761263623</v>
          </cell>
        </row>
        <row r="30">
          <cell r="M30">
            <v>133.822522759093</v>
          </cell>
          <cell r="N30">
            <v>24.9370547936396</v>
          </cell>
          <cell r="O30">
            <v>9.72170197355559</v>
          </cell>
        </row>
        <row r="30">
          <cell r="Q30">
            <v>0.123102020974733</v>
          </cell>
        </row>
        <row r="30">
          <cell r="X30">
            <v>0.712786178509962</v>
          </cell>
          <cell r="Y30">
            <v>0.222858667762681</v>
          </cell>
          <cell r="Z30">
            <v>0.0643551537273571</v>
          </cell>
        </row>
        <row r="30">
          <cell r="AD30">
            <v>1.04376933133229</v>
          </cell>
        </row>
        <row r="30">
          <cell r="AF30">
            <v>0.358006260042965</v>
          </cell>
        </row>
        <row r="30">
          <cell r="AI30">
            <v>116.057788866047</v>
          </cell>
          <cell r="AJ30">
            <v>15.8388719038194</v>
          </cell>
          <cell r="AK30">
            <v>7.45835695359936</v>
          </cell>
          <cell r="AL30">
            <v>139.355017723466</v>
          </cell>
        </row>
        <row r="30">
          <cell r="AP30">
            <v>108.13728877971</v>
          </cell>
        </row>
        <row r="30">
          <cell r="AS30">
            <v>1.0479576791253</v>
          </cell>
          <cell r="AT30">
            <v>0.349664691530418</v>
          </cell>
        </row>
        <row r="31">
          <cell r="D31">
            <v>0.0240937349678881</v>
          </cell>
          <cell r="E31">
            <v>0.113006085613425</v>
          </cell>
          <cell r="F31">
            <v>0.0570023716469709</v>
          </cell>
        </row>
        <row r="31">
          <cell r="M31">
            <v>142.546327660843</v>
          </cell>
          <cell r="N31">
            <v>26.049854111004</v>
          </cell>
          <cell r="O31">
            <v>10.5021386186058</v>
          </cell>
        </row>
        <row r="31">
          <cell r="Q31">
            <v>0.108375527449648</v>
          </cell>
        </row>
        <row r="31">
          <cell r="X31">
            <v>0.721833366192636</v>
          </cell>
          <cell r="Y31">
            <v>0.212900534747027</v>
          </cell>
          <cell r="Z31">
            <v>0.0652660990603368</v>
          </cell>
        </row>
        <row r="31">
          <cell r="AD31">
            <v>1.06164179186722</v>
          </cell>
        </row>
        <row r="31">
          <cell r="AF31">
            <v>0.380074407411695</v>
          </cell>
        </row>
        <row r="31">
          <cell r="AI31">
            <v>123.847047344137</v>
          </cell>
          <cell r="AJ31">
            <v>17.1595292964358</v>
          </cell>
          <cell r="AK31">
            <v>8.14656571153412</v>
          </cell>
          <cell r="AL31">
            <v>149.153142352107</v>
          </cell>
        </row>
        <row r="31">
          <cell r="AP31">
            <v>114.328463008324</v>
          </cell>
        </row>
        <row r="31">
          <cell r="AS31">
            <v>1.07031052622794</v>
          </cell>
          <cell r="AT31">
            <v>0.374249799995252</v>
          </cell>
        </row>
        <row r="32">
          <cell r="D32">
            <v>0.0245109665372267</v>
          </cell>
          <cell r="E32">
            <v>0.110356848169061</v>
          </cell>
          <cell r="F32">
            <v>0.0572313768080966</v>
          </cell>
        </row>
        <row r="32">
          <cell r="M32">
            <v>152.466076271822</v>
          </cell>
          <cell r="N32">
            <v>27.4570350646985</v>
          </cell>
          <cell r="O32">
            <v>11.4064951566634</v>
          </cell>
        </row>
        <row r="32">
          <cell r="Q32">
            <v>0.0975928466596468</v>
          </cell>
        </row>
        <row r="32">
          <cell r="X32">
            <v>0.714279653338131</v>
          </cell>
          <cell r="Y32">
            <v>0.218113892264711</v>
          </cell>
          <cell r="Z32">
            <v>0.0676064543971578</v>
          </cell>
        </row>
        <row r="32">
          <cell r="AD32">
            <v>1.06730106567229</v>
          </cell>
        </row>
        <row r="32">
          <cell r="AF32">
            <v>0.405653820065265</v>
          </cell>
        </row>
        <row r="32">
          <cell r="AI32">
            <v>131.339423609495</v>
          </cell>
          <cell r="AJ32">
            <v>18.3905834972914</v>
          </cell>
          <cell r="AK32">
            <v>8.81014607273467</v>
          </cell>
          <cell r="AL32">
            <v>158.540153179521</v>
          </cell>
        </row>
        <row r="32">
          <cell r="AP32">
            <v>121.365857397357</v>
          </cell>
        </row>
        <row r="32">
          <cell r="AS32">
            <v>1.06293538761158</v>
          </cell>
          <cell r="AT32">
            <v>0.397803356221508</v>
          </cell>
        </row>
        <row r="33">
          <cell r="D33">
            <v>0.0247478900969595</v>
          </cell>
          <cell r="E33">
            <v>0.106285220093992</v>
          </cell>
          <cell r="F33">
            <v>0.0567507858271203</v>
          </cell>
        </row>
        <row r="33">
          <cell r="M33">
            <v>163.079908776979</v>
          </cell>
          <cell r="N33">
            <v>29.0383005256261</v>
          </cell>
          <cell r="O33">
            <v>12.3860426670899</v>
          </cell>
        </row>
        <row r="33">
          <cell r="Q33">
            <v>0.106096945257873</v>
          </cell>
        </row>
        <row r="33">
          <cell r="X33">
            <v>0.723528864860645</v>
          </cell>
          <cell r="Y33">
            <v>0.20822683141251</v>
          </cell>
          <cell r="Z33">
            <v>0.0682443037268453</v>
          </cell>
        </row>
        <row r="33">
          <cell r="AD33">
            <v>1.06813405273965</v>
          </cell>
        </row>
        <row r="33">
          <cell r="AF33">
            <v>0.433292658835633</v>
          </cell>
        </row>
        <row r="33">
          <cell r="AI33">
            <v>140.228585076502</v>
          </cell>
          <cell r="AJ33">
            <v>20.0448373383227</v>
          </cell>
          <cell r="AK33">
            <v>9.63603877127693</v>
          </cell>
          <cell r="AL33">
            <v>169.909461186102</v>
          </cell>
        </row>
        <row r="33">
          <cell r="AP33">
            <v>129.878899368994</v>
          </cell>
        </row>
        <row r="33">
          <cell r="AS33">
            <v>1.07171248279107</v>
          </cell>
          <cell r="AT33">
            <v>0.426330822558774</v>
          </cell>
        </row>
        <row r="34">
          <cell r="D34">
            <v>0.0250806435476184</v>
          </cell>
          <cell r="E34">
            <v>0.103645676751595</v>
          </cell>
          <cell r="F34">
            <v>0.0566266279585913</v>
          </cell>
        </row>
        <row r="34">
          <cell r="M34">
            <v>174.527555387979</v>
          </cell>
          <cell r="N34">
            <v>30.8577449672777</v>
          </cell>
          <cell r="O34">
            <v>13.4563882277266</v>
          </cell>
        </row>
        <row r="34">
          <cell r="Q34">
            <v>0.100875265191594</v>
          </cell>
        </row>
        <row r="34">
          <cell r="X34">
            <v>0.723502385609746</v>
          </cell>
          <cell r="Y34">
            <v>0.206887399824447</v>
          </cell>
          <cell r="Z34">
            <v>0.0696102145658069</v>
          </cell>
        </row>
        <row r="34">
          <cell r="AD34">
            <v>1.06973570035888</v>
          </cell>
        </row>
        <row r="34">
          <cell r="AF34">
            <v>0.463508625859896</v>
          </cell>
        </row>
        <row r="34">
          <cell r="AI34">
            <v>149.098282387663</v>
          </cell>
          <cell r="AJ34">
            <v>21.6818886168488</v>
          </cell>
          <cell r="AK34">
            <v>10.4696002910519</v>
          </cell>
          <cell r="AL34">
            <v>181.249771295564</v>
          </cell>
        </row>
        <row r="34">
          <cell r="AP34">
            <v>138.365682898541</v>
          </cell>
        </row>
        <row r="34">
          <cell r="AS34">
            <v>1.06674325273177</v>
          </cell>
          <cell r="AT34">
            <v>0.454785528396157</v>
          </cell>
        </row>
        <row r="35">
          <cell r="D35">
            <v>0.025274260477312</v>
          </cell>
          <cell r="E35">
            <v>0.100463663790155</v>
          </cell>
          <cell r="F35">
            <v>0.0560161348582719</v>
          </cell>
        </row>
        <row r="35">
          <cell r="M35">
            <v>186.78499765441</v>
          </cell>
          <cell r="N35">
            <v>32.9359034668217</v>
          </cell>
          <cell r="O35">
            <v>14.6201020987061</v>
          </cell>
        </row>
        <row r="35">
          <cell r="Q35">
            <v>0.105203559402879</v>
          </cell>
        </row>
        <row r="35">
          <cell r="X35">
            <v>0.728867830258885</v>
          </cell>
          <cell r="Y35">
            <v>0.200938907311663</v>
          </cell>
          <cell r="Z35">
            <v>0.0701932624294519</v>
          </cell>
        </row>
        <row r="35">
          <cell r="AD35">
            <v>1.07077028360937</v>
          </cell>
        </row>
        <row r="35">
          <cell r="AF35">
            <v>0.496311262767391</v>
          </cell>
        </row>
        <row r="35">
          <cell r="AI35">
            <v>159.306339217843</v>
          </cell>
          <cell r="AJ35">
            <v>23.7109729206427</v>
          </cell>
          <cell r="AK35">
            <v>11.466989351075</v>
          </cell>
          <cell r="AL35">
            <v>194.484301489561</v>
          </cell>
        </row>
        <row r="35">
          <cell r="AP35">
            <v>148.030173039267</v>
          </cell>
        </row>
        <row r="35">
          <cell r="AS35">
            <v>1.07301818975769</v>
          </cell>
          <cell r="AT35">
            <v>0.487993144407637</v>
          </cell>
        </row>
        <row r="36">
          <cell r="D36">
            <v>0.0258807129980269</v>
          </cell>
          <cell r="E36">
            <v>0.101242036731454</v>
          </cell>
          <cell r="F36">
            <v>0.0568583254246003</v>
          </cell>
        </row>
        <row r="36">
          <cell r="M36">
            <v>198.327213031814</v>
          </cell>
          <cell r="N36">
            <v>34.8136015253516</v>
          </cell>
          <cell r="O36">
            <v>15.7004336353865</v>
          </cell>
        </row>
        <row r="36">
          <cell r="Q36">
            <v>0.0863683271084396</v>
          </cell>
        </row>
        <row r="36">
          <cell r="X36">
            <v>0.71943233557072</v>
          </cell>
          <cell r="Y36">
            <v>0.208393352716152</v>
          </cell>
          <cell r="Z36">
            <v>0.0721743117131279</v>
          </cell>
        </row>
        <row r="36">
          <cell r="AD36">
            <v>1.06166932358878</v>
          </cell>
        </row>
        <row r="36">
          <cell r="AF36">
            <v>0.526918442631751</v>
          </cell>
        </row>
        <row r="36">
          <cell r="AI36">
            <v>166.467775316323</v>
          </cell>
          <cell r="AJ36">
            <v>24.7780658478334</v>
          </cell>
          <cell r="AK36">
            <v>12.1228192109812</v>
          </cell>
          <cell r="AL36">
            <v>203.368660375138</v>
          </cell>
        </row>
        <row r="36">
          <cell r="AP36">
            <v>154.22763363896</v>
          </cell>
        </row>
        <row r="36">
          <cell r="AS36">
            <v>1.04568162477656</v>
          </cell>
          <cell r="AT36">
            <v>0.510285464123999</v>
          </cell>
        </row>
        <row r="37">
          <cell r="D37">
            <v>0.0264469914677013</v>
          </cell>
          <cell r="E37">
            <v>0.101961354804461</v>
          </cell>
          <cell r="F37">
            <v>0.057479075064567</v>
          </cell>
        </row>
        <row r="37">
          <cell r="M37">
            <v>208.000368153716</v>
          </cell>
          <cell r="N37">
            <v>36.1563615979694</v>
          </cell>
          <cell r="O37">
            <v>16.5657090454227</v>
          </cell>
        </row>
        <row r="37">
          <cell r="Q37">
            <v>0.0942922845522997</v>
          </cell>
        </row>
        <row r="37">
          <cell r="X37">
            <v>0.722953332390708</v>
          </cell>
          <cell r="Y37">
            <v>0.20460644055233</v>
          </cell>
          <cell r="Z37">
            <v>0.0724402270569612</v>
          </cell>
        </row>
        <row r="37">
          <cell r="AD37">
            <v>1.04711453628978</v>
          </cell>
        </row>
        <row r="37">
          <cell r="AF37">
            <v>0.551743960718879</v>
          </cell>
        </row>
        <row r="37">
          <cell r="AI37">
            <v>172.697981713679</v>
          </cell>
          <cell r="AJ37">
            <v>25.5583435505505</v>
          </cell>
          <cell r="AK37">
            <v>12.6826989706825</v>
          </cell>
          <cell r="AL37">
            <v>210.939024234912</v>
          </cell>
        </row>
        <row r="37">
          <cell r="AP37">
            <v>160.051619863884</v>
          </cell>
        </row>
        <row r="37">
          <cell r="AS37">
            <v>1.03722483024577</v>
          </cell>
          <cell r="AT37">
            <v>0.529280753902898</v>
          </cell>
        </row>
        <row r="38">
          <cell r="D38">
            <v>0.0263801409267969</v>
          </cell>
          <cell r="E38">
            <v>0.0982461859530762</v>
          </cell>
          <cell r="F38">
            <v>0.0559493302805971</v>
          </cell>
        </row>
        <row r="38">
          <cell r="M38">
            <v>220.093618963138</v>
          </cell>
          <cell r="N38">
            <v>38.3192622463911</v>
          </cell>
          <cell r="O38">
            <v>17.7305331890768</v>
          </cell>
        </row>
        <row r="38">
          <cell r="Q38">
            <v>0.0990062319221664</v>
          </cell>
        </row>
        <row r="38">
          <cell r="X38">
            <v>0.727487924618756</v>
          </cell>
          <cell r="Y38">
            <v>0.199952686019152</v>
          </cell>
          <cell r="Z38">
            <v>0.0725593893620918</v>
          </cell>
        </row>
        <row r="38">
          <cell r="AD38">
            <v>1.05935846698868</v>
          </cell>
        </row>
        <row r="38">
          <cell r="AF38">
            <v>0.584494636397416</v>
          </cell>
        </row>
        <row r="38">
          <cell r="AI38">
            <v>184.467734009246</v>
          </cell>
          <cell r="AJ38">
            <v>28.0508856739615</v>
          </cell>
          <cell r="AK38">
            <v>13.9244232770279</v>
          </cell>
          <cell r="AL38">
            <v>226.443042960235</v>
          </cell>
        </row>
        <row r="38">
          <cell r="AP38">
            <v>172.020967950488</v>
          </cell>
        </row>
        <row r="38">
          <cell r="AS38">
            <v>1.07350000210515</v>
          </cell>
          <cell r="AT38">
            <v>0.568182890428975</v>
          </cell>
        </row>
        <row r="39">
          <cell r="D39">
            <v>0.0264961455370394</v>
          </cell>
          <cell r="E39">
            <v>0.0969441807617419</v>
          </cell>
          <cell r="F39">
            <v>0.0552511867977257</v>
          </cell>
        </row>
        <row r="39">
          <cell r="M39">
            <v>235.442579866479</v>
          </cell>
          <cell r="N39">
            <v>41.5472789389879</v>
          </cell>
          <cell r="O39">
            <v>19.3003910512765</v>
          </cell>
        </row>
        <row r="39">
          <cell r="Q39">
            <v>0.12174827330832</v>
          </cell>
        </row>
        <row r="39">
          <cell r="X39">
            <v>0.73305288736542</v>
          </cell>
          <cell r="Y39">
            <v>0.194502807039737</v>
          </cell>
          <cell r="Z39">
            <v>0.0724443055948431</v>
          </cell>
        </row>
        <row r="39">
          <cell r="AD39">
            <v>1.07393878336656</v>
          </cell>
        </row>
        <row r="39">
          <cell r="AF39">
            <v>0.62771145869692</v>
          </cell>
        </row>
        <row r="39">
          <cell r="AI39">
            <v>196.950682684187</v>
          </cell>
          <cell r="AJ39">
            <v>30.6932446251446</v>
          </cell>
          <cell r="AK39">
            <v>15.2684602289923</v>
          </cell>
          <cell r="AL39">
            <v>242.912387538323</v>
          </cell>
        </row>
        <row r="39">
          <cell r="AP39">
            <v>186.087140827052</v>
          </cell>
        </row>
        <row r="39">
          <cell r="AS39">
            <v>1.07273062737008</v>
          </cell>
          <cell r="AT39">
            <v>0.609507188510821</v>
          </cell>
        </row>
        <row r="40">
          <cell r="D40">
            <v>0.02659587840283</v>
          </cell>
          <cell r="E40">
            <v>0.0961932974490495</v>
          </cell>
          <cell r="F40">
            <v>0.0546370419699432</v>
          </cell>
        </row>
        <row r="40">
          <cell r="M40">
            <v>251.64943497992</v>
          </cell>
          <cell r="N40">
            <v>45.0788746614276</v>
          </cell>
          <cell r="O40">
            <v>20.9959332122418</v>
          </cell>
        </row>
        <row r="40">
          <cell r="Q40">
            <v>0.113183763859944</v>
          </cell>
        </row>
        <row r="40">
          <cell r="X40">
            <v>0.73054474055331</v>
          </cell>
          <cell r="Y40">
            <v>0.19623618493088</v>
          </cell>
          <cell r="Z40">
            <v>0.0732190745158103</v>
          </cell>
        </row>
        <row r="40">
          <cell r="AD40">
            <v>1.0733526248913</v>
          </cell>
        </row>
        <row r="40">
          <cell r="AF40">
            <v>0.673755741866684</v>
          </cell>
        </row>
        <row r="40">
          <cell r="AI40">
            <v>210.14357854775</v>
          </cell>
          <cell r="AJ40">
            <v>33.4700372773861</v>
          </cell>
          <cell r="AK40">
            <v>16.7162516634058</v>
          </cell>
          <cell r="AL40">
            <v>260.329867488542</v>
          </cell>
        </row>
        <row r="40">
          <cell r="AP40">
            <v>199.520647458098</v>
          </cell>
        </row>
        <row r="40">
          <cell r="AS40">
            <v>1.07170272428972</v>
          </cell>
          <cell r="AT40">
            <v>0.653210514401215</v>
          </cell>
        </row>
        <row r="41">
          <cell r="D41">
            <v>0.0268712343763664</v>
          </cell>
          <cell r="E41">
            <v>0.0971326457146814</v>
          </cell>
          <cell r="F41">
            <v>0.0546836119297543</v>
          </cell>
        </row>
        <row r="41">
          <cell r="M41">
            <v>267.602680627746</v>
          </cell>
          <cell r="N41">
            <v>48.5406761359794</v>
          </cell>
          <cell r="O41">
            <v>22.6821979067341</v>
          </cell>
        </row>
        <row r="41">
          <cell r="Q41">
            <v>0.169925915911238</v>
          </cell>
        </row>
        <row r="41">
          <cell r="X41">
            <v>0.724209001092252</v>
          </cell>
          <cell r="Y41">
            <v>0.201444003860687</v>
          </cell>
          <cell r="Z41">
            <v>0.0743469950470605</v>
          </cell>
        </row>
        <row r="41">
          <cell r="AD41">
            <v>1.06728808062064</v>
          </cell>
        </row>
        <row r="41">
          <cell r="AF41">
            <v>0.719091472544026</v>
          </cell>
        </row>
        <row r="41">
          <cell r="AI41">
            <v>221.84420045474</v>
          </cell>
          <cell r="AJ41">
            <v>35.6770894291724</v>
          </cell>
          <cell r="AK41">
            <v>17.9905608605652</v>
          </cell>
          <cell r="AL41">
            <v>275.511850744478</v>
          </cell>
        </row>
        <row r="41">
          <cell r="AP41">
            <v>225.85753732965</v>
          </cell>
        </row>
        <row r="41">
          <cell r="AS41">
            <v>1.05831825369252</v>
          </cell>
          <cell r="AT41">
            <v>0.691304610894685</v>
          </cell>
        </row>
        <row r="42">
          <cell r="D42">
            <v>0.0267178652954537</v>
          </cell>
          <cell r="E42">
            <v>0.0954857054832451</v>
          </cell>
          <cell r="F42">
            <v>0.0535267295242798</v>
          </cell>
        </row>
        <row r="42">
          <cell r="M42">
            <v>285.279302608572</v>
          </cell>
          <cell r="N42">
            <v>52.5570238671869</v>
          </cell>
          <cell r="O42">
            <v>24.6229174981656</v>
          </cell>
        </row>
        <row r="42">
          <cell r="Q42">
            <v>0.120293731236455</v>
          </cell>
        </row>
        <row r="42">
          <cell r="X42">
            <v>0.719272876302507</v>
          </cell>
          <cell r="Y42">
            <v>0.205343362509494</v>
          </cell>
          <cell r="Z42">
            <v>0.0753837611879992</v>
          </cell>
        </row>
        <row r="42">
          <cell r="AD42">
            <v>1.07088110513188</v>
          </cell>
        </row>
        <row r="42">
          <cell r="AF42">
            <v>0.770061470808859</v>
          </cell>
        </row>
        <row r="42">
          <cell r="AI42">
            <v>238.200020125066</v>
          </cell>
          <cell r="AJ42">
            <v>39.2680782883291</v>
          </cell>
          <cell r="AK42">
            <v>19.8801074947246</v>
          </cell>
          <cell r="AL42">
            <v>297.34820590812</v>
          </cell>
        </row>
        <row r="42">
          <cell r="AP42">
            <v>249.214663287381</v>
          </cell>
        </row>
        <row r="42">
          <cell r="AS42">
            <v>1.07925740800128</v>
          </cell>
          <cell r="AT42">
            <v>0.746095622493529</v>
          </cell>
        </row>
        <row r="43">
          <cell r="D43">
            <v>0.0267094602051673</v>
          </cell>
          <cell r="E43">
            <v>0.0953821642757272</v>
          </cell>
          <cell r="F43">
            <v>0.0530519626533585</v>
          </cell>
        </row>
        <row r="43">
          <cell r="M43">
            <v>305.709428658222</v>
          </cell>
          <cell r="N43">
            <v>57.4203790725941</v>
          </cell>
          <cell r="O43">
            <v>26.9547570779906</v>
          </cell>
        </row>
        <row r="43">
          <cell r="Q43">
            <v>0.110748346473586</v>
          </cell>
        </row>
        <row r="43">
          <cell r="X43">
            <v>0.715526320318239</v>
          </cell>
          <cell r="Y43">
            <v>0.208110836056424</v>
          </cell>
          <cell r="Z43">
            <v>0.0763628436253373</v>
          </cell>
        </row>
        <row r="43">
          <cell r="AD43">
            <v>1.07764764527592</v>
          </cell>
        </row>
        <row r="43">
          <cell r="AF43">
            <v>0.829854930734882</v>
          </cell>
        </row>
        <row r="43">
          <cell r="AI43">
            <v>255.10733028739</v>
          </cell>
          <cell r="AJ43">
            <v>42.8870853557826</v>
          </cell>
          <cell r="AK43">
            <v>21.8557348392214</v>
          </cell>
          <cell r="AL43">
            <v>319.850150482394</v>
          </cell>
        </row>
        <row r="43">
          <cell r="AP43">
            <v>271.400754593047</v>
          </cell>
        </row>
        <row r="43">
          <cell r="AS43">
            <v>1.07567540051419</v>
          </cell>
          <cell r="AT43">
            <v>0.802556707547614</v>
          </cell>
        </row>
        <row r="44">
          <cell r="D44">
            <v>0.026347119748401</v>
          </cell>
          <cell r="E44">
            <v>0.0933457968127192</v>
          </cell>
          <cell r="F44">
            <v>0.0517422073259836</v>
          </cell>
        </row>
        <row r="44">
          <cell r="M44">
            <v>329.506710243797</v>
          </cell>
          <cell r="N44">
            <v>63.3188611228553</v>
          </cell>
          <cell r="O44">
            <v>29.7792327098526</v>
          </cell>
        </row>
        <row r="44">
          <cell r="Q44">
            <v>0.198073480321395</v>
          </cell>
        </row>
        <row r="44">
          <cell r="X44">
            <v>0.716674773207233</v>
          </cell>
          <cell r="Y44">
            <v>0.206325385225708</v>
          </cell>
          <cell r="Z44">
            <v>0.0769998415670583</v>
          </cell>
        </row>
        <row r="44">
          <cell r="AD44">
            <v>1.08500445699412</v>
          </cell>
        </row>
        <row r="44">
          <cell r="AF44">
            <v>0.900396298505893</v>
          </cell>
        </row>
        <row r="44">
          <cell r="AI44">
            <v>277.828342660865</v>
          </cell>
          <cell r="AJ44">
            <v>48.2089193593775</v>
          </cell>
          <cell r="AK44">
            <v>24.6177006024646</v>
          </cell>
          <cell r="AL44">
            <v>350.654962622707</v>
          </cell>
        </row>
        <row r="44">
          <cell r="AP44">
            <v>326.941794296721</v>
          </cell>
        </row>
        <row r="44">
          <cell r="AS44">
            <v>1.09631013802511</v>
          </cell>
          <cell r="AT44">
            <v>0.879851054824505</v>
          </cell>
        </row>
        <row r="45">
          <cell r="D45">
            <v>0.0255092497086915</v>
          </cell>
          <cell r="E45">
            <v>0.0891376972687261</v>
          </cell>
          <cell r="F45">
            <v>0.0494859199998725</v>
          </cell>
        </row>
        <row r="45">
          <cell r="M45">
            <v>362.401061697056</v>
          </cell>
          <cell r="N45">
            <v>72.0980469867122</v>
          </cell>
          <cell r="O45">
            <v>33.8846092182489</v>
          </cell>
        </row>
        <row r="45">
          <cell r="Q45">
            <v>0.188364821072535</v>
          </cell>
        </row>
        <row r="45">
          <cell r="X45">
            <v>0.7171904084777</v>
          </cell>
          <cell r="Y45">
            <v>0.20475835964746</v>
          </cell>
          <cell r="Z45">
            <v>0.0780512318748407</v>
          </cell>
        </row>
        <row r="45">
          <cell r="AD45">
            <v>1.11062206903714</v>
          </cell>
        </row>
        <row r="45">
          <cell r="AF45">
            <v>1</v>
          </cell>
        </row>
        <row r="45">
          <cell r="AI45">
            <v>312.426333861624</v>
          </cell>
          <cell r="AJ45">
            <v>57.1180720401488</v>
          </cell>
          <cell r="AK45">
            <v>28.9945976033694</v>
          </cell>
          <cell r="AL45">
            <v>398.539003505143</v>
          </cell>
        </row>
        <row r="45">
          <cell r="AP45">
            <v>398.539003505143</v>
          </cell>
        </row>
        <row r="45">
          <cell r="AS45">
            <v>1.13655600515187</v>
          </cell>
          <cell r="AT45">
            <v>1</v>
          </cell>
        </row>
        <row r="46">
          <cell r="D46">
            <v>0.0252666204756022</v>
          </cell>
          <cell r="E46">
            <v>0.089213208259181</v>
          </cell>
          <cell r="F46">
            <v>0.0491968622389416</v>
          </cell>
        </row>
        <row r="46">
          <cell r="M46">
            <v>400.336118002665</v>
          </cell>
          <cell r="N46">
            <v>82.3753267428491</v>
          </cell>
          <cell r="O46">
            <v>38.7313067329278</v>
          </cell>
        </row>
        <row r="46">
          <cell r="Q46">
            <v>0.158185944944045</v>
          </cell>
        </row>
        <row r="46">
          <cell r="X46">
            <v>0.703895838298597</v>
          </cell>
          <cell r="Y46">
            <v>0.215560491020074</v>
          </cell>
          <cell r="Z46">
            <v>0.0805436706813284</v>
          </cell>
        </row>
        <row r="46">
          <cell r="AD46">
            <v>1.11554535057364</v>
          </cell>
        </row>
        <row r="46">
          <cell r="AF46">
            <v>1.11554535057364</v>
          </cell>
        </row>
        <row r="46">
          <cell r="AI46">
            <v>344.596262061827</v>
          </cell>
          <cell r="AJ46">
            <v>64.8564710567131</v>
          </cell>
          <cell r="AK46">
            <v>33.0399134843599</v>
          </cell>
          <cell r="AL46">
            <v>442.4926466029</v>
          </cell>
        </row>
        <row r="46">
          <cell r="AP46">
            <v>467.00728817188</v>
          </cell>
        </row>
        <row r="46">
          <cell r="AS46">
            <v>1.11028692978902</v>
          </cell>
          <cell r="AT46">
            <v>1.11028692978902</v>
          </cell>
        </row>
        <row r="47">
          <cell r="D47">
            <v>0.024777604948989</v>
          </cell>
          <cell r="E47">
            <v>0.0878960770085723</v>
          </cell>
          <cell r="F47">
            <v>0.0483072224776332</v>
          </cell>
        </row>
        <row r="47">
          <cell r="M47">
            <v>440.61245818451</v>
          </cell>
          <cell r="N47">
            <v>93.2780617068247</v>
          </cell>
          <cell r="O47">
            <v>43.978857576995</v>
          </cell>
        </row>
        <row r="47">
          <cell r="Q47">
            <v>0.17023654419975</v>
          </cell>
        </row>
        <row r="47">
          <cell r="X47">
            <v>0.711937634183609</v>
          </cell>
          <cell r="Y47">
            <v>0.207093140266428</v>
          </cell>
          <cell r="Z47">
            <v>0.0809692255499627</v>
          </cell>
        </row>
        <row r="47">
          <cell r="AD47">
            <v>1.11003378028366</v>
          </cell>
        </row>
        <row r="47">
          <cell r="AF47">
            <v>1.23829302257512</v>
          </cell>
        </row>
        <row r="47">
          <cell r="AI47">
            <v>383.119554159262</v>
          </cell>
          <cell r="AJ47">
            <v>74.3064442747581</v>
          </cell>
          <cell r="AK47">
            <v>37.9729937235371</v>
          </cell>
          <cell r="AL47">
            <v>495.398992157557</v>
          </cell>
        </row>
        <row r="47">
          <cell r="AP47">
            <v>536.949614199285</v>
          </cell>
        </row>
        <row r="47">
          <cell r="AS47">
            <v>1.1195643497374</v>
          </cell>
          <cell r="AT47">
            <v>1.24303766457118</v>
          </cell>
        </row>
        <row r="48">
          <cell r="D48">
            <v>0.0243888937243788</v>
          </cell>
          <cell r="E48">
            <v>0.0873963429549173</v>
          </cell>
          <cell r="F48">
            <v>0.0478231295824895</v>
          </cell>
        </row>
        <row r="48">
          <cell r="M48">
            <v>486.393649528293</v>
          </cell>
          <cell r="N48">
            <v>105.824688974138</v>
          </cell>
          <cell r="O48">
            <v>50.0732522719022</v>
          </cell>
        </row>
        <row r="48">
          <cell r="Q48">
            <v>0.233434598858704</v>
          </cell>
        </row>
        <row r="48">
          <cell r="X48">
            <v>0.705782586712086</v>
          </cell>
          <cell r="Y48">
            <v>0.211382131914887</v>
          </cell>
          <cell r="Z48">
            <v>0.0828352813730264</v>
          </cell>
        </row>
        <row r="48">
          <cell r="AD48">
            <v>1.11305368847776</v>
          </cell>
        </row>
        <row r="48">
          <cell r="AF48">
            <v>1.37828661619351</v>
          </cell>
        </row>
        <row r="48">
          <cell r="AI48">
            <v>425.458303395508</v>
          </cell>
          <cell r="AJ48">
            <v>84.5654571403832</v>
          </cell>
          <cell r="AK48">
            <v>43.4424912886546</v>
          </cell>
          <cell r="AL48">
            <v>553.466251824546</v>
          </cell>
        </row>
        <row r="48">
          <cell r="AP48">
            <v>659.581985332674</v>
          </cell>
        </row>
        <row r="48">
          <cell r="AS48">
            <v>1.11721311626835</v>
          </cell>
          <cell r="AT48">
            <v>1.3887379828745</v>
          </cell>
        </row>
        <row r="49">
          <cell r="D49">
            <v>0.024708297059551</v>
          </cell>
          <cell r="E49">
            <v>0.0909779160833725</v>
          </cell>
          <cell r="F49">
            <v>0.0491918217322188</v>
          </cell>
        </row>
        <row r="49">
          <cell r="M49">
            <v>527.389600173325</v>
          </cell>
          <cell r="N49">
            <v>116.542695042424</v>
          </cell>
          <cell r="O49">
            <v>55.5388987835086</v>
          </cell>
        </row>
        <row r="49">
          <cell r="Q49">
            <v>0.274963633633297</v>
          </cell>
        </row>
        <row r="49">
          <cell r="X49">
            <v>0.693705167737651</v>
          </cell>
          <cell r="Y49">
            <v>0.22127292913201</v>
          </cell>
          <cell r="Z49">
            <v>0.08502190313034</v>
          </cell>
        </row>
        <row r="49">
          <cell r="AD49">
            <v>1.09001214780374</v>
          </cell>
        </row>
        <row r="49">
          <cell r="AF49">
            <v>1.50234915480623</v>
          </cell>
        </row>
        <row r="49">
          <cell r="AI49">
            <v>453.569771559645</v>
          </cell>
          <cell r="AJ49">
            <v>89.651809978797</v>
          </cell>
          <cell r="AK49">
            <v>46.8546954415206</v>
          </cell>
          <cell r="AL49">
            <v>590.076276979963</v>
          </cell>
        </row>
        <row r="49">
          <cell r="AP49">
            <v>827.530080071754</v>
          </cell>
        </row>
        <row r="49">
          <cell r="AS49">
            <v>1.06614680666568</v>
          </cell>
          <cell r="AT49">
            <v>1.48059856573699</v>
          </cell>
        </row>
        <row r="50">
          <cell r="D50">
            <v>0.0246640921363202</v>
          </cell>
          <cell r="E50">
            <v>0.0921077497658929</v>
          </cell>
          <cell r="F50">
            <v>0.0494548624136573</v>
          </cell>
        </row>
        <row r="50">
          <cell r="M50">
            <v>563.797987369534</v>
          </cell>
          <cell r="N50">
            <v>125.541402417605</v>
          </cell>
          <cell r="O50">
            <v>60.4139424616526</v>
          </cell>
        </row>
        <row r="50">
          <cell r="Q50">
            <v>0.102615638941017</v>
          </cell>
        </row>
        <row r="50">
          <cell r="X50">
            <v>0.671543117652501</v>
          </cell>
          <cell r="Y50">
            <v>0.240420552431879</v>
          </cell>
          <cell r="Z50">
            <v>0.0880363299156202</v>
          </cell>
        </row>
        <row r="50">
          <cell r="AD50">
            <v>1.07252931338252</v>
          </cell>
        </row>
        <row r="50">
          <cell r="AF50">
            <v>1.61131350746514</v>
          </cell>
        </row>
        <row r="50">
          <cell r="AI50">
            <v>485.926631850573</v>
          </cell>
          <cell r="AJ50">
            <v>95.8470575453638</v>
          </cell>
          <cell r="AK50">
            <v>50.8854620722646</v>
          </cell>
          <cell r="AL50">
            <v>632.659151468201</v>
          </cell>
        </row>
        <row r="50">
          <cell r="AP50">
            <v>901.966798951698</v>
          </cell>
        </row>
        <row r="50">
          <cell r="AS50">
            <v>1.0721650338261</v>
          </cell>
          <cell r="AT50">
            <v>1.58744601131627</v>
          </cell>
        </row>
        <row r="51">
          <cell r="D51">
            <v>0.0246125386871499</v>
          </cell>
          <cell r="E51">
            <v>0.0927415491108068</v>
          </cell>
          <cell r="F51">
            <v>0.0495502534334662</v>
          </cell>
        </row>
        <row r="51">
          <cell r="M51">
            <v>604.445419206665</v>
          </cell>
          <cell r="N51">
            <v>136.134606730365</v>
          </cell>
          <cell r="O51">
            <v>66.1318951387689</v>
          </cell>
        </row>
        <row r="51">
          <cell r="Q51">
            <v>0.186917416690938</v>
          </cell>
        </row>
        <row r="51">
          <cell r="X51">
            <v>0.606907720137977</v>
          </cell>
          <cell r="Y51">
            <v>0.285322265161183</v>
          </cell>
          <cell r="Z51">
            <v>0.107770014700839</v>
          </cell>
        </row>
        <row r="51">
          <cell r="AD51">
            <v>1.07750507020199</v>
          </cell>
        </row>
        <row r="51">
          <cell r="AF51">
            <v>1.73619847397865</v>
          </cell>
        </row>
        <row r="51">
          <cell r="AI51">
            <v>521.723725352297</v>
          </cell>
          <cell r="AJ51">
            <v>103.581199576765</v>
          </cell>
          <cell r="AK51">
            <v>55.7371355190695</v>
          </cell>
          <cell r="AL51">
            <v>681.042060448131</v>
          </cell>
        </row>
        <row r="51">
          <cell r="AP51">
            <v>1091.79578888152</v>
          </cell>
        </row>
        <row r="51">
          <cell r="AS51">
            <v>1.07647547477603</v>
          </cell>
          <cell r="AT51">
            <v>1.708846698713</v>
          </cell>
        </row>
        <row r="52">
          <cell r="D52">
            <v>0.0245582494984671</v>
          </cell>
          <cell r="E52">
            <v>0.0927209027377608</v>
          </cell>
          <cell r="F52">
            <v>0.0495589266366766</v>
          </cell>
        </row>
        <row r="52">
          <cell r="M52">
            <v>648.870765774122</v>
          </cell>
          <cell r="N52">
            <v>148.958049220243</v>
          </cell>
          <cell r="O52">
            <v>72.8446300642327</v>
          </cell>
        </row>
        <row r="52">
          <cell r="Q52">
            <v>0.257455851603719</v>
          </cell>
        </row>
        <row r="52">
          <cell r="X52">
            <v>0.626672822385475</v>
          </cell>
          <cell r="Y52">
            <v>0.274188304423076</v>
          </cell>
          <cell r="Z52">
            <v>0.0991388731914488</v>
          </cell>
        </row>
        <row r="52">
          <cell r="AD52">
            <v>1.08212811743351</v>
          </cell>
        </row>
        <row r="52">
          <cell r="AF52">
            <v>1.87878918613745</v>
          </cell>
        </row>
        <row r="52">
          <cell r="AI52">
            <v>560.725993215604</v>
          </cell>
          <cell r="AJ52">
            <v>113.575545671801</v>
          </cell>
          <cell r="AK52">
            <v>61.4739235418314</v>
          </cell>
          <cell r="AL52">
            <v>735.775462429236</v>
          </cell>
        </row>
        <row r="52">
          <cell r="AP52">
            <v>1386.6233263973</v>
          </cell>
        </row>
        <row r="52">
          <cell r="AS52">
            <v>1.08017930633516</v>
          </cell>
          <cell r="AT52">
            <v>1.84586084164894</v>
          </cell>
        </row>
        <row r="53">
          <cell r="D53">
            <v>0.0243777961776174</v>
          </cell>
          <cell r="E53">
            <v>0.0899484487583009</v>
          </cell>
          <cell r="F53">
            <v>0.0483698469496115</v>
          </cell>
        </row>
        <row r="53">
          <cell r="M53">
            <v>699.305985713584</v>
          </cell>
          <cell r="N53">
            <v>167.185239397315</v>
          </cell>
          <cell r="O53">
            <v>81.9217609787743</v>
          </cell>
        </row>
        <row r="53">
          <cell r="Q53">
            <v>0.342678522613875</v>
          </cell>
        </row>
        <row r="53">
          <cell r="X53">
            <v>0.500771165716827</v>
          </cell>
          <cell r="Y53">
            <v>0.348702241557851</v>
          </cell>
          <cell r="Z53">
            <v>0.150526592725322</v>
          </cell>
        </row>
        <row r="53">
          <cell r="AD53">
            <v>1.09725287942375</v>
          </cell>
        </row>
        <row r="53">
          <cell r="AF53">
            <v>2.06150684431953</v>
          </cell>
        </row>
        <row r="53">
          <cell r="AI53">
            <v>607.481660054777</v>
          </cell>
          <cell r="AJ53">
            <v>131.151726894902</v>
          </cell>
          <cell r="AK53">
            <v>70.6839424383791</v>
          </cell>
          <cell r="AL53">
            <v>809.317329388059</v>
          </cell>
        </row>
        <row r="53">
          <cell r="AP53">
            <v>2070.23746810717</v>
          </cell>
        </row>
        <row r="53">
          <cell r="AS53">
            <v>1.0985573050365</v>
          </cell>
          <cell r="AT53">
            <v>2.02778391167428</v>
          </cell>
        </row>
        <row r="54">
          <cell r="D54">
            <v>0.02412562729015</v>
          </cell>
          <cell r="E54">
            <v>0.088581755994172</v>
          </cell>
          <cell r="F54">
            <v>0.0472799967565415</v>
          </cell>
        </row>
        <row r="54">
          <cell r="M54">
            <v>758.875634937959</v>
          </cell>
          <cell r="N54">
            <v>191.41784708754</v>
          </cell>
          <cell r="O54">
            <v>94.4951377829967</v>
          </cell>
        </row>
        <row r="54">
          <cell r="Q54">
            <v>0.143793173183911</v>
          </cell>
        </row>
        <row r="54">
          <cell r="X54">
            <v>0.682632005164561</v>
          </cell>
          <cell r="Y54">
            <v>0.197707508815784</v>
          </cell>
          <cell r="Z54">
            <v>0.119660486019655</v>
          </cell>
        </row>
        <row r="54">
          <cell r="AD54">
            <v>1.11031135823537</v>
          </cell>
        </row>
        <row r="54">
          <cell r="AF54">
            <v>2.28891446432793</v>
          </cell>
        </row>
        <row r="54">
          <cell r="AI54">
            <v>663.484441964265</v>
          </cell>
          <cell r="AJ54">
            <v>151.850370811105</v>
          </cell>
          <cell r="AK54">
            <v>82.9222633693152</v>
          </cell>
          <cell r="AL54">
            <v>898.257076144685</v>
          </cell>
        </row>
        <row r="54">
          <cell r="AP54">
            <v>2463.70717028439</v>
          </cell>
        </row>
        <row r="54">
          <cell r="AS54">
            <v>1.10612832215175</v>
          </cell>
          <cell r="AT54">
            <v>2.24298921590657</v>
          </cell>
        </row>
        <row r="55">
          <cell r="D55">
            <v>0.0240212337337984</v>
          </cell>
          <cell r="E55">
            <v>0.0891432654302932</v>
          </cell>
          <cell r="F55">
            <v>0.0477216028043123</v>
          </cell>
        </row>
        <row r="55">
          <cell r="M55">
            <v>824.71043419169</v>
          </cell>
          <cell r="N55">
            <v>217.088528583429</v>
          </cell>
          <cell r="O55">
            <v>108.12980564347</v>
          </cell>
        </row>
        <row r="55">
          <cell r="Q55">
            <v>0.14369729133949</v>
          </cell>
        </row>
        <row r="55">
          <cell r="X55">
            <v>0.789184642067729</v>
          </cell>
          <cell r="Y55">
            <v>0.191490839022274</v>
          </cell>
          <cell r="Z55">
            <v>0.0193245189099967</v>
          </cell>
        </row>
        <row r="55">
          <cell r="AD55">
            <v>1.09974636721076</v>
          </cell>
        </row>
        <row r="55">
          <cell r="AF55">
            <v>2.5172253670008</v>
          </cell>
        </row>
        <row r="55">
          <cell r="AI55">
            <v>721.294288858869</v>
          </cell>
          <cell r="AJ55">
            <v>170.776553576498</v>
          </cell>
          <cell r="AK55">
            <v>93.6792751236871</v>
          </cell>
          <cell r="AL55">
            <v>985.750117559055</v>
          </cell>
        </row>
        <row r="55">
          <cell r="AP55">
            <v>2926.63456328268</v>
          </cell>
        </row>
        <row r="55">
          <cell r="AS55">
            <v>1.0950998485292</v>
          </cell>
          <cell r="AT55">
            <v>2.45629715059192</v>
          </cell>
        </row>
        <row r="56">
          <cell r="D56">
            <v>0.023897432667403</v>
          </cell>
          <cell r="E56">
            <v>0.0884802067363369</v>
          </cell>
          <cell r="F56">
            <v>0.0474445426689263</v>
          </cell>
        </row>
        <row r="56">
          <cell r="M56">
            <v>894.855743436918</v>
          </cell>
          <cell r="N56">
            <v>244.721383460406</v>
          </cell>
          <cell r="O56">
            <v>122.394657277336</v>
          </cell>
        </row>
        <row r="56">
          <cell r="Q56">
            <v>0.107015416577036</v>
          </cell>
        </row>
        <row r="56">
          <cell r="X56">
            <v>0.571275668164362</v>
          </cell>
          <cell r="Y56">
            <v>0.307189353923805</v>
          </cell>
          <cell r="Z56">
            <v>0.121534977911833</v>
          </cell>
        </row>
        <row r="56">
          <cell r="AD56">
            <v>1.09870208921335</v>
          </cell>
        </row>
        <row r="56">
          <cell r="AF56">
            <v>2.76568076974462</v>
          </cell>
        </row>
        <row r="56">
          <cell r="AI56">
            <v>784.255290075369</v>
          </cell>
          <cell r="AJ56">
            <v>193.759086343775</v>
          </cell>
          <cell r="AK56">
            <v>106.526867090803</v>
          </cell>
          <cell r="AL56">
            <v>1084.54124350995</v>
          </cell>
        </row>
        <row r="56">
          <cell r="AP56">
            <v>3344.93334639871</v>
          </cell>
        </row>
        <row r="56">
          <cell r="AS56">
            <v>1.09794558673853</v>
          </cell>
          <cell r="AT56">
            <v>2.69688061621083</v>
          </cell>
        </row>
        <row r="57">
          <cell r="D57">
            <v>0.0241184863440704</v>
          </cell>
          <cell r="E57">
            <v>0.0902250098996597</v>
          </cell>
          <cell r="F57">
            <v>0.0481660435143374</v>
          </cell>
        </row>
        <row r="57">
          <cell r="M57">
            <v>962.697762533246</v>
          </cell>
          <cell r="N57">
            <v>272.711033066347</v>
          </cell>
          <cell r="O57">
            <v>137.179163438147</v>
          </cell>
        </row>
        <row r="57">
          <cell r="Q57">
            <v>0.113466125290509</v>
          </cell>
        </row>
        <row r="57">
          <cell r="X57">
            <v>0.596087921354475</v>
          </cell>
          <cell r="Y57">
            <v>0.285596328071971</v>
          </cell>
          <cell r="Z57">
            <v>0.118315750573554</v>
          </cell>
        </row>
        <row r="57">
          <cell r="AD57">
            <v>1.09245421691334</v>
          </cell>
        </row>
        <row r="57">
          <cell r="AF57">
            <v>3.02137961954364</v>
          </cell>
        </row>
        <row r="57">
          <cell r="AI57">
            <v>835.754865117069</v>
          </cell>
          <cell r="AJ57">
            <v>211.898271858411</v>
          </cell>
          <cell r="AK57">
            <v>117.688414265572</v>
          </cell>
          <cell r="AL57">
            <v>1165.34155124105</v>
          </cell>
        </row>
        <row r="57">
          <cell r="AP57">
            <v>3774.05804891048</v>
          </cell>
        </row>
        <row r="57">
          <cell r="AS57">
            <v>1.07259924023879</v>
          </cell>
          <cell r="AT57">
            <v>2.89267209996246</v>
          </cell>
        </row>
        <row r="58">
          <cell r="D58">
            <v>0.0241255844259741</v>
          </cell>
          <cell r="E58">
            <v>0.0904675121455152</v>
          </cell>
          <cell r="F58">
            <v>0.0482384171647151</v>
          </cell>
        </row>
        <row r="58">
          <cell r="M58">
            <v>1029.55277345705</v>
          </cell>
          <cell r="N58">
            <v>300.77770648263</v>
          </cell>
          <cell r="O58">
            <v>152.478933215882</v>
          </cell>
        </row>
        <row r="58">
          <cell r="Q58">
            <v>0.0679179014998552</v>
          </cell>
        </row>
        <row r="58">
          <cell r="X58">
            <v>0.65180088983602</v>
          </cell>
          <cell r="Y58">
            <v>0.251111498943498</v>
          </cell>
          <cell r="Z58">
            <v>0.0970876112204824</v>
          </cell>
        </row>
        <row r="58">
          <cell r="AD58">
            <v>1.08281879041155</v>
          </cell>
        </row>
        <row r="58">
          <cell r="AF58">
            <v>3.27160662500836</v>
          </cell>
        </row>
        <row r="58">
          <cell r="AI58">
            <v>894.976665989438</v>
          </cell>
          <cell r="AJ58">
            <v>233.50669252042</v>
          </cell>
          <cell r="AK58">
            <v>130.879615387792</v>
          </cell>
          <cell r="AL58">
            <v>1259.36297389765</v>
          </cell>
        </row>
        <row r="58">
          <cell r="AP58">
            <v>4107.84788756207</v>
          </cell>
        </row>
        <row r="58">
          <cell r="AS58">
            <v>1.07826471073757</v>
          </cell>
          <cell r="AT58">
            <v>3.11906624512465</v>
          </cell>
        </row>
        <row r="59">
          <cell r="D59">
            <v>0.0241081716937006</v>
          </cell>
          <cell r="E59">
            <v>0.0900409642348389</v>
          </cell>
          <cell r="F59">
            <v>0.0479820523657827</v>
          </cell>
        </row>
        <row r="59">
          <cell r="M59">
            <v>1105.07232833564</v>
          </cell>
          <cell r="N59">
            <v>334.252726554687</v>
          </cell>
          <cell r="O59">
            <v>170.90798028302</v>
          </cell>
        </row>
        <row r="59">
          <cell r="Q59">
            <v>0.100642944844008</v>
          </cell>
        </row>
        <row r="59">
          <cell r="X59">
            <v>0.561724427697734</v>
          </cell>
          <cell r="Y59">
            <v>0.303737647734127</v>
          </cell>
          <cell r="Z59">
            <v>0.134537924568139</v>
          </cell>
        </row>
        <row r="59">
          <cell r="AD59">
            <v>1.08919626404519</v>
          </cell>
        </row>
        <row r="59">
          <cell r="AF59">
            <v>3.56342171338462</v>
          </cell>
        </row>
        <row r="59">
          <cell r="AI59">
            <v>961.940291372504</v>
          </cell>
          <cell r="AJ59">
            <v>260.849861011588</v>
          </cell>
          <cell r="AK59">
            <v>147.548290414997</v>
          </cell>
          <cell r="AL59">
            <v>1370.33844279909</v>
          </cell>
        </row>
        <row r="59">
          <cell r="AP59">
            <v>4662.68246803742</v>
          </cell>
        </row>
        <row r="59">
          <cell r="AS59">
            <v>1.08477454371616</v>
          </cell>
          <cell r="AT59">
            <v>3.38348366287557</v>
          </cell>
        </row>
        <row r="60">
          <cell r="D60">
            <v>0.0240071955389808</v>
          </cell>
          <cell r="E60">
            <v>0.0890919230939282</v>
          </cell>
          <cell r="F60">
            <v>0.0475981078784028</v>
          </cell>
        </row>
        <row r="60">
          <cell r="M60">
            <v>1191.62327654389</v>
          </cell>
          <cell r="N60">
            <v>375.45734242698</v>
          </cell>
          <cell r="O60">
            <v>193.534200288263</v>
          </cell>
        </row>
        <row r="60">
          <cell r="Q60">
            <v>0.104101294858403</v>
          </cell>
        </row>
        <row r="60">
          <cell r="X60">
            <v>0.644704627569228</v>
          </cell>
          <cell r="Y60">
            <v>0.254462328624973</v>
          </cell>
          <cell r="Z60">
            <v>0.100833043805799</v>
          </cell>
        </row>
        <row r="60">
          <cell r="AD60">
            <v>1.09698136348721</v>
          </cell>
        </row>
        <row r="60">
          <cell r="AF60">
            <v>3.9090072098286</v>
          </cell>
        </row>
        <row r="60">
          <cell r="AI60">
            <v>1041.08540674465</v>
          </cell>
          <cell r="AJ60">
            <v>295.817034779985</v>
          </cell>
          <cell r="AK60">
            <v>168.2232234249</v>
          </cell>
          <cell r="AL60">
            <v>1505.12566494954</v>
          </cell>
        </row>
        <row r="60">
          <cell r="AP60">
            <v>5223.09055977831</v>
          </cell>
        </row>
        <row r="60">
          <cell r="AS60">
            <v>1.09375313912782</v>
          </cell>
          <cell r="AT60">
            <v>3.70069587745785</v>
          </cell>
        </row>
        <row r="61">
          <cell r="D61">
            <v>0.0239603339843323</v>
          </cell>
          <cell r="E61">
            <v>0.0885740908055052</v>
          </cell>
          <cell r="F61">
            <v>0.0474704012895951</v>
          </cell>
        </row>
        <row r="61">
          <cell r="M61">
            <v>1288.7957945456</v>
          </cell>
          <cell r="N61">
            <v>424.254673964141</v>
          </cell>
          <cell r="O61">
            <v>219.951467962034</v>
          </cell>
        </row>
        <row r="61">
          <cell r="Q61">
            <v>0.0817904941047054</v>
          </cell>
        </row>
        <row r="61">
          <cell r="X61">
            <v>0.621495253949991</v>
          </cell>
          <cell r="Y61">
            <v>0.276778605156312</v>
          </cell>
          <cell r="Z61">
            <v>0.101726140893697</v>
          </cell>
        </row>
        <row r="61">
          <cell r="AD61">
            <v>1.09970808015435</v>
          </cell>
        </row>
        <row r="61">
          <cell r="AF61">
            <v>4.29876681403011</v>
          </cell>
        </row>
        <row r="61">
          <cell r="AI61">
            <v>1126.87746600658</v>
          </cell>
          <cell r="AJ61">
            <v>335.678445566198</v>
          </cell>
          <cell r="AK61">
            <v>191.393916581024</v>
          </cell>
          <cell r="AL61">
            <v>1653.9498281538</v>
          </cell>
        </row>
        <row r="61">
          <cell r="AP61">
            <v>5817.71889013621</v>
          </cell>
        </row>
        <row r="61">
          <cell r="AS61">
            <v>1.09389075637177</v>
          </cell>
          <cell r="AT61">
            <v>4.04815701249425</v>
          </cell>
        </row>
        <row r="62">
          <cell r="D62">
            <v>0.0238178174496333</v>
          </cell>
          <cell r="E62">
            <v>0.0874989677971041</v>
          </cell>
          <cell r="F62">
            <v>0.0472585339145694</v>
          </cell>
        </row>
        <row r="62">
          <cell r="M62">
            <v>1398.14921907763</v>
          </cell>
          <cell r="N62">
            <v>482.099770466244</v>
          </cell>
          <cell r="O62">
            <v>250.11526434851</v>
          </cell>
        </row>
        <row r="62">
          <cell r="Q62">
            <v>0.0847465891037424</v>
          </cell>
        </row>
        <row r="62">
          <cell r="X62">
            <v>0.654105376243479</v>
          </cell>
          <cell r="Y62">
            <v>0.265235796700348</v>
          </cell>
          <cell r="Z62">
            <v>0.0806588270561739</v>
          </cell>
        </row>
        <row r="62">
          <cell r="AD62">
            <v>1.10329606189589</v>
          </cell>
        </row>
        <row r="62">
          <cell r="AF62">
            <v>4.74281249692817</v>
          </cell>
        </row>
        <row r="62">
          <cell r="AI62">
            <v>1227.64500539675</v>
          </cell>
          <cell r="AJ62">
            <v>385.353621527558</v>
          </cell>
          <cell r="AK62">
            <v>218.299787051218</v>
          </cell>
          <cell r="AL62">
            <v>1831.29841397553</v>
          </cell>
        </row>
        <row r="62">
          <cell r="AP62">
            <v>6507.08022318892</v>
          </cell>
        </row>
        <row r="62">
          <cell r="AS62">
            <v>1.10154705302458</v>
          </cell>
          <cell r="AT62">
            <v>4.45923542729383</v>
          </cell>
        </row>
        <row r="63">
          <cell r="D63">
            <v>0.0234611493334196</v>
          </cell>
          <cell r="E63">
            <v>0.0884660796698707</v>
          </cell>
          <cell r="F63">
            <v>0.0467485860950708</v>
          </cell>
        </row>
        <row r="63">
          <cell r="M63">
            <v>1532.42828934291</v>
          </cell>
          <cell r="N63">
            <v>544.166340961051</v>
          </cell>
          <cell r="O63">
            <v>286.308151749909</v>
          </cell>
        </row>
        <row r="63">
          <cell r="Q63">
            <v>0.0941669414322872</v>
          </cell>
        </row>
        <row r="63">
          <cell r="X63">
            <v>0.639847934985874</v>
          </cell>
          <cell r="Y63">
            <v>0.262355427056621</v>
          </cell>
          <cell r="Z63">
            <v>0.0977966379575048</v>
          </cell>
        </row>
        <row r="63">
          <cell r="AD63">
            <v>1.10886393265</v>
          </cell>
        </row>
        <row r="63">
          <cell r="AF63">
            <v>5.25913371716536</v>
          </cell>
        </row>
        <row r="63">
          <cell r="AI63">
            <v>1360.06591106945</v>
          </cell>
          <cell r="AJ63">
            <v>429.943361882483</v>
          </cell>
          <cell r="AK63">
            <v>252.034921511613</v>
          </cell>
          <cell r="AL63">
            <v>2042.04419446355</v>
          </cell>
        </row>
        <row r="63">
          <cell r="AP63">
            <v>7359.79730682652</v>
          </cell>
        </row>
        <row r="63">
          <cell r="AS63">
            <v>1.1129077093689</v>
          </cell>
          <cell r="AT63">
            <v>4.96271748492623</v>
          </cell>
        </row>
        <row r="64">
          <cell r="D64">
            <v>0.0231963551748529</v>
          </cell>
          <cell r="E64">
            <v>0.0839018308259418</v>
          </cell>
          <cell r="F64">
            <v>0.0461723779849869</v>
          </cell>
        </row>
        <row r="64">
          <cell r="M64">
            <v>1693.73025369501</v>
          </cell>
          <cell r="N64">
            <v>630.824003368699</v>
          </cell>
          <cell r="O64">
            <v>330.894089953547</v>
          </cell>
        </row>
        <row r="64">
          <cell r="Q64">
            <v>0.192500206008905</v>
          </cell>
        </row>
        <row r="64">
          <cell r="X64">
            <v>0.682009822804615</v>
          </cell>
          <cell r="Y64">
            <v>0.21589346561752</v>
          </cell>
          <cell r="Z64">
            <v>0.102096711577865</v>
          </cell>
        </row>
        <row r="64">
          <cell r="AD64">
            <v>1.12293605130546</v>
          </cell>
        </row>
        <row r="64">
          <cell r="AF64">
            <v>5.90567084964106</v>
          </cell>
        </row>
        <row r="64">
          <cell r="AI64">
            <v>1511.05394306534</v>
          </cell>
          <cell r="AJ64">
            <v>523.413090553773</v>
          </cell>
          <cell r="AK64">
            <v>293.905919261772</v>
          </cell>
          <cell r="AL64">
            <v>2328.37295288088</v>
          </cell>
        </row>
        <row r="64">
          <cell r="AP64">
            <v>8708.6886951923</v>
          </cell>
        </row>
        <row r="64">
          <cell r="AS64">
            <v>1.13008616446476</v>
          </cell>
          <cell r="AT64">
            <v>5.6082983678625</v>
          </cell>
        </row>
        <row r="65">
          <cell r="D65">
            <v>0.0226695334933887</v>
          </cell>
          <cell r="E65">
            <v>0.0785613116565917</v>
          </cell>
          <cell r="F65">
            <v>0.0448063752058451</v>
          </cell>
        </row>
        <row r="65">
          <cell r="M65">
            <v>1892.05343155612</v>
          </cell>
          <cell r="N65">
            <v>779.634414919029</v>
          </cell>
          <cell r="O65">
            <v>390.496624367194</v>
          </cell>
        </row>
        <row r="65">
          <cell r="Q65">
            <v>0.191426581066785</v>
          </cell>
        </row>
        <row r="65">
          <cell r="X65">
            <v>0.698725382869771</v>
          </cell>
          <cell r="Y65">
            <v>0.207591820962581</v>
          </cell>
          <cell r="Z65">
            <v>0.0936827961676471</v>
          </cell>
        </row>
        <row r="65">
          <cell r="AD65">
            <v>1.147405461553</v>
          </cell>
        </row>
        <row r="65">
          <cell r="AF65">
            <v>6.77619898701251</v>
          </cell>
        </row>
        <row r="65">
          <cell r="AI65">
            <v>1712.82306921817</v>
          </cell>
          <cell r="AJ65">
            <v>683.507952718205</v>
          </cell>
          <cell r="AK65">
            <v>355.244419809722</v>
          </cell>
          <cell r="AL65">
            <v>2751.5754417461</v>
          </cell>
        </row>
        <row r="65">
          <cell r="AP65">
            <v>10358.8429014149</v>
          </cell>
        </row>
        <row r="65">
          <cell r="AS65">
            <v>1.16420446660217</v>
          </cell>
          <cell r="AT65">
            <v>6.52920600990317</v>
          </cell>
        </row>
        <row r="66">
          <cell r="D66">
            <v>0.0216489036077589</v>
          </cell>
          <cell r="E66">
            <v>0.0746570610613421</v>
          </cell>
          <cell r="F66">
            <v>0.0414646064211175</v>
          </cell>
        </row>
        <row r="66">
          <cell r="M66">
            <v>2178.34191058641</v>
          </cell>
          <cell r="N66">
            <v>1005.35541404548</v>
          </cell>
          <cell r="O66">
            <v>491.787161153862</v>
          </cell>
        </row>
        <row r="66">
          <cell r="Q66">
            <v>0.22609016314618</v>
          </cell>
        </row>
        <row r="66">
          <cell r="X66">
            <v>0.684604127486797</v>
          </cell>
          <cell r="Y66">
            <v>0.212097707669043</v>
          </cell>
          <cell r="Z66">
            <v>0.10329816484416</v>
          </cell>
        </row>
        <row r="66">
          <cell r="AD66">
            <v>1.18949457097481</v>
          </cell>
        </row>
        <row r="66">
          <cell r="AF66">
            <v>8.06025190689638</v>
          </cell>
        </row>
        <row r="66">
          <cell r="AI66">
            <v>2033.46353056065</v>
          </cell>
          <cell r="AJ66">
            <v>916.053101839973</v>
          </cell>
          <cell r="AK66">
            <v>476.533005570807</v>
          </cell>
          <cell r="AL66">
            <v>3426.04963797143</v>
          </cell>
        </row>
        <row r="66">
          <cell r="AP66">
            <v>13003.8326586748</v>
          </cell>
        </row>
        <row r="66">
          <cell r="AS66">
            <v>1.22496185509542</v>
          </cell>
          <cell r="AT66">
            <v>7.99802830619114</v>
          </cell>
        </row>
        <row r="67">
          <cell r="D67">
            <v>0.0206856692067635</v>
          </cell>
          <cell r="E67">
            <v>0.0711521413677749</v>
          </cell>
          <cell r="F67">
            <v>0.0400445887887909</v>
          </cell>
        </row>
        <row r="67">
          <cell r="M67">
            <v>2589.66863329355</v>
          </cell>
          <cell r="N67">
            <v>1335.53215377179</v>
          </cell>
          <cell r="O67">
            <v>645.867312496824</v>
          </cell>
        </row>
        <row r="67">
          <cell r="Q67">
            <v>0.222900522332149</v>
          </cell>
        </row>
        <row r="67">
          <cell r="X67">
            <v>0.65480764117388</v>
          </cell>
          <cell r="Y67">
            <v>0.241793163636497</v>
          </cell>
          <cell r="Z67">
            <v>0.103399195189623</v>
          </cell>
        </row>
        <row r="67">
          <cell r="AD67">
            <v>1.23177192754283</v>
          </cell>
        </row>
        <row r="67">
          <cell r="AF67">
            <v>9.92839202783856</v>
          </cell>
        </row>
        <row r="67">
          <cell r="AI67">
            <v>2476.52772416797</v>
          </cell>
          <cell r="AJ67">
            <v>1262.04944897844</v>
          </cell>
          <cell r="AK67">
            <v>637.460573545072</v>
          </cell>
          <cell r="AL67">
            <v>4376.03774669147</v>
          </cell>
        </row>
        <row r="67">
          <cell r="AP67">
            <v>17042.338665894</v>
          </cell>
        </row>
        <row r="67">
          <cell r="AS67">
            <v>1.25627314872465</v>
          </cell>
          <cell r="AT67">
            <v>10.0477082038076</v>
          </cell>
        </row>
        <row r="68">
          <cell r="D68">
            <v>0.0200510620024198</v>
          </cell>
          <cell r="E68">
            <v>0.0663933701944571</v>
          </cell>
          <cell r="F68">
            <v>0.0398874547569474</v>
          </cell>
        </row>
        <row r="68">
          <cell r="M68">
            <v>3111.8337990897</v>
          </cell>
          <cell r="N68">
            <v>1874.54266089314</v>
          </cell>
          <cell r="O68">
            <v>833.269085927313</v>
          </cell>
        </row>
        <row r="68">
          <cell r="Q68">
            <v>0.241322358909572</v>
          </cell>
        </row>
        <row r="68">
          <cell r="X68">
            <v>0.592520129853446</v>
          </cell>
          <cell r="Y68">
            <v>0.281251018704593</v>
          </cell>
          <cell r="Z68">
            <v>0.126228851441961</v>
          </cell>
        </row>
        <row r="68">
          <cell r="AD68">
            <v>1.26171439065249</v>
          </cell>
        </row>
        <row r="68">
          <cell r="AF68">
            <v>12.5267950975633</v>
          </cell>
        </row>
        <row r="68">
          <cell r="AI68">
            <v>3007.17796978286</v>
          </cell>
          <cell r="AJ68">
            <v>1874.35640032571</v>
          </cell>
          <cell r="AK68">
            <v>817.228720513354</v>
          </cell>
          <cell r="AL68">
            <v>5698.76309062193</v>
          </cell>
        </row>
        <row r="68">
          <cell r="AP68">
            <v>23345.8711767724</v>
          </cell>
        </row>
        <row r="68">
          <cell r="AS68">
            <v>1.26839792395138</v>
          </cell>
          <cell r="AT68">
            <v>12.7444922261789</v>
          </cell>
        </row>
        <row r="69">
          <cell r="D69">
            <v>0.0196731997532926</v>
          </cell>
          <cell r="E69">
            <v>0.06703195402277</v>
          </cell>
          <cell r="F69">
            <v>0.040695907229837</v>
          </cell>
        </row>
        <row r="69">
          <cell r="M69">
            <v>3717.16127820735</v>
          </cell>
          <cell r="N69">
            <v>2616.32893409083</v>
          </cell>
          <cell r="O69">
            <v>1029.66099170322</v>
          </cell>
        </row>
        <row r="69">
          <cell r="Q69">
            <v>0.147253263004283</v>
          </cell>
        </row>
        <row r="69">
          <cell r="X69">
            <v>0.639187998645636</v>
          </cell>
          <cell r="Y69">
            <v>0.258820139275148</v>
          </cell>
          <cell r="Z69">
            <v>0.101991862079215</v>
          </cell>
        </row>
        <row r="69">
          <cell r="AD69">
            <v>1.25063038150086</v>
          </cell>
        </row>
        <row r="69">
          <cell r="AF69">
            <v>15.6663905318487</v>
          </cell>
        </row>
        <row r="69">
          <cell r="AI69">
            <v>3602.34805374922</v>
          </cell>
          <cell r="AJ69">
            <v>2572.03232606268</v>
          </cell>
          <cell r="AK69">
            <v>986.870028786009</v>
          </cell>
          <cell r="AL69">
            <v>7161.25040859792</v>
          </cell>
        </row>
        <row r="69">
          <cell r="AP69">
            <v>28612.9815303641</v>
          </cell>
        </row>
        <row r="69">
          <cell r="AS69">
            <v>1.23166672370184</v>
          </cell>
          <cell r="AT69">
            <v>15.6969669854613</v>
          </cell>
        </row>
        <row r="70">
          <cell r="D70">
            <v>0.0194742684520546</v>
          </cell>
          <cell r="E70">
            <v>0.0662411466443354</v>
          </cell>
          <cell r="F70">
            <v>0.0412085153882206</v>
          </cell>
        </row>
        <row r="70">
          <cell r="M70">
            <v>4388.23816216601</v>
          </cell>
          <cell r="N70">
            <v>3577.59883797917</v>
          </cell>
          <cell r="O70">
            <v>1231.30651825009</v>
          </cell>
        </row>
        <row r="70">
          <cell r="Q70">
            <v>0.178369074479176</v>
          </cell>
        </row>
        <row r="70">
          <cell r="X70">
            <v>0.602524974682145</v>
          </cell>
          <cell r="Y70">
            <v>0.294637948342183</v>
          </cell>
          <cell r="Z70">
            <v>0.102837076975672</v>
          </cell>
        </row>
        <row r="70">
          <cell r="AD70">
            <v>1.23115460055325</v>
          </cell>
        </row>
        <row r="70">
          <cell r="AF70">
            <v>19.2877487773494</v>
          </cell>
        </row>
        <row r="70">
          <cell r="AI70">
            <v>4248.195232467</v>
          </cell>
          <cell r="AJ70">
            <v>3547.33015855799</v>
          </cell>
          <cell r="AK70">
            <v>1167.16542004566</v>
          </cell>
          <cell r="AL70">
            <v>8962.69081107066</v>
          </cell>
        </row>
        <row r="70">
          <cell r="AP70">
            <v>35840.2415713466</v>
          </cell>
        </row>
        <row r="70">
          <cell r="AS70">
            <v>1.22085524504782</v>
          </cell>
          <cell r="AT70">
            <v>19.163724475543</v>
          </cell>
        </row>
        <row r="71">
          <cell r="D71">
            <v>0.019335043898335</v>
          </cell>
          <cell r="E71">
            <v>0.0702779978861889</v>
          </cell>
          <cell r="F71">
            <v>0.0415999908582522</v>
          </cell>
        </row>
        <row r="71">
          <cell r="M71">
            <v>5128.4930142729</v>
          </cell>
          <cell r="N71">
            <v>4626.01083539606</v>
          </cell>
          <cell r="O71">
            <v>1454.86576189538</v>
          </cell>
        </row>
        <row r="71">
          <cell r="Q71">
            <v>0.20096084165977</v>
          </cell>
        </row>
        <row r="71">
          <cell r="X71">
            <v>0.539399855897413</v>
          </cell>
          <cell r="Y71">
            <v>0.338944393826512</v>
          </cell>
          <cell r="Z71">
            <v>0.121655750276075</v>
          </cell>
        </row>
        <row r="71">
          <cell r="AD71">
            <v>1.20821875416675</v>
          </cell>
        </row>
        <row r="71">
          <cell r="AF71">
            <v>23.3038197984503</v>
          </cell>
        </row>
        <row r="71">
          <cell r="AI71">
            <v>4963.41577346051</v>
          </cell>
          <cell r="AJ71">
            <v>4334.54066970431</v>
          </cell>
          <cell r="AK71">
            <v>1369.93165041497</v>
          </cell>
          <cell r="AL71">
            <v>10667.8880935798</v>
          </cell>
        </row>
        <row r="71">
          <cell r="AP71">
            <v>44952.1812766441</v>
          </cell>
        </row>
        <row r="71">
          <cell r="AS71">
            <v>1.18107445851921</v>
          </cell>
          <cell r="AT71">
            <v>22.6337855081633</v>
          </cell>
        </row>
        <row r="72">
          <cell r="D72">
            <v>0.0193195930997288</v>
          </cell>
          <cell r="E72">
            <v>0.0717464929965065</v>
          </cell>
          <cell r="F72">
            <v>0.0426167308430224</v>
          </cell>
        </row>
        <row r="72">
          <cell r="M72">
            <v>5936.74799304018</v>
          </cell>
          <cell r="N72">
            <v>5697.11252672597</v>
          </cell>
          <cell r="O72">
            <v>1688.74796085534</v>
          </cell>
        </row>
        <row r="72">
          <cell r="Q72">
            <v>0.142787756226344</v>
          </cell>
        </row>
        <row r="72">
          <cell r="X72">
            <v>0.591289737501785</v>
          </cell>
          <cell r="Y72">
            <v>0.307943775261446</v>
          </cell>
          <cell r="Z72">
            <v>0.100766487236769</v>
          </cell>
        </row>
        <row r="72">
          <cell r="AD72">
            <v>1.18137452930941</v>
          </cell>
        </row>
        <row r="72">
          <cell r="AF72">
            <v>27.5305391455054</v>
          </cell>
        </row>
        <row r="72">
          <cell r="AI72">
            <v>5724.99740510746</v>
          </cell>
          <cell r="AJ72">
            <v>5259.68573818024</v>
          </cell>
          <cell r="AK72">
            <v>1559.53622637945</v>
          </cell>
          <cell r="AL72">
            <v>12544.2193696671</v>
          </cell>
        </row>
        <row r="72">
          <cell r="AP72">
            <v>52665.7693125069</v>
          </cell>
        </row>
        <row r="72">
          <cell r="AS72">
            <v>1.16524206898574</v>
          </cell>
          <cell r="AT72">
            <v>26.3738390545116</v>
          </cell>
        </row>
        <row r="73">
          <cell r="D73">
            <v>0.0193399098219705</v>
          </cell>
          <cell r="E73">
            <v>0.0743278155015736</v>
          </cell>
          <cell r="F73">
            <v>0.0441562545895164</v>
          </cell>
        </row>
        <row r="73">
          <cell r="M73">
            <v>6810.02163627446</v>
          </cell>
          <cell r="N73">
            <v>6878.37955987419</v>
          </cell>
          <cell r="O73">
            <v>1901.09843567715</v>
          </cell>
        </row>
        <row r="73">
          <cell r="Q73">
            <v>0.127785895237094</v>
          </cell>
        </row>
        <row r="73">
          <cell r="X73">
            <v>0.577087213964395</v>
          </cell>
          <cell r="Y73">
            <v>0.316174263417422</v>
          </cell>
          <cell r="Z73">
            <v>0.106738522618183</v>
          </cell>
        </row>
        <row r="73">
          <cell r="AD73">
            <v>1.16329744420342</v>
          </cell>
        </row>
        <row r="73">
          <cell r="AF73">
            <v>32.0262058255086</v>
          </cell>
        </row>
        <row r="73">
          <cell r="AI73">
            <v>6547.91144853591</v>
          </cell>
          <cell r="AJ73">
            <v>6170.77756456924</v>
          </cell>
          <cell r="AK73">
            <v>1708.08638922235</v>
          </cell>
          <cell r="AL73">
            <v>14426.7754023275</v>
          </cell>
        </row>
        <row r="73">
          <cell r="AP73">
            <v>60395.5883937309</v>
          </cell>
        </row>
        <row r="73">
          <cell r="AS73">
            <v>1.1454473297515</v>
          </cell>
          <cell r="AT73">
            <v>30.2098435202863</v>
          </cell>
        </row>
        <row r="74">
          <cell r="D74">
            <v>0.0194531780612412</v>
          </cell>
          <cell r="E74">
            <v>0.0765807454344303</v>
          </cell>
          <cell r="F74">
            <v>0.0454541748743736</v>
          </cell>
        </row>
        <row r="74">
          <cell r="M74">
            <v>7742.0944133993</v>
          </cell>
          <cell r="N74">
            <v>8128.76619426212</v>
          </cell>
          <cell r="O74">
            <v>2092.18819108424</v>
          </cell>
        </row>
        <row r="74">
          <cell r="Q74">
            <v>0.107582633676921</v>
          </cell>
        </row>
        <row r="74">
          <cell r="X74">
            <v>0.565617459902288</v>
          </cell>
          <cell r="Y74">
            <v>0.329787068087247</v>
          </cell>
          <cell r="Z74">
            <v>0.104595472010465</v>
          </cell>
        </row>
        <row r="74">
          <cell r="AD74">
            <v>1.14723897606822</v>
          </cell>
        </row>
        <row r="74">
          <cell r="AF74">
            <v>36.7417115786066</v>
          </cell>
        </row>
        <row r="74">
          <cell r="AI74">
            <v>7402.86347341047</v>
          </cell>
          <cell r="AJ74">
            <v>7130.88554142869</v>
          </cell>
          <cell r="AK74">
            <v>1844.79571581394</v>
          </cell>
          <cell r="AL74">
            <v>16378.5447306531</v>
          </cell>
        </row>
        <row r="74">
          <cell r="AP74">
            <v>68500.401509588</v>
          </cell>
        </row>
        <row r="74">
          <cell r="AS74">
            <v>1.13132886432269</v>
          </cell>
          <cell r="AT74">
            <v>34.1772679611716</v>
          </cell>
        </row>
        <row r="75">
          <cell r="D75">
            <v>0.0195653739491413</v>
          </cell>
          <cell r="E75">
            <v>0.0788007183704552</v>
          </cell>
          <cell r="F75">
            <v>0.0465184439401296</v>
          </cell>
        </row>
        <row r="75">
          <cell r="M75">
            <v>8734.34483220779</v>
          </cell>
          <cell r="N75">
            <v>9483.47691793721</v>
          </cell>
          <cell r="O75">
            <v>2286.65724869382</v>
          </cell>
        </row>
        <row r="75">
          <cell r="Q75">
            <v>0.0662157696187891</v>
          </cell>
        </row>
        <row r="75">
          <cell r="X75">
            <v>0.60953135338209</v>
          </cell>
          <cell r="Y75">
            <v>0.305033359940739</v>
          </cell>
          <cell r="Z75">
            <v>0.0854352866771705</v>
          </cell>
        </row>
        <row r="75">
          <cell r="AD75">
            <v>1.13681128071022</v>
          </cell>
        </row>
        <row r="75">
          <cell r="AF75">
            <v>41.7683921951612</v>
          </cell>
        </row>
        <row r="75">
          <cell r="AI75">
            <v>8319.88448145312</v>
          </cell>
          <cell r="AJ75">
            <v>8144.96441179471</v>
          </cell>
          <cell r="AK75">
            <v>1990.33201939811</v>
          </cell>
          <cell r="AL75">
            <v>18455.1809126459</v>
          </cell>
        </row>
        <row r="75">
          <cell r="AP75">
            <v>74959.1782952472</v>
          </cell>
        </row>
        <row r="75">
          <cell r="AS75">
            <v>1.1238938652237</v>
          </cell>
          <cell r="AT75">
            <v>38.4116217916672</v>
          </cell>
        </row>
        <row r="76">
          <cell r="D76">
            <v>0.0198244175995203</v>
          </cell>
          <cell r="E76">
            <v>0.0831454419863417</v>
          </cell>
          <cell r="F76">
            <v>0.0482060965776085</v>
          </cell>
        </row>
        <row r="76">
          <cell r="M76">
            <v>9757.23125710649</v>
          </cell>
          <cell r="N76">
            <v>10748.3395832675</v>
          </cell>
          <cell r="O76">
            <v>2471.57408894812</v>
          </cell>
        </row>
        <row r="76">
          <cell r="Q76">
            <v>0.0622561915662665</v>
          </cell>
        </row>
        <row r="76">
          <cell r="X76">
            <v>0.537891512642819</v>
          </cell>
          <cell r="Y76">
            <v>0.367755180262065</v>
          </cell>
          <cell r="Z76">
            <v>0.0943533070951163</v>
          </cell>
        </row>
        <row r="76">
          <cell r="AD76">
            <v>1.11923264292201</v>
          </cell>
        </row>
        <row r="76">
          <cell r="AF76">
            <v>46.7485479871933</v>
          </cell>
        </row>
        <row r="76">
          <cell r="AI76">
            <v>9208.41894132967</v>
          </cell>
          <cell r="AJ76">
            <v>8829.77775088495</v>
          </cell>
          <cell r="AK76">
            <v>2098.88374310353</v>
          </cell>
          <cell r="AL76">
            <v>20137.0804353182</v>
          </cell>
        </row>
        <row r="76">
          <cell r="AP76">
            <v>81153.646870253</v>
          </cell>
        </row>
        <row r="76">
          <cell r="AS76">
            <v>1.09633095571034</v>
          </cell>
          <cell r="AT76">
            <v>42.1118500292426</v>
          </cell>
        </row>
        <row r="77">
          <cell r="D77">
            <v>0.0201450289727725</v>
          </cell>
          <cell r="E77">
            <v>0.0877831935122082</v>
          </cell>
          <cell r="F77">
            <v>0.050187113049708</v>
          </cell>
        </row>
        <row r="77">
          <cell r="M77">
            <v>10759.6687226265</v>
          </cell>
          <cell r="N77">
            <v>11754.0409641433</v>
          </cell>
          <cell r="O77">
            <v>2621.34889557088</v>
          </cell>
        </row>
        <row r="77">
          <cell r="Q77">
            <v>0.0758736081287043</v>
          </cell>
        </row>
        <row r="77">
          <cell r="X77">
            <v>0.259285223763938</v>
          </cell>
          <cell r="Y77">
            <v>0.58140380535433</v>
          </cell>
          <cell r="Z77">
            <v>0.159310970881731</v>
          </cell>
        </row>
        <row r="77">
          <cell r="AD77">
            <v>1.0929621142605</v>
          </cell>
        </row>
        <row r="77">
          <cell r="AF77">
            <v>51.0943918466912</v>
          </cell>
        </row>
        <row r="77">
          <cell r="AI77">
            <v>10056.0432614265</v>
          </cell>
          <cell r="AJ77">
            <v>9253.03662304488</v>
          </cell>
          <cell r="AK77">
            <v>2166.33578317366</v>
          </cell>
          <cell r="AL77">
            <v>21475.415667645</v>
          </cell>
        </row>
        <row r="77">
          <cell r="AP77">
            <v>91851.1881068634</v>
          </cell>
        </row>
        <row r="77">
          <cell r="AS77">
            <v>1.07591560852799</v>
          </cell>
          <cell r="AT77">
            <v>45.3087967504517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0.049393699482704</v>
          </cell>
          <cell r="E112">
            <v>0.126904403344672</v>
          </cell>
          <cell r="F112">
            <v>0.0788379027188002</v>
          </cell>
        </row>
        <row r="112">
          <cell r="M112">
            <v>25.9702734686537</v>
          </cell>
          <cell r="N112">
            <v>3.77713452050154</v>
          </cell>
          <cell r="O112">
            <v>1.18313847084864</v>
          </cell>
        </row>
        <row r="112">
          <cell r="Q112">
            <v>0.21563971054392</v>
          </cell>
        </row>
        <row r="112">
          <cell r="X112">
            <v>0.807366793854575</v>
          </cell>
          <cell r="Y112">
            <v>0.151765374397142</v>
          </cell>
          <cell r="Z112">
            <v>0.0408678317482823</v>
          </cell>
        </row>
        <row r="112">
          <cell r="AF112">
            <v>0.101534035712453</v>
          </cell>
        </row>
        <row r="112">
          <cell r="AI112">
            <v>25.3201399712503</v>
          </cell>
          <cell r="AJ112">
            <v>3.53971055061902</v>
          </cell>
          <cell r="AK112">
            <v>1.1356484018355</v>
          </cell>
          <cell r="AL112">
            <v>29.9954989237048</v>
          </cell>
        </row>
        <row r="112">
          <cell r="AP112">
            <v>20.9603942175202</v>
          </cell>
        </row>
        <row r="113">
          <cell r="D113">
            <v>0.049393699482704</v>
          </cell>
          <cell r="E113">
            <v>0.126904403344672</v>
          </cell>
          <cell r="F113">
            <v>0.0788379027188002</v>
          </cell>
        </row>
        <row r="113">
          <cell r="M113">
            <v>27.0456979310897</v>
          </cell>
          <cell r="N113">
            <v>4.00941443046311</v>
          </cell>
          <cell r="O113">
            <v>1.26026160141416</v>
          </cell>
        </row>
        <row r="113">
          <cell r="Q113">
            <v>0.238148768959419</v>
          </cell>
        </row>
        <row r="113">
          <cell r="X113">
            <v>0.807308107908853</v>
          </cell>
          <cell r="Y113">
            <v>0.151298063257973</v>
          </cell>
          <cell r="Z113">
            <v>0.0413938288331729</v>
          </cell>
        </row>
        <row r="113">
          <cell r="AD113">
            <v>1.04539911257325</v>
          </cell>
        </row>
        <row r="113">
          <cell r="AF113">
            <v>0.106143590829779</v>
          </cell>
        </row>
        <row r="113">
          <cell r="AI113">
            <v>27.4153566804688</v>
          </cell>
          <cell r="AJ113">
            <v>3.97230871786353</v>
          </cell>
          <cell r="AK113">
            <v>1.28336772108693</v>
          </cell>
          <cell r="AL113">
            <v>32.6710331194193</v>
          </cell>
        </row>
        <row r="113">
          <cell r="AP113">
            <v>22.6972165806124</v>
          </cell>
        </row>
        <row r="113">
          <cell r="AS113">
            <v>1.089197856069</v>
          </cell>
          <cell r="AT113">
            <v>0.101895330242779</v>
          </cell>
        </row>
        <row r="114">
          <cell r="D114">
            <v>0.0479699355101897</v>
          </cell>
          <cell r="E114">
            <v>0.121291622228024</v>
          </cell>
          <cell r="F114">
            <v>0.0757341371615482</v>
          </cell>
        </row>
        <row r="114">
          <cell r="M114">
            <v>30.2615929821864</v>
          </cell>
          <cell r="N114">
            <v>4.75344726328037</v>
          </cell>
          <cell r="O114">
            <v>1.49432761440138</v>
          </cell>
        </row>
        <row r="114">
          <cell r="Q114">
            <v>0.240157031551767</v>
          </cell>
        </row>
        <row r="114">
          <cell r="X114">
            <v>0.797946011812744</v>
          </cell>
          <cell r="Y114">
            <v>0.158682149166452</v>
          </cell>
          <cell r="Z114">
            <v>0.0433718390208041</v>
          </cell>
        </row>
        <row r="114">
          <cell r="AD114">
            <v>1.13176647077604</v>
          </cell>
        </row>
        <row r="114">
          <cell r="AF114">
            <v>0.120129757188915</v>
          </cell>
        </row>
        <row r="114">
          <cell r="AI114">
            <v>31.5871217826024</v>
          </cell>
          <cell r="AJ114">
            <v>4.92826865605909</v>
          </cell>
          <cell r="AK114">
            <v>1.5842615806407</v>
          </cell>
          <cell r="AL114">
            <v>38.0996520193022</v>
          </cell>
        </row>
        <row r="114">
          <cell r="AP114">
            <v>26.8034552554677</v>
          </cell>
        </row>
        <row r="114">
          <cell r="AS114">
            <v>1.16616000112516</v>
          </cell>
          <cell r="AT114">
            <v>0.118826258430568</v>
          </cell>
        </row>
        <row r="115">
          <cell r="D115">
            <v>0.0482216994226191</v>
          </cell>
          <cell r="E115">
            <v>0.123435135435023</v>
          </cell>
          <cell r="F115">
            <v>0.0766702857610626</v>
          </cell>
        </row>
        <row r="115">
          <cell r="M115">
            <v>33.8534557278918</v>
          </cell>
          <cell r="N115">
            <v>5.45128519998452</v>
          </cell>
          <cell r="O115">
            <v>1.75219027007112</v>
          </cell>
        </row>
        <row r="115">
          <cell r="Q115">
            <v>0.168542859337899</v>
          </cell>
        </row>
        <row r="115">
          <cell r="X115">
            <v>0.791083690185052</v>
          </cell>
          <cell r="Y115">
            <v>0.163571875549108</v>
          </cell>
          <cell r="Z115">
            <v>0.04534443426584</v>
          </cell>
        </row>
        <row r="115">
          <cell r="AD115">
            <v>1.12552200603252</v>
          </cell>
        </row>
        <row r="115">
          <cell r="AF115">
            <v>0.135208685295468</v>
          </cell>
        </row>
        <row r="115">
          <cell r="AI115">
            <v>35.9944012555352</v>
          </cell>
          <cell r="AJ115">
            <v>5.88973810911462</v>
          </cell>
          <cell r="AK115">
            <v>1.90430109732169</v>
          </cell>
          <cell r="AL115">
            <v>43.7884404619715</v>
          </cell>
        </row>
        <row r="115">
          <cell r="AP115">
            <v>29.3945776913038</v>
          </cell>
        </row>
        <row r="115">
          <cell r="AS115">
            <v>1.14931339634775</v>
          </cell>
          <cell r="AT115">
            <v>0.136568610652131</v>
          </cell>
        </row>
        <row r="116">
          <cell r="D116">
            <v>0.0477612257879426</v>
          </cell>
          <cell r="E116">
            <v>0.122316173752945</v>
          </cell>
          <cell r="F116">
            <v>0.0759350099923404</v>
          </cell>
        </row>
        <row r="116">
          <cell r="M116">
            <v>39.0214043743571</v>
          </cell>
          <cell r="N116">
            <v>6.59883905685592</v>
          </cell>
          <cell r="O116">
            <v>2.13287858316562</v>
          </cell>
        </row>
        <row r="116">
          <cell r="Q116">
            <v>0.138515425699459</v>
          </cell>
        </row>
        <row r="116">
          <cell r="X116">
            <v>0.786257330662326</v>
          </cell>
          <cell r="Y116">
            <v>0.166651606090629</v>
          </cell>
          <cell r="Z116">
            <v>0.0470910632470456</v>
          </cell>
        </row>
        <row r="116">
          <cell r="AD116">
            <v>1.16494728563473</v>
          </cell>
        </row>
        <row r="116">
          <cell r="AF116">
            <v>0.157510990929195</v>
          </cell>
        </row>
        <row r="116">
          <cell r="AI116">
            <v>41.879582774826</v>
          </cell>
          <cell r="AJ116">
            <v>7.19071505573617</v>
          </cell>
          <cell r="AK116">
            <v>2.33961042575543</v>
          </cell>
          <cell r="AL116">
            <v>51.4099082563176</v>
          </cell>
        </row>
        <row r="116">
          <cell r="AP116">
            <v>31.1476377094617</v>
          </cell>
        </row>
        <row r="116">
          <cell r="AS116">
            <v>1.17405204921525</v>
          </cell>
          <cell r="AT116">
            <v>0.160338657194614</v>
          </cell>
        </row>
        <row r="117">
          <cell r="D117">
            <v>0.0500572922560875</v>
          </cell>
          <cell r="E117">
            <v>0.132233085754027</v>
          </cell>
          <cell r="F117">
            <v>0.0811637447290422</v>
          </cell>
        </row>
        <row r="117">
          <cell r="M117">
            <v>43.0534283110435</v>
          </cell>
          <cell r="N117">
            <v>7.35043938819319</v>
          </cell>
          <cell r="O117">
            <v>2.42234974861963</v>
          </cell>
        </row>
        <row r="117">
          <cell r="Q117">
            <v>0.320907825285847</v>
          </cell>
        </row>
        <row r="117">
          <cell r="X117">
            <v>0.772039691636882</v>
          </cell>
          <cell r="Y117">
            <v>0.17867591427999</v>
          </cell>
          <cell r="Z117">
            <v>0.0492843940831278</v>
          </cell>
        </row>
        <row r="117">
          <cell r="AD117">
            <v>1.10668838473817</v>
          </cell>
        </row>
        <row r="117">
          <cell r="AF117">
            <v>0.17431558412994</v>
          </cell>
        </row>
        <row r="117">
          <cell r="AI117">
            <v>44.1448669380134</v>
          </cell>
          <cell r="AJ117">
            <v>7.450473407221</v>
          </cell>
          <cell r="AK117">
            <v>2.49350118072379</v>
          </cell>
          <cell r="AL117">
            <v>54.0888415259582</v>
          </cell>
        </row>
        <row r="117">
          <cell r="AP117">
            <v>38.0989658581102</v>
          </cell>
        </row>
        <row r="117">
          <cell r="AS117">
            <v>1.05210927932966</v>
          </cell>
          <cell r="AT117">
            <v>0.168693789069711</v>
          </cell>
        </row>
        <row r="118">
          <cell r="D118">
            <v>0.0482396804101144</v>
          </cell>
          <cell r="E118">
            <v>0.124617689225364</v>
          </cell>
          <cell r="F118">
            <v>0.077125863313607</v>
          </cell>
        </row>
        <row r="118">
          <cell r="M118">
            <v>47.3134274379267</v>
          </cell>
          <cell r="N118">
            <v>8.17616024289965</v>
          </cell>
          <cell r="O118">
            <v>2.74184509520488</v>
          </cell>
        </row>
        <row r="118">
          <cell r="Q118">
            <v>0.226160994879854</v>
          </cell>
        </row>
        <row r="118">
          <cell r="X118">
            <v>0.77597795190698</v>
          </cell>
          <cell r="Y118">
            <v>0.173993430625976</v>
          </cell>
          <cell r="Z118">
            <v>0.0500286174670444</v>
          </cell>
        </row>
        <row r="118">
          <cell r="AD118">
            <v>1.10291273642689</v>
          </cell>
        </row>
        <row r="118">
          <cell r="AF118">
            <v>0.192254877894604</v>
          </cell>
        </row>
        <row r="118">
          <cell r="AI118">
            <v>50.2927957913253</v>
          </cell>
          <cell r="AJ118">
            <v>8.75869844273328</v>
          </cell>
          <cell r="AK118">
            <v>2.96371771023417</v>
          </cell>
          <cell r="AL118">
            <v>62.0152119442927</v>
          </cell>
        </row>
        <row r="118">
          <cell r="AP118">
            <v>44.4690717560384</v>
          </cell>
        </row>
        <row r="118">
          <cell r="AS118">
            <v>1.14654354197123</v>
          </cell>
          <cell r="AT118">
            <v>0.193414774428534</v>
          </cell>
        </row>
        <row r="119">
          <cell r="D119">
            <v>0.0477994370122457</v>
          </cell>
          <cell r="E119">
            <v>0.123334496003485</v>
          </cell>
          <cell r="F119">
            <v>0.0763639144859638</v>
          </cell>
        </row>
        <row r="119">
          <cell r="M119">
            <v>54.4933777671353</v>
          </cell>
          <cell r="N119">
            <v>9.74504818169629</v>
          </cell>
          <cell r="O119">
            <v>3.30038636364665</v>
          </cell>
        </row>
        <row r="119">
          <cell r="Q119">
            <v>0.217804846376225</v>
          </cell>
        </row>
        <row r="119">
          <cell r="X119">
            <v>0.77083078036258</v>
          </cell>
          <cell r="Y119">
            <v>0.177416243496301</v>
          </cell>
          <cell r="Z119">
            <v>0.0517529761411196</v>
          </cell>
        </row>
        <row r="119">
          <cell r="AD119">
            <v>1.16131002256433</v>
          </cell>
        </row>
        <row r="119">
          <cell r="AF119">
            <v>0.223267516585885</v>
          </cell>
        </row>
        <row r="119">
          <cell r="AI119">
            <v>58.4450627129548</v>
          </cell>
          <cell r="AJ119">
            <v>10.5407292766479</v>
          </cell>
          <cell r="AK119">
            <v>3.60157309156375</v>
          </cell>
          <cell r="AL119">
            <v>72.5873650811664</v>
          </cell>
        </row>
        <row r="119">
          <cell r="AP119">
            <v>52.1782750024023</v>
          </cell>
        </row>
        <row r="119">
          <cell r="AS119">
            <v>1.17047677183415</v>
          </cell>
          <cell r="AT119">
            <v>0.226387500798141</v>
          </cell>
        </row>
        <row r="120">
          <cell r="D120">
            <v>0.0483786262977483</v>
          </cell>
          <cell r="E120">
            <v>0.126012599297562</v>
          </cell>
          <cell r="F120">
            <v>0.0777531782261811</v>
          </cell>
        </row>
        <row r="120">
          <cell r="M120">
            <v>62.4429149346026</v>
          </cell>
          <cell r="N120">
            <v>11.4262094803292</v>
          </cell>
          <cell r="O120">
            <v>3.92333607813741</v>
          </cell>
        </row>
        <row r="120">
          <cell r="Q120">
            <v>0.228936953982521</v>
          </cell>
        </row>
        <row r="120">
          <cell r="X120">
            <v>0.763143595535639</v>
          </cell>
          <cell r="Y120">
            <v>0.183243260558273</v>
          </cell>
          <cell r="Z120">
            <v>0.0536131439060876</v>
          </cell>
        </row>
        <row r="120">
          <cell r="AD120">
            <v>1.15286716025926</v>
          </cell>
        </row>
        <row r="120">
          <cell r="AF120">
            <v>0.257397787824506</v>
          </cell>
        </row>
        <row r="120">
          <cell r="AI120">
            <v>66.1925572204606</v>
          </cell>
          <cell r="AJ120">
            <v>12.1157666059278</v>
          </cell>
          <cell r="AK120">
            <v>4.20845855760571</v>
          </cell>
          <cell r="AL120">
            <v>82.5167823839942</v>
          </cell>
        </row>
        <row r="120">
          <cell r="AP120">
            <v>61.0656947247481</v>
          </cell>
        </row>
        <row r="120">
          <cell r="AS120">
            <v>1.13679264003763</v>
          </cell>
          <cell r="AT120">
            <v>0.257355644703839</v>
          </cell>
        </row>
        <row r="121">
          <cell r="D121">
            <v>0.0503455341485939</v>
          </cell>
          <cell r="E121">
            <v>0.134077356848669</v>
          </cell>
          <cell r="F121">
            <v>0.082034778657762</v>
          </cell>
        </row>
        <row r="121">
          <cell r="M121">
            <v>67.6616692595813</v>
          </cell>
          <cell r="N121">
            <v>12.2497297115262</v>
          </cell>
          <cell r="O121">
            <v>4.31302743942486</v>
          </cell>
        </row>
        <row r="121">
          <cell r="Q121">
            <v>-0.082220692013274</v>
          </cell>
        </row>
        <row r="121">
          <cell r="X121">
            <v>0.7699841092684</v>
          </cell>
          <cell r="Y121">
            <v>0.178217644893516</v>
          </cell>
          <cell r="Z121">
            <v>0.0517982458380839</v>
          </cell>
        </row>
        <row r="121">
          <cell r="AD121">
            <v>1.08231114479552</v>
          </cell>
        </row>
        <row r="121">
          <cell r="AF121">
            <v>0.278584494408175</v>
          </cell>
        </row>
        <row r="121">
          <cell r="AI121">
            <v>68.9982919768448</v>
          </cell>
          <cell r="AJ121">
            <v>12.2613372484044</v>
          </cell>
          <cell r="AK121">
            <v>4.39560462538912</v>
          </cell>
          <cell r="AL121">
            <v>85.6552338506383</v>
          </cell>
        </row>
        <row r="121">
          <cell r="AP121">
            <v>50.7961072768118</v>
          </cell>
        </row>
        <row r="121">
          <cell r="AS121">
            <v>1.03803409895504</v>
          </cell>
          <cell r="AT121">
            <v>0.267143934761142</v>
          </cell>
        </row>
        <row r="122">
          <cell r="D122">
            <v>0.0513207779092695</v>
          </cell>
          <cell r="E122">
            <v>0.138181130401064</v>
          </cell>
          <cell r="F122">
            <v>0.0841685999337383</v>
          </cell>
        </row>
        <row r="122">
          <cell r="M122">
            <v>69.1401978012719</v>
          </cell>
          <cell r="N122">
            <v>12.0401030585833</v>
          </cell>
          <cell r="O122">
            <v>4.38745470551103</v>
          </cell>
        </row>
        <row r="122">
          <cell r="Q122">
            <v>0.326565764439709</v>
          </cell>
        </row>
        <row r="122">
          <cell r="X122">
            <v>0.743415598014637</v>
          </cell>
          <cell r="Y122">
            <v>0.19972597206168</v>
          </cell>
          <cell r="Z122">
            <v>0.0568584299236829</v>
          </cell>
        </row>
        <row r="122">
          <cell r="AD122">
            <v>1.0141236780057</v>
          </cell>
        </row>
        <row r="122">
          <cell r="AF122">
            <v>0.282519132104578</v>
          </cell>
        </row>
        <row r="122">
          <cell r="AI122">
            <v>69.2043774124181</v>
          </cell>
          <cell r="AJ122">
            <v>11.719286125442</v>
          </cell>
          <cell r="AK122">
            <v>4.36336572511678</v>
          </cell>
          <cell r="AL122">
            <v>85.2870292629769</v>
          </cell>
        </row>
        <row r="122">
          <cell r="AP122">
            <v>64.6656176903019</v>
          </cell>
        </row>
        <row r="122">
          <cell r="AS122">
            <v>0.995701318283674</v>
          </cell>
          <cell r="AT122">
            <v>0.265995568013157</v>
          </cell>
        </row>
        <row r="123">
          <cell r="D123">
            <v>0.0508957342501728</v>
          </cell>
          <cell r="E123">
            <v>0.136056349907695</v>
          </cell>
          <cell r="F123">
            <v>0.0831002246503165</v>
          </cell>
        </row>
        <row r="123">
          <cell r="M123">
            <v>69.9640816687605</v>
          </cell>
          <cell r="N123">
            <v>11.7263315461636</v>
          </cell>
          <cell r="O123">
            <v>4.41793693134737</v>
          </cell>
        </row>
        <row r="123">
          <cell r="Q123">
            <v>0.136844789179524</v>
          </cell>
        </row>
        <row r="123">
          <cell r="X123">
            <v>0.757989277007453</v>
          </cell>
          <cell r="Y123">
            <v>0.18577858570689</v>
          </cell>
          <cell r="Z123">
            <v>0.0562321372856574</v>
          </cell>
        </row>
        <row r="123">
          <cell r="AD123">
            <v>1.00420305476537</v>
          </cell>
        </row>
        <row r="123">
          <cell r="AF123">
            <v>0.283706575489079</v>
          </cell>
        </row>
        <row r="123">
          <cell r="AI123">
            <v>70.6029532580723</v>
          </cell>
          <cell r="AJ123">
            <v>11.5831423504133</v>
          </cell>
          <cell r="AK123">
            <v>4.44843874547431</v>
          </cell>
          <cell r="AL123">
            <v>86.6345343539599</v>
          </cell>
        </row>
        <row r="123">
          <cell r="AP123">
            <v>65.9208022001342</v>
          </cell>
        </row>
        <row r="123">
          <cell r="AS123">
            <v>1.0157996485823</v>
          </cell>
          <cell r="AT123">
            <v>0.270198204512213</v>
          </cell>
        </row>
        <row r="124">
          <cell r="D124">
            <v>0.0504636951280214</v>
          </cell>
          <cell r="E124">
            <v>0.133888165305766</v>
          </cell>
          <cell r="F124">
            <v>0.0820184056757992</v>
          </cell>
        </row>
        <row r="124">
          <cell r="M124">
            <v>72.0383412884305</v>
          </cell>
          <cell r="N124">
            <v>11.8193535567864</v>
          </cell>
          <cell r="O124">
            <v>4.57154061134329</v>
          </cell>
        </row>
        <row r="124">
          <cell r="Q124">
            <v>0.173196067781608</v>
          </cell>
        </row>
        <row r="124">
          <cell r="X124">
            <v>0.761983814208294</v>
          </cell>
          <cell r="Y124">
            <v>0.181410786145989</v>
          </cell>
          <cell r="Z124">
            <v>0.0566053996457165</v>
          </cell>
        </row>
        <row r="124">
          <cell r="AD124">
            <v>1.0259131173442</v>
          </cell>
        </row>
        <row r="124">
          <cell r="AF124">
            <v>0.291058297271048</v>
          </cell>
        </row>
        <row r="124">
          <cell r="AI124">
            <v>73.3062116083382</v>
          </cell>
          <cell r="AJ124">
            <v>11.8538409805602</v>
          </cell>
          <cell r="AK124">
            <v>4.66180228629072</v>
          </cell>
          <cell r="AL124">
            <v>89.8218548751891</v>
          </cell>
        </row>
        <row r="124">
          <cell r="AP124">
            <v>71.0983005341757</v>
          </cell>
        </row>
        <row r="124">
          <cell r="AS124">
            <v>1.03679041556577</v>
          </cell>
          <cell r="AT124">
            <v>0.280138908741342</v>
          </cell>
        </row>
        <row r="125">
          <cell r="D125">
            <v>0.0502570113343075</v>
          </cell>
          <cell r="E125">
            <v>0.132846710355549</v>
          </cell>
          <cell r="F125">
            <v>0.0814937216715543</v>
          </cell>
        </row>
        <row r="125">
          <cell r="M125">
            <v>75.1396986079576</v>
          </cell>
          <cell r="N125">
            <v>12.2237041422822</v>
          </cell>
          <cell r="O125">
            <v>4.82775502530231</v>
          </cell>
        </row>
        <row r="125">
          <cell r="Q125">
            <v>0.0921150118293386</v>
          </cell>
        </row>
        <row r="125">
          <cell r="X125">
            <v>0.769855133892345</v>
          </cell>
          <cell r="Y125">
            <v>0.173476023452228</v>
          </cell>
          <cell r="Z125">
            <v>0.0566688426554268</v>
          </cell>
        </row>
        <row r="125">
          <cell r="AD125">
            <v>1.04220783129498</v>
          </cell>
        </row>
        <row r="125">
          <cell r="AF125">
            <v>0.303343236779267</v>
          </cell>
        </row>
        <row r="125">
          <cell r="AI125">
            <v>76.7719966402621</v>
          </cell>
          <cell r="AJ125">
            <v>12.3510235041898</v>
          </cell>
          <cell r="AK125">
            <v>4.95390564300484</v>
          </cell>
          <cell r="AL125">
            <v>94.0769257874568</v>
          </cell>
        </row>
        <row r="125">
          <cell r="AP125">
            <v>69.4608582980728</v>
          </cell>
        </row>
        <row r="125">
          <cell r="AS125">
            <v>1.04737233402918</v>
          </cell>
          <cell r="AT125">
            <v>0.293409742700806</v>
          </cell>
        </row>
        <row r="126">
          <cell r="D126">
            <v>0.0505582074637406</v>
          </cell>
          <cell r="E126">
            <v>0.134265896259731</v>
          </cell>
          <cell r="F126">
            <v>0.0821877628706177</v>
          </cell>
        </row>
        <row r="126">
          <cell r="M126">
            <v>78.2071276411454</v>
          </cell>
          <cell r="N126">
            <v>12.6135466264761</v>
          </cell>
          <cell r="O126">
            <v>5.08603114181466</v>
          </cell>
        </row>
        <row r="126">
          <cell r="Q126">
            <v>0.181686414766724</v>
          </cell>
        </row>
        <row r="126">
          <cell r="X126">
            <v>0.771398797218292</v>
          </cell>
          <cell r="Y126">
            <v>0.171292581342565</v>
          </cell>
          <cell r="Z126">
            <v>0.0573086214391433</v>
          </cell>
        </row>
        <row r="126">
          <cell r="AD126">
            <v>1.03999517138898</v>
          </cell>
        </row>
        <row r="126">
          <cell r="AF126">
            <v>0.315475501523941</v>
          </cell>
        </row>
        <row r="126">
          <cell r="AI126">
            <v>79.4462540429438</v>
          </cell>
          <cell r="AJ126">
            <v>12.6212963912436</v>
          </cell>
          <cell r="AK126">
            <v>5.17724239090777</v>
          </cell>
          <cell r="AL126">
            <v>97.2447928250952</v>
          </cell>
        </row>
        <row r="126">
          <cell r="AP126">
            <v>72.5314094663809</v>
          </cell>
        </row>
        <row r="126">
          <cell r="AS126">
            <v>1.0336731564209</v>
          </cell>
          <cell r="AT126">
            <v>0.303289774862187</v>
          </cell>
        </row>
        <row r="127">
          <cell r="D127">
            <v>0.0511135638010618</v>
          </cell>
          <cell r="E127">
            <v>0.136974298964536</v>
          </cell>
          <cell r="F127">
            <v>0.0835003219919075</v>
          </cell>
        </row>
        <row r="127">
          <cell r="M127">
            <v>80.027358508121</v>
          </cell>
          <cell r="N127">
            <v>12.6505421464695</v>
          </cell>
          <cell r="O127">
            <v>5.23018808054731</v>
          </cell>
        </row>
        <row r="127">
          <cell r="Q127">
            <v>0.161602934640909</v>
          </cell>
        </row>
        <row r="127">
          <cell r="X127">
            <v>0.768854514513957</v>
          </cell>
          <cell r="Y127">
            <v>0.172889007848051</v>
          </cell>
          <cell r="Z127">
            <v>0.058256477637992</v>
          </cell>
        </row>
        <row r="127">
          <cell r="AD127">
            <v>1.02003596770513</v>
          </cell>
        </row>
        <row r="127">
          <cell r="AF127">
            <v>0.321796358484233</v>
          </cell>
        </row>
        <row r="127">
          <cell r="AI127">
            <v>80.4395069532659</v>
          </cell>
          <cell r="AJ127">
            <v>12.4271954622074</v>
          </cell>
          <cell r="AK127">
            <v>5.24447093859132</v>
          </cell>
          <cell r="AL127">
            <v>98.1111733540646</v>
          </cell>
        </row>
        <row r="127">
          <cell r="AP127">
            <v>73.8791883055741</v>
          </cell>
        </row>
        <row r="127">
          <cell r="AS127">
            <v>1.00890927425315</v>
          </cell>
          <cell r="AT127">
            <v>0.305991866644609</v>
          </cell>
        </row>
        <row r="128">
          <cell r="D128">
            <v>0.0511862719897241</v>
          </cell>
          <cell r="E128">
            <v>0.137289955611004</v>
          </cell>
          <cell r="F128">
            <v>0.0836327987950235</v>
          </cell>
        </row>
        <row r="128">
          <cell r="M128">
            <v>80.9301150072578</v>
          </cell>
          <cell r="N128">
            <v>12.4658884096526</v>
          </cell>
          <cell r="O128">
            <v>5.29441930001202</v>
          </cell>
        </row>
        <row r="128">
          <cell r="Q128">
            <v>0.149442439861637</v>
          </cell>
        </row>
        <row r="128">
          <cell r="X128">
            <v>0.769293599937711</v>
          </cell>
          <cell r="Y128">
            <v>0.17184182962269</v>
          </cell>
          <cell r="Z128">
            <v>0.0588645704395994</v>
          </cell>
        </row>
        <row r="128">
          <cell r="AD128">
            <v>1.00683058802888</v>
          </cell>
        </row>
        <row r="128">
          <cell r="AF128">
            <v>0.323994416838232</v>
          </cell>
        </row>
        <row r="128">
          <cell r="AI128">
            <v>81.2398291681056</v>
          </cell>
          <cell r="AJ128">
            <v>12.2228559052161</v>
          </cell>
          <cell r="AK128">
            <v>5.30164037286631</v>
          </cell>
          <cell r="AL128">
            <v>98.7643254461881</v>
          </cell>
        </row>
        <row r="128">
          <cell r="AP128">
            <v>75.0741832590613</v>
          </cell>
        </row>
        <row r="128">
          <cell r="AS128">
            <v>1.00665726511869</v>
          </cell>
          <cell r="AT128">
            <v>0.308028935625025</v>
          </cell>
        </row>
        <row r="129">
          <cell r="D129">
            <v>0.0509013949482797</v>
          </cell>
          <cell r="E129">
            <v>0.135737069002351</v>
          </cell>
          <cell r="F129">
            <v>0.0828709094117792</v>
          </cell>
        </row>
        <row r="129">
          <cell r="M129">
            <v>82.233361028184</v>
          </cell>
          <cell r="N129">
            <v>12.4476900541334</v>
          </cell>
          <cell r="O129">
            <v>5.40939032907076</v>
          </cell>
        </row>
        <row r="129">
          <cell r="Q129">
            <v>0.160071529334438</v>
          </cell>
        </row>
        <row r="129">
          <cell r="X129">
            <v>0.773820263052706</v>
          </cell>
          <cell r="Y129">
            <v>0.167095177082584</v>
          </cell>
          <cell r="Z129">
            <v>0.0590845598647092</v>
          </cell>
        </row>
        <row r="129">
          <cell r="AD129">
            <v>1.0134344924694</v>
          </cell>
        </row>
        <row r="129">
          <cell r="AF129">
            <v>0.328347117391375</v>
          </cell>
        </row>
        <row r="129">
          <cell r="AI129">
            <v>83.0035826703718</v>
          </cell>
          <cell r="AJ129">
            <v>12.3386062362871</v>
          </cell>
          <cell r="AK129">
            <v>5.46526261554759</v>
          </cell>
          <cell r="AL129">
            <v>100.807451522206</v>
          </cell>
        </row>
        <row r="129">
          <cell r="AP129">
            <v>77.5641271373495</v>
          </cell>
        </row>
        <row r="129">
          <cell r="AS129">
            <v>1.02068688331326</v>
          </cell>
          <cell r="AT129">
            <v>0.314401094273408</v>
          </cell>
        </row>
        <row r="130">
          <cell r="D130">
            <v>0.0503362875057415</v>
          </cell>
          <cell r="E130">
            <v>0.132782546603135</v>
          </cell>
          <cell r="F130">
            <v>0.081434167906394</v>
          </cell>
        </row>
        <row r="130">
          <cell r="M130">
            <v>85.0366321306601</v>
          </cell>
          <cell r="N130">
            <v>12.8993569270475</v>
          </cell>
          <cell r="O130">
            <v>5.68746892720224</v>
          </cell>
        </row>
        <row r="130">
          <cell r="Q130">
            <v>0.197140479711106</v>
          </cell>
        </row>
        <row r="130">
          <cell r="X130">
            <v>0.781495624498789</v>
          </cell>
          <cell r="Y130">
            <v>0.159435754130877</v>
          </cell>
          <cell r="Z130">
            <v>0.0590686213703334</v>
          </cell>
        </row>
        <row r="130">
          <cell r="AD130">
            <v>1.03546286057435</v>
          </cell>
        </row>
        <row r="130">
          <cell r="AF130">
            <v>0.339991245435413</v>
          </cell>
        </row>
        <row r="130">
          <cell r="AI130">
            <v>86.7761573114704</v>
          </cell>
          <cell r="AJ130">
            <v>13.0538076658904</v>
          </cell>
          <cell r="AK130">
            <v>5.84382444005363</v>
          </cell>
          <cell r="AL130">
            <v>105.673789417414</v>
          </cell>
        </row>
        <row r="130">
          <cell r="AP130">
            <v>82.0011885424418</v>
          </cell>
        </row>
        <row r="130">
          <cell r="AS130">
            <v>1.04827359308985</v>
          </cell>
          <cell r="AT130">
            <v>0.329578364765367</v>
          </cell>
        </row>
        <row r="131">
          <cell r="D131">
            <v>0.0497563536393081</v>
          </cell>
          <cell r="E131">
            <v>0.130015667530514</v>
          </cell>
          <cell r="F131">
            <v>0.0800506064487263</v>
          </cell>
        </row>
        <row r="131">
          <cell r="M131">
            <v>90.0381667467863</v>
          </cell>
          <cell r="N131">
            <v>13.9880587996315</v>
          </cell>
          <cell r="O131">
            <v>6.20180902554063</v>
          </cell>
        </row>
        <row r="131">
          <cell r="Q131">
            <v>0.185454404565179</v>
          </cell>
        </row>
        <row r="131">
          <cell r="X131">
            <v>0.779403577673503</v>
          </cell>
          <cell r="Y131">
            <v>0.160341785841245</v>
          </cell>
          <cell r="Z131">
            <v>0.0602546364852524</v>
          </cell>
        </row>
        <row r="131">
          <cell r="AD131">
            <v>1.06473332688679</v>
          </cell>
        </row>
        <row r="131">
          <cell r="AF131">
            <v>0.36200000986483</v>
          </cell>
        </row>
        <row r="131">
          <cell r="AI131">
            <v>92.9257092720992</v>
          </cell>
          <cell r="AJ131">
            <v>14.43661071613</v>
          </cell>
          <cell r="AK131">
            <v>6.4778508734219</v>
          </cell>
          <cell r="AL131">
            <v>113.840170861651</v>
          </cell>
        </row>
        <row r="131">
          <cell r="AP131">
            <v>87.2604596723319</v>
          </cell>
        </row>
        <row r="131">
          <cell r="AS131">
            <v>1.07727915776711</v>
          </cell>
          <cell r="AT131">
            <v>0.355047903212695</v>
          </cell>
        </row>
        <row r="132">
          <cell r="D132">
            <v>0.0499555024237993</v>
          </cell>
          <cell r="E132">
            <v>0.131294605098907</v>
          </cell>
          <cell r="F132">
            <v>0.08062017273832</v>
          </cell>
        </row>
        <row r="132">
          <cell r="M132">
            <v>96.0093429470251</v>
          </cell>
          <cell r="N132">
            <v>15.2959994908326</v>
          </cell>
          <cell r="O132">
            <v>6.81975074807343</v>
          </cell>
        </row>
        <row r="132">
          <cell r="Q132">
            <v>0.159435509619269</v>
          </cell>
        </row>
        <row r="132">
          <cell r="X132">
            <v>0.767934797209835</v>
          </cell>
          <cell r="Y132">
            <v>0.169578073000738</v>
          </cell>
          <cell r="Z132">
            <v>0.0624871297894267</v>
          </cell>
        </row>
        <row r="132">
          <cell r="AD132">
            <v>1.07277975139135</v>
          </cell>
        </row>
        <row r="132">
          <cell r="AF132">
            <v>0.388346280586458</v>
          </cell>
        </row>
        <row r="132">
          <cell r="AI132">
            <v>98.7064132863952</v>
          </cell>
          <cell r="AJ132">
            <v>15.6433095923669</v>
          </cell>
          <cell r="AK132">
            <v>7.0752408821605</v>
          </cell>
          <cell r="AL132">
            <v>121.424963760923</v>
          </cell>
        </row>
        <row r="132">
          <cell r="AP132">
            <v>92.9533909280403</v>
          </cell>
        </row>
        <row r="132">
          <cell r="AS132">
            <v>1.06662668232016</v>
          </cell>
          <cell r="AT132">
            <v>0.378703567068485</v>
          </cell>
        </row>
        <row r="133">
          <cell r="D133">
            <v>0.0497395893813536</v>
          </cell>
          <cell r="E133">
            <v>0.130443126853511</v>
          </cell>
          <cell r="F133">
            <v>0.0801645322286224</v>
          </cell>
        </row>
        <row r="133">
          <cell r="M133">
            <v>102.476662768313</v>
          </cell>
          <cell r="N133">
            <v>16.702865650448</v>
          </cell>
          <cell r="O133">
            <v>7.49773011314282</v>
          </cell>
        </row>
        <row r="133">
          <cell r="Q133">
            <v>0.171771499171764</v>
          </cell>
        </row>
        <row r="133">
          <cell r="X133">
            <v>0.766205347992173</v>
          </cell>
          <cell r="Y133">
            <v>0.170085788805857</v>
          </cell>
          <cell r="Z133">
            <v>0.0637088632019703</v>
          </cell>
        </row>
        <row r="133">
          <cell r="AD133">
            <v>1.0735045537637</v>
          </cell>
        </row>
        <row r="133">
          <cell r="AF133">
            <v>0.416891500646758</v>
          </cell>
        </row>
        <row r="133">
          <cell r="AI133">
            <v>105.803322546673</v>
          </cell>
          <cell r="AJ133">
            <v>17.1862103631222</v>
          </cell>
          <cell r="AK133">
            <v>7.82101809601471</v>
          </cell>
          <cell r="AL133">
            <v>130.81055100581</v>
          </cell>
        </row>
        <row r="133">
          <cell r="AP133">
            <v>99.9916677499063</v>
          </cell>
        </row>
        <row r="133">
          <cell r="AS133">
            <v>1.07729536788965</v>
          </cell>
          <cell r="AT133">
            <v>0.407975598606165</v>
          </cell>
        </row>
        <row r="134">
          <cell r="D134">
            <v>0.0498751140726622</v>
          </cell>
          <cell r="E134">
            <v>0.131311155238132</v>
          </cell>
          <cell r="F134">
            <v>0.0805568880554878</v>
          </cell>
        </row>
        <row r="134">
          <cell r="M134">
            <v>109.528192185035</v>
          </cell>
          <cell r="N134">
            <v>18.2129667506895</v>
          </cell>
          <cell r="O134">
            <v>8.24258446095067</v>
          </cell>
        </row>
        <row r="134">
          <cell r="Q134">
            <v>0.161811891228287</v>
          </cell>
        </row>
        <row r="134">
          <cell r="X134">
            <v>0.759903344766774</v>
          </cell>
          <cell r="Y134">
            <v>0.174672348053645</v>
          </cell>
          <cell r="Z134">
            <v>0.0654243071795811</v>
          </cell>
        </row>
        <row r="134">
          <cell r="AD134">
            <v>1.07445573201626</v>
          </cell>
        </row>
        <row r="134">
          <cell r="AF134">
            <v>0.44793146249877</v>
          </cell>
        </row>
        <row r="134">
          <cell r="AI134">
            <v>112.787225018238</v>
          </cell>
          <cell r="AJ134">
            <v>18.6248456607494</v>
          </cell>
          <cell r="AK134">
            <v>8.55802954806706</v>
          </cell>
          <cell r="AL134">
            <v>139.970100227055</v>
          </cell>
        </row>
        <row r="134">
          <cell r="AP134">
            <v>106.852871398727</v>
          </cell>
        </row>
        <row r="134">
          <cell r="AS134">
            <v>1.07002148642305</v>
          </cell>
          <cell r="AT134">
            <v>0.436542656444901</v>
          </cell>
        </row>
        <row r="135">
          <cell r="D135">
            <v>0.0497236594063592</v>
          </cell>
          <cell r="E135">
            <v>0.130743491167608</v>
          </cell>
          <cell r="F135">
            <v>0.0802522970437443</v>
          </cell>
        </row>
        <row r="135">
          <cell r="M135">
            <v>117.158345585424</v>
          </cell>
          <cell r="N135">
            <v>19.8413084822128</v>
          </cell>
          <cell r="O135">
            <v>9.05919349799279</v>
          </cell>
        </row>
        <row r="135">
          <cell r="Q135">
            <v>0.168542636844534</v>
          </cell>
        </row>
        <row r="135">
          <cell r="X135">
            <v>0.757936835240431</v>
          </cell>
          <cell r="Y135">
            <v>0.175368718095033</v>
          </cell>
          <cell r="Z135">
            <v>0.0666944466645358</v>
          </cell>
        </row>
        <row r="135">
          <cell r="AD135">
            <v>1.07501736237582</v>
          </cell>
        </row>
        <row r="135">
          <cell r="AF135">
            <v>0.481534099340571</v>
          </cell>
        </row>
        <row r="135">
          <cell r="AI135">
            <v>121.004828864513</v>
          </cell>
          <cell r="AJ135">
            <v>20.3724552527764</v>
          </cell>
          <cell r="AK135">
            <v>9.44016046798133</v>
          </cell>
          <cell r="AL135">
            <v>150.81744458527</v>
          </cell>
        </row>
        <row r="135">
          <cell r="AP135">
            <v>114.793493604912</v>
          </cell>
        </row>
        <row r="135">
          <cell r="AS135">
            <v>1.07749758227378</v>
          </cell>
          <cell r="AT135">
            <v>0.470373656878755</v>
          </cell>
        </row>
        <row r="136">
          <cell r="D136">
            <v>0.0504328119359675</v>
          </cell>
          <cell r="E136">
            <v>0.134279312256121</v>
          </cell>
          <cell r="F136">
            <v>0.0819698147173762</v>
          </cell>
        </row>
        <row r="136">
          <cell r="M136">
            <v>123.796641916632</v>
          </cell>
          <cell r="N136">
            <v>21.0788715998828</v>
          </cell>
          <cell r="O136">
            <v>9.76128826967561</v>
          </cell>
        </row>
        <row r="136">
          <cell r="Q136">
            <v>0.13912043413201</v>
          </cell>
        </row>
        <row r="136">
          <cell r="X136">
            <v>0.748570893892122</v>
          </cell>
          <cell r="Y136">
            <v>0.182770682065981</v>
          </cell>
          <cell r="Z136">
            <v>0.0686584240418968</v>
          </cell>
        </row>
        <row r="136">
          <cell r="AD136">
            <v>1.05908042210368</v>
          </cell>
        </row>
        <row r="136">
          <cell r="AF136">
            <v>0.509983337186927</v>
          </cell>
        </row>
        <row r="136">
          <cell r="AI136">
            <v>126.11427230193</v>
          </cell>
          <cell r="AJ136">
            <v>21.1130801504562</v>
          </cell>
          <cell r="AK136">
            <v>9.96818338270025</v>
          </cell>
          <cell r="AL136">
            <v>157.195535835087</v>
          </cell>
        </row>
        <row r="136">
          <cell r="AP136">
            <v>119.211561239244</v>
          </cell>
        </row>
        <row r="136">
          <cell r="AS136">
            <v>1.04229014267783</v>
          </cell>
          <cell r="AT136">
            <v>0.490265825940048</v>
          </cell>
        </row>
        <row r="137">
          <cell r="D137">
            <v>0.0506529778263991</v>
          </cell>
          <cell r="E137">
            <v>0.135361178628347</v>
          </cell>
          <cell r="F137">
            <v>0.0824837213110405</v>
          </cell>
        </row>
        <row r="137">
          <cell r="M137">
            <v>128.453710930973</v>
          </cell>
          <cell r="N137">
            <v>21.7014908849446</v>
          </cell>
          <cell r="O137">
            <v>10.243571998478</v>
          </cell>
        </row>
        <row r="137">
          <cell r="Q137">
            <v>0.152013910986851</v>
          </cell>
        </row>
        <row r="137">
          <cell r="X137">
            <v>0.750728107083034</v>
          </cell>
          <cell r="Y137">
            <v>0.179978136038977</v>
          </cell>
          <cell r="Z137">
            <v>0.0692937568779896</v>
          </cell>
        </row>
        <row r="137">
          <cell r="AD137">
            <v>1.03695605226394</v>
          </cell>
        </row>
        <row r="137">
          <cell r="AF137">
            <v>0.528830308049747</v>
          </cell>
        </row>
        <row r="137">
          <cell r="AI137">
            <v>130.311171849911</v>
          </cell>
          <cell r="AJ137">
            <v>21.5784383413069</v>
          </cell>
          <cell r="AK137">
            <v>10.3992815106031</v>
          </cell>
          <cell r="AL137">
            <v>162.288891701821</v>
          </cell>
        </row>
        <row r="137">
          <cell r="AP137">
            <v>123.137954662501</v>
          </cell>
        </row>
        <row r="137">
          <cell r="AS137">
            <v>1.03240140274771</v>
          </cell>
          <cell r="AT137">
            <v>0.506151126419768</v>
          </cell>
        </row>
        <row r="138">
          <cell r="D138">
            <v>0.0497066956228324</v>
          </cell>
          <cell r="E138">
            <v>0.130717266408052</v>
          </cell>
          <cell r="F138">
            <v>0.0802199557548059</v>
          </cell>
        </row>
        <row r="138">
          <cell r="M138">
            <v>135.47787945397</v>
          </cell>
          <cell r="N138">
            <v>23.0945023050572</v>
          </cell>
          <cell r="O138">
            <v>11.027359470514</v>
          </cell>
        </row>
        <row r="138">
          <cell r="Q138">
            <v>0.160010960948842</v>
          </cell>
        </row>
        <row r="138">
          <cell r="X138">
            <v>0.751879866384601</v>
          </cell>
          <cell r="Y138">
            <v>0.177964671140446</v>
          </cell>
          <cell r="Z138">
            <v>0.0701554624749522</v>
          </cell>
        </row>
        <row r="138">
          <cell r="AD138">
            <v>1.05788796437775</v>
          </cell>
        </row>
        <row r="138">
          <cell r="AF138">
            <v>0.559443218084003</v>
          </cell>
        </row>
        <row r="138">
          <cell r="AI138">
            <v>139.988826953132</v>
          </cell>
          <cell r="AJ138">
            <v>23.7255358096823</v>
          </cell>
          <cell r="AK138">
            <v>11.4977212813693</v>
          </cell>
          <cell r="AL138">
            <v>175.212084044184</v>
          </cell>
        </row>
        <row r="138">
          <cell r="AP138">
            <v>133.102575817247</v>
          </cell>
        </row>
        <row r="138">
          <cell r="AS138">
            <v>1.07963078807703</v>
          </cell>
          <cell r="AT138">
            <v>0.546456339502649</v>
          </cell>
        </row>
        <row r="139">
          <cell r="D139">
            <v>0.049734924814161</v>
          </cell>
          <cell r="E139">
            <v>0.131043414033835</v>
          </cell>
          <cell r="F139">
            <v>0.0803524359202731</v>
          </cell>
        </row>
        <row r="139">
          <cell r="M139">
            <v>145.456794424462</v>
          </cell>
          <cell r="N139">
            <v>25.3128248809678</v>
          </cell>
          <cell r="O139">
            <v>12.1685512360577</v>
          </cell>
        </row>
        <row r="139">
          <cell r="Q139">
            <v>0.190933129273516</v>
          </cell>
        </row>
        <row r="139">
          <cell r="X139">
            <v>0.752098174008264</v>
          </cell>
          <cell r="Y139">
            <v>0.17669082062431</v>
          </cell>
          <cell r="Z139">
            <v>0.0712110053674253</v>
          </cell>
        </row>
        <row r="139">
          <cell r="AD139">
            <v>1.07968449100252</v>
          </cell>
        </row>
        <row r="139">
          <cell r="AF139">
            <v>0.604022166161839</v>
          </cell>
        </row>
        <row r="139">
          <cell r="AI139">
            <v>150.219075170819</v>
          </cell>
          <cell r="AJ139">
            <v>25.9436780691886</v>
          </cell>
          <cell r="AK139">
            <v>12.6674947235175</v>
          </cell>
          <cell r="AL139">
            <v>188.830247963525</v>
          </cell>
        </row>
        <row r="139">
          <cell r="AP139">
            <v>144.656603565151</v>
          </cell>
        </row>
        <row r="139">
          <cell r="AS139">
            <v>1.0777238852767</v>
          </cell>
          <cell r="AT139">
            <v>0.588929049342877</v>
          </cell>
        </row>
        <row r="140">
          <cell r="D140">
            <v>0.0497677663639004</v>
          </cell>
          <cell r="E140">
            <v>0.131346033889306</v>
          </cell>
          <cell r="F140">
            <v>0.0804820904552597</v>
          </cell>
        </row>
        <row r="140">
          <cell r="M140">
            <v>155.983035913922</v>
          </cell>
          <cell r="N140">
            <v>27.6047417754456</v>
          </cell>
          <cell r="O140">
            <v>13.3819393763241</v>
          </cell>
        </row>
        <row r="140">
          <cell r="Q140">
            <v>0.180824718606462</v>
          </cell>
        </row>
        <row r="140">
          <cell r="X140">
            <v>0.747973539492674</v>
          </cell>
          <cell r="Y140">
            <v>0.179293015615259</v>
          </cell>
          <cell r="Z140">
            <v>0.0727334448920668</v>
          </cell>
        </row>
        <row r="140">
          <cell r="AD140">
            <v>1.07753105344899</v>
          </cell>
        </row>
        <row r="140">
          <cell r="AF140">
            <v>0.65085264101091</v>
          </cell>
        </row>
        <row r="140">
          <cell r="AI140">
            <v>160.988867739714</v>
          </cell>
          <cell r="AJ140">
            <v>28.2319140352505</v>
          </cell>
          <cell r="AK140">
            <v>13.9091733536392</v>
          </cell>
          <cell r="AL140">
            <v>203.129955128604</v>
          </cell>
        </row>
        <row r="140">
          <cell r="AP140">
            <v>155.681791553086</v>
          </cell>
        </row>
        <row r="140">
          <cell r="AS140">
            <v>1.0757278419072</v>
          </cell>
          <cell r="AT140">
            <v>0.633527375286072</v>
          </cell>
        </row>
        <row r="141">
          <cell r="D141">
            <v>0.0501102392230304</v>
          </cell>
          <cell r="E141">
            <v>0.133067476717779</v>
          </cell>
          <cell r="F141">
            <v>0.0813134464654983</v>
          </cell>
        </row>
        <row r="141">
          <cell r="M141">
            <v>165.936187064183</v>
          </cell>
          <cell r="N141">
            <v>29.6137990061024</v>
          </cell>
          <cell r="O141">
            <v>14.5265475189853</v>
          </cell>
        </row>
        <row r="141">
          <cell r="Q141">
            <v>0.232791353006499</v>
          </cell>
        </row>
        <row r="141">
          <cell r="X141">
            <v>0.742654702023734</v>
          </cell>
          <cell r="Y141">
            <v>0.183017280821615</v>
          </cell>
          <cell r="Z141">
            <v>0.0743280171546508</v>
          </cell>
        </row>
        <row r="141">
          <cell r="AD141">
            <v>1.06701353182277</v>
          </cell>
        </row>
        <row r="141">
          <cell r="AF141">
            <v>0.694468575181226</v>
          </cell>
        </row>
        <row r="141">
          <cell r="AI141">
            <v>170.125678694786</v>
          </cell>
          <cell r="AJ141">
            <v>29.9226453599254</v>
          </cell>
          <cell r="AK141">
            <v>14.9515123964679</v>
          </cell>
          <cell r="AL141">
            <v>214.999836451179</v>
          </cell>
        </row>
        <row r="141">
          <cell r="AP141">
            <v>176.251342568117</v>
          </cell>
        </row>
        <row r="141">
          <cell r="AS141">
            <v>1.05843491332955</v>
          </cell>
          <cell r="AT141">
            <v>0.67054749255281</v>
          </cell>
        </row>
        <row r="142">
          <cell r="D142">
            <v>0.0495881367264875</v>
          </cell>
          <cell r="E142">
            <v>0.130651543139754</v>
          </cell>
          <cell r="F142">
            <v>0.0801232791955052</v>
          </cell>
        </row>
        <row r="142">
          <cell r="M142">
            <v>177.388764042587</v>
          </cell>
          <cell r="N142">
            <v>32.0640408688396</v>
          </cell>
          <cell r="O142">
            <v>15.8799807039403</v>
          </cell>
        </row>
        <row r="142">
          <cell r="Q142">
            <v>0.178846121193865</v>
          </cell>
        </row>
        <row r="142">
          <cell r="X142">
            <v>0.738304480024764</v>
          </cell>
          <cell r="Y142">
            <v>0.185830587487355</v>
          </cell>
          <cell r="Z142">
            <v>0.0758649324878809</v>
          </cell>
        </row>
        <row r="142">
          <cell r="AD142">
            <v>1.07333471751449</v>
          </cell>
        </row>
        <row r="142">
          <cell r="AF142">
            <v>0.745397231964829</v>
          </cell>
        </row>
        <row r="142">
          <cell r="AI142">
            <v>183.734636157041</v>
          </cell>
          <cell r="AJ142">
            <v>32.9572577895545</v>
          </cell>
          <cell r="AK142">
            <v>16.5769746030723</v>
          </cell>
          <cell r="AL142">
            <v>233.268868549668</v>
          </cell>
        </row>
        <row r="142">
          <cell r="AP142">
            <v>195.508233700247</v>
          </cell>
        </row>
        <row r="142">
          <cell r="AS142">
            <v>1.08497230695632</v>
          </cell>
          <cell r="AT142">
            <v>0.727525459918798</v>
          </cell>
        </row>
        <row r="143">
          <cell r="D143">
            <v>0.0496850976883718</v>
          </cell>
          <cell r="E143">
            <v>0.131167835386189</v>
          </cell>
          <cell r="F143">
            <v>0.0803993098713068</v>
          </cell>
        </row>
        <row r="143">
          <cell r="M143">
            <v>191.171877932464</v>
          </cell>
          <cell r="N143">
            <v>35.1223522494691</v>
          </cell>
          <cell r="O143">
            <v>17.5358260687333</v>
          </cell>
        </row>
        <row r="143">
          <cell r="Q143">
            <v>0.168008615599781</v>
          </cell>
        </row>
        <row r="143">
          <cell r="X143">
            <v>0.734196451231999</v>
          </cell>
          <cell r="Y143">
            <v>0.188388353830112</v>
          </cell>
          <cell r="Z143">
            <v>0.0774151949378892</v>
          </cell>
        </row>
        <row r="143">
          <cell r="AD143">
            <v>1.0830063677782</v>
          </cell>
        </row>
        <row r="143">
          <cell r="AF143">
            <v>0.807269948742156</v>
          </cell>
        </row>
        <row r="143">
          <cell r="AI143">
            <v>197.636153797538</v>
          </cell>
          <cell r="AJ143">
            <v>35.9512767297139</v>
          </cell>
          <cell r="AK143">
            <v>18.2451908252044</v>
          </cell>
          <cell r="AL143">
            <v>251.832621352456</v>
          </cell>
        </row>
        <row r="143">
          <cell r="AP143">
            <v>213.686200750947</v>
          </cell>
        </row>
        <row r="143">
          <cell r="AS143">
            <v>1.07958092701442</v>
          </cell>
          <cell r="AT143">
            <v>0.785422610445732</v>
          </cell>
        </row>
        <row r="144">
          <cell r="D144">
            <v>0.0491981504422406</v>
          </cell>
          <cell r="E144">
            <v>0.128929539570032</v>
          </cell>
          <cell r="F144">
            <v>0.0793488679851784</v>
          </cell>
        </row>
        <row r="144">
          <cell r="M144">
            <v>207.901295922495</v>
          </cell>
          <cell r="N144">
            <v>38.9633532395109</v>
          </cell>
          <cell r="O144">
            <v>19.5929837566436</v>
          </cell>
        </row>
        <row r="144">
          <cell r="Q144">
            <v>0.258917780483197</v>
          </cell>
        </row>
        <row r="144">
          <cell r="X144">
            <v>0.73358734831061</v>
          </cell>
          <cell r="Y144">
            <v>0.187724440661853</v>
          </cell>
          <cell r="Z144">
            <v>0.0786882110275368</v>
          </cell>
        </row>
        <row r="144">
          <cell r="AD144">
            <v>1.09389170377793</v>
          </cell>
        </row>
        <row r="144">
          <cell r="AF144">
            <v>0.883065899638282</v>
          </cell>
        </row>
        <row r="144">
          <cell r="AI144">
            <v>217.001090488609</v>
          </cell>
          <cell r="AJ144">
            <v>40.5456754562587</v>
          </cell>
          <cell r="AK144">
            <v>20.6429370686247</v>
          </cell>
          <cell r="AL144">
            <v>278.189703013492</v>
          </cell>
        </row>
        <row r="144">
          <cell r="AP144">
            <v>259.377024006257</v>
          </cell>
        </row>
        <row r="144">
          <cell r="AS144">
            <v>1.10466110990501</v>
          </cell>
          <cell r="AT144">
            <v>0.867625812599473</v>
          </cell>
        </row>
        <row r="145">
          <cell r="D145">
            <v>0.0483089678268327</v>
          </cell>
          <cell r="E145">
            <v>0.125259794505231</v>
          </cell>
          <cell r="F145">
            <v>0.0775056506617591</v>
          </cell>
        </row>
        <row r="145">
          <cell r="M145">
            <v>233.059577178627</v>
          </cell>
          <cell r="N145">
            <v>45.3772357865279</v>
          </cell>
          <cell r="O145">
            <v>22.7878460938632</v>
          </cell>
        </row>
        <row r="145">
          <cell r="Q145">
            <v>0.250848885496229</v>
          </cell>
        </row>
        <row r="145">
          <cell r="X145">
            <v>0.730183254101562</v>
          </cell>
          <cell r="Y145">
            <v>0.189418629133254</v>
          </cell>
          <cell r="Z145">
            <v>0.0803981167651837</v>
          </cell>
        </row>
        <row r="145">
          <cell r="AD145">
            <v>1.13241831714894</v>
          </cell>
        </row>
        <row r="145">
          <cell r="AF145">
            <v>1</v>
          </cell>
        </row>
        <row r="145">
          <cell r="AI145">
            <v>247.607195036696</v>
          </cell>
          <cell r="AJ145">
            <v>48.4743183907159</v>
          </cell>
          <cell r="AK145">
            <v>24.5517583974719</v>
          </cell>
          <cell r="AL145">
            <v>320.633271824884</v>
          </cell>
        </row>
        <row r="145">
          <cell r="AP145">
            <v>320.633271824884</v>
          </cell>
        </row>
        <row r="145">
          <cell r="AS145">
            <v>1.1525705960775</v>
          </cell>
          <cell r="AT145">
            <v>1</v>
          </cell>
        </row>
        <row r="146">
          <cell r="D146">
            <v>0.0489198038095392</v>
          </cell>
          <cell r="E146">
            <v>0.12819216176401</v>
          </cell>
          <cell r="F146">
            <v>0.078982790454793</v>
          </cell>
        </row>
        <row r="146">
          <cell r="M146">
            <v>262.064636374444</v>
          </cell>
          <cell r="N146">
            <v>52.5708793469841</v>
          </cell>
          <cell r="O146">
            <v>26.4735981985212</v>
          </cell>
        </row>
        <row r="146">
          <cell r="Q146">
            <v>0.207376261196041</v>
          </cell>
        </row>
        <row r="146">
          <cell r="X146">
            <v>0.717076683193543</v>
          </cell>
          <cell r="Y146">
            <v>0.199799276783258</v>
          </cell>
          <cell r="Z146">
            <v>0.0831240400231995</v>
          </cell>
        </row>
        <row r="146">
          <cell r="AD146">
            <v>1.13402629432355</v>
          </cell>
        </row>
        <row r="146">
          <cell r="AF146">
            <v>1.13402629432355</v>
          </cell>
        </row>
        <row r="146">
          <cell r="AI146">
            <v>275.029516231832</v>
          </cell>
          <cell r="AJ146">
            <v>54.9540879362951</v>
          </cell>
          <cell r="AK146">
            <v>28.0102098178973</v>
          </cell>
          <cell r="AL146">
            <v>357.993813986025</v>
          </cell>
        </row>
        <row r="146">
          <cell r="AP146">
            <v>377.827115400534</v>
          </cell>
        </row>
        <row r="146">
          <cell r="AS146">
            <v>1.11652110196956</v>
          </cell>
          <cell r="AT146">
            <v>1.11652110196956</v>
          </cell>
        </row>
        <row r="147">
          <cell r="D147">
            <v>0.0487249871376698</v>
          </cell>
          <cell r="E147">
            <v>0.127472883951528</v>
          </cell>
          <cell r="F147">
            <v>0.0786376471612441</v>
          </cell>
        </row>
        <row r="147">
          <cell r="M147">
            <v>292.385880891274</v>
          </cell>
          <cell r="N147">
            <v>59.8835396472667</v>
          </cell>
          <cell r="O147">
            <v>30.3479923286113</v>
          </cell>
        </row>
        <row r="147">
          <cell r="Q147">
            <v>0.235795769429077</v>
          </cell>
        </row>
        <row r="147">
          <cell r="X147">
            <v>0.723024788150014</v>
          </cell>
          <cell r="Y147">
            <v>0.193236987103466</v>
          </cell>
          <cell r="Z147">
            <v>0.0837382247465202</v>
          </cell>
        </row>
        <row r="147">
          <cell r="AD147">
            <v>1.12279725367114</v>
          </cell>
        </row>
        <row r="147">
          <cell r="AF147">
            <v>1.27328160885734</v>
          </cell>
        </row>
        <row r="147">
          <cell r="AI147">
            <v>308.036517917019</v>
          </cell>
          <cell r="AJ147">
            <v>62.9153100817252</v>
          </cell>
          <cell r="AK147">
            <v>32.2422084974939</v>
          </cell>
          <cell r="AL147">
            <v>403.194036496238</v>
          </cell>
        </row>
        <row r="147">
          <cell r="AP147">
            <v>437.011148127756</v>
          </cell>
        </row>
        <row r="147">
          <cell r="AS147">
            <v>1.12625978646653</v>
          </cell>
          <cell r="AT147">
            <v>1.25749281788961</v>
          </cell>
        </row>
        <row r="148">
          <cell r="D148">
            <v>0.0487909824699537</v>
          </cell>
          <cell r="E148">
            <v>0.127856759597018</v>
          </cell>
          <cell r="F148">
            <v>0.0788518256329283</v>
          </cell>
        </row>
        <row r="148">
          <cell r="M148">
            <v>326.931826740515</v>
          </cell>
          <cell r="N148">
            <v>68.1843463577176</v>
          </cell>
          <cell r="O148">
            <v>34.8067067137789</v>
          </cell>
        </row>
        <row r="148">
          <cell r="Q148">
            <v>0.294948434332996</v>
          </cell>
        </row>
        <row r="148">
          <cell r="X148">
            <v>0.717989650731578</v>
          </cell>
          <cell r="Y148">
            <v>0.196495739092696</v>
          </cell>
          <cell r="Z148">
            <v>0.0855146101757257</v>
          </cell>
        </row>
        <row r="148">
          <cell r="AD148">
            <v>1.12452538813256</v>
          </cell>
        </row>
        <row r="148">
          <cell r="AF148">
            <v>1.43183749540235</v>
          </cell>
        </row>
        <row r="148">
          <cell r="AI148">
            <v>343.969132580969</v>
          </cell>
          <cell r="AJ148">
            <v>71.4319739241678</v>
          </cell>
          <cell r="AK148">
            <v>36.8811184330637</v>
          </cell>
          <cell r="AL148">
            <v>452.282224938201</v>
          </cell>
        </row>
        <row r="148">
          <cell r="AP148">
            <v>538.998009132429</v>
          </cell>
        </row>
        <row r="148">
          <cell r="AS148">
            <v>1.12174829982244</v>
          </cell>
          <cell r="AT148">
            <v>1.41059043050659</v>
          </cell>
        </row>
        <row r="149">
          <cell r="D149">
            <v>0.0499946419896592</v>
          </cell>
          <cell r="E149">
            <v>0.132936217144275</v>
          </cell>
          <cell r="F149">
            <v>0.0814684200795645</v>
          </cell>
        </row>
        <row r="149">
          <cell r="M149">
            <v>355.284160938431</v>
          </cell>
          <cell r="N149">
            <v>73.9870468958601</v>
          </cell>
          <cell r="O149">
            <v>38.3523507553324</v>
          </cell>
        </row>
        <row r="149">
          <cell r="Q149">
            <v>0.327490665987851</v>
          </cell>
        </row>
        <row r="149">
          <cell r="X149">
            <v>0.71065626472755</v>
          </cell>
          <cell r="Y149">
            <v>0.202005045765371</v>
          </cell>
          <cell r="Z149">
            <v>0.0873386895070787</v>
          </cell>
        </row>
        <row r="149">
          <cell r="AD149">
            <v>1.08769983753717</v>
          </cell>
        </row>
        <row r="149">
          <cell r="AF149">
            <v>1.55740941112876</v>
          </cell>
        </row>
        <row r="149">
          <cell r="AI149">
            <v>365.037612641274</v>
          </cell>
          <cell r="AJ149">
            <v>74.7391250506489</v>
          </cell>
          <cell r="AK149">
            <v>39.3892134254575</v>
          </cell>
          <cell r="AL149">
            <v>479.16595111738</v>
          </cell>
        </row>
        <row r="149">
          <cell r="AP149">
            <v>671.988102835201</v>
          </cell>
        </row>
        <row r="149">
          <cell r="AS149">
            <v>1.05944015638212</v>
          </cell>
          <cell r="AT149">
            <v>1.49443614628703</v>
          </cell>
        </row>
        <row r="150">
          <cell r="D150">
            <v>0.0498390857337346</v>
          </cell>
          <cell r="E150">
            <v>0.132069520859375</v>
          </cell>
          <cell r="F150">
            <v>0.0810936216251362</v>
          </cell>
        </row>
        <row r="150">
          <cell r="M150">
            <v>378.367094934806</v>
          </cell>
          <cell r="N150">
            <v>78.0106424554815</v>
          </cell>
          <cell r="O150">
            <v>41.1876658831351</v>
          </cell>
        </row>
        <row r="150">
          <cell r="Q150">
            <v>0.138228282801887</v>
          </cell>
        </row>
        <row r="150">
          <cell r="X150">
            <v>0.697565814366971</v>
          </cell>
          <cell r="Y150">
            <v>0.212681362720668</v>
          </cell>
          <cell r="Z150">
            <v>0.0897528229123613</v>
          </cell>
        </row>
        <row r="150">
          <cell r="AD150">
            <v>1.06355481896444</v>
          </cell>
        </row>
        <row r="150">
          <cell r="AF150">
            <v>1.65639028430657</v>
          </cell>
        </row>
        <row r="150">
          <cell r="AI150">
            <v>389.94491414419</v>
          </cell>
          <cell r="AJ150">
            <v>79.2907394426278</v>
          </cell>
          <cell r="AK150">
            <v>42.4907821699914</v>
          </cell>
          <cell r="AL150">
            <v>511.726435756809</v>
          </cell>
        </row>
        <row r="150">
          <cell r="AP150">
            <v>729.555960942628</v>
          </cell>
        </row>
        <row r="150">
          <cell r="AS150">
            <v>1.06795241724396</v>
          </cell>
          <cell r="AT150">
            <v>1.59598669484399</v>
          </cell>
        </row>
        <row r="151">
          <cell r="D151">
            <v>0.0497699595554661</v>
          </cell>
          <cell r="E151">
            <v>0.131068957068399</v>
          </cell>
          <cell r="F151">
            <v>0.0806604974224164</v>
          </cell>
        </row>
        <row r="151">
          <cell r="M151">
            <v>404.830114393478</v>
          </cell>
          <cell r="N151">
            <v>83.4593432720613</v>
          </cell>
          <cell r="O151">
            <v>44.7111420031357</v>
          </cell>
        </row>
        <row r="151">
          <cell r="Q151">
            <v>0.219223138448763</v>
          </cell>
        </row>
        <row r="151">
          <cell r="X151">
            <v>0.660886795558196</v>
          </cell>
          <cell r="Y151">
            <v>0.236552549452758</v>
          </cell>
          <cell r="Z151">
            <v>0.102560654989045</v>
          </cell>
        </row>
        <row r="151">
          <cell r="AD151">
            <v>1.07140971666708</v>
          </cell>
        </row>
        <row r="151">
          <cell r="AF151">
            <v>1.77467264519901</v>
          </cell>
        </row>
        <row r="151">
          <cell r="AI151">
            <v>417.789582401342</v>
          </cell>
          <cell r="AJ151">
            <v>85.4334846497692</v>
          </cell>
          <cell r="AK151">
            <v>46.3644640726019</v>
          </cell>
          <cell r="AL151">
            <v>549.587531123713</v>
          </cell>
        </row>
        <row r="151">
          <cell r="AP151">
            <v>880.831320718007</v>
          </cell>
        </row>
        <row r="151">
          <cell r="AS151">
            <v>1.07398698351573</v>
          </cell>
          <cell r="AT151">
            <v>1.71406893612674</v>
          </cell>
        </row>
        <row r="152">
          <cell r="D152">
            <v>0.0497373578982425</v>
          </cell>
          <cell r="E152">
            <v>0.129873213775732</v>
          </cell>
          <cell r="F152">
            <v>0.080320867192452</v>
          </cell>
        </row>
        <row r="152">
          <cell r="M152">
            <v>434.078035492372</v>
          </cell>
          <cell r="N152">
            <v>90.8327087482165</v>
          </cell>
          <cell r="O152">
            <v>49.0281283009229</v>
          </cell>
        </row>
        <row r="152">
          <cell r="Q152">
            <v>0.306912971216834</v>
          </cell>
        </row>
        <row r="152">
          <cell r="X152">
            <v>0.68098916235938</v>
          </cell>
          <cell r="Y152">
            <v>0.223227640169572</v>
          </cell>
          <cell r="Z152">
            <v>0.0957831974710475</v>
          </cell>
        </row>
        <row r="152">
          <cell r="AD152">
            <v>1.07832161878279</v>
          </cell>
        </row>
        <row r="152">
          <cell r="AF152">
            <v>1.91366787958052</v>
          </cell>
        </row>
        <row r="152">
          <cell r="AI152">
            <v>448.266697918098</v>
          </cell>
          <cell r="AJ152">
            <v>93.779245827364</v>
          </cell>
          <cell r="AK152">
            <v>51.0476428226003</v>
          </cell>
          <cell r="AL152">
            <v>593.093586568062</v>
          </cell>
        </row>
        <row r="152">
          <cell r="AP152">
            <v>1116.97091596045</v>
          </cell>
        </row>
        <row r="152">
          <cell r="AS152">
            <v>1.07895450440896</v>
          </cell>
          <cell r="AT152">
            <v>1.84940239950141</v>
          </cell>
        </row>
        <row r="153">
          <cell r="D153">
            <v>0.049500493075703</v>
          </cell>
          <cell r="E153">
            <v>0.126171002560398</v>
          </cell>
          <cell r="F153">
            <v>0.0784716984340998</v>
          </cell>
        </row>
        <row r="153">
          <cell r="M153">
            <v>468.223539617429</v>
          </cell>
          <cell r="N153">
            <v>103.119975369765</v>
          </cell>
          <cell r="O153">
            <v>55.4607232811272</v>
          </cell>
        </row>
        <row r="153">
          <cell r="Q153">
            <v>0.376237225764304</v>
          </cell>
        </row>
        <row r="153">
          <cell r="X153">
            <v>0.605663178452908</v>
          </cell>
          <cell r="Y153">
            <v>0.266266406681565</v>
          </cell>
          <cell r="Z153">
            <v>0.128070414865527</v>
          </cell>
        </row>
        <row r="153">
          <cell r="AD153">
            <v>1.09808089818099</v>
          </cell>
        </row>
        <row r="153">
          <cell r="AF153">
            <v>2.1013621440299</v>
          </cell>
        </row>
        <row r="153">
          <cell r="AI153">
            <v>485.784839751334</v>
          </cell>
          <cell r="AJ153">
            <v>109.354903612899</v>
          </cell>
          <cell r="AK153">
            <v>59.0433975125574</v>
          </cell>
          <cell r="AL153">
            <v>654.183140876791</v>
          </cell>
        </row>
        <row r="153">
          <cell r="AP153">
            <v>1669.57384353397</v>
          </cell>
        </row>
        <row r="153">
          <cell r="AS153">
            <v>1.10138247643132</v>
          </cell>
          <cell r="AT153">
            <v>2.03689939468089</v>
          </cell>
        </row>
        <row r="154">
          <cell r="D154">
            <v>0.049269682339304</v>
          </cell>
          <cell r="E154">
            <v>0.126120817867944</v>
          </cell>
          <cell r="F154">
            <v>0.0776680714883284</v>
          </cell>
        </row>
        <row r="154">
          <cell r="M154">
            <v>510.060489962697</v>
          </cell>
          <cell r="N154">
            <v>120.140589385519</v>
          </cell>
          <cell r="O154">
            <v>64.9126436277583</v>
          </cell>
        </row>
        <row r="154">
          <cell r="Q154">
            <v>0.170896594814858</v>
          </cell>
        </row>
        <row r="154">
          <cell r="X154">
            <v>0.714257627083905</v>
          </cell>
          <cell r="Y154">
            <v>0.178548640392976</v>
          </cell>
          <cell r="Z154">
            <v>0.107193732523118</v>
          </cell>
        </row>
        <row r="154">
          <cell r="AD154">
            <v>1.11512917981327</v>
          </cell>
        </row>
        <row r="154">
          <cell r="AF154">
            <v>2.34329024416271</v>
          </cell>
        </row>
        <row r="154">
          <cell r="AI154">
            <v>531.602703679463</v>
          </cell>
          <cell r="AJ154">
            <v>127.432792065428</v>
          </cell>
          <cell r="AK154">
            <v>69.7824170319722</v>
          </cell>
          <cell r="AL154">
            <v>728.817912776863</v>
          </cell>
        </row>
        <row r="154">
          <cell r="AP154">
            <v>1993.38789737442</v>
          </cell>
        </row>
        <row r="154">
          <cell r="AS154">
            <v>1.10991877070082</v>
          </cell>
          <cell r="AT154">
            <v>2.26079287218547</v>
          </cell>
        </row>
        <row r="155">
          <cell r="D155">
            <v>0.0494146502340091</v>
          </cell>
          <cell r="E155">
            <v>0.128217884869195</v>
          </cell>
          <cell r="F155">
            <v>0.079329005763064</v>
          </cell>
        </row>
        <row r="155">
          <cell r="M155">
            <v>556.330214391468</v>
          </cell>
          <cell r="N155">
            <v>137.118370792719</v>
          </cell>
          <cell r="O155">
            <v>74.7664878200257</v>
          </cell>
        </row>
        <row r="155">
          <cell r="Q155">
            <v>0.166112567832026</v>
          </cell>
        </row>
        <row r="155">
          <cell r="X155">
            <v>0.776979992419297</v>
          </cell>
          <cell r="Y155">
            <v>0.180495052888083</v>
          </cell>
          <cell r="Z155">
            <v>0.0425249546926198</v>
          </cell>
        </row>
        <row r="155">
          <cell r="AD155">
            <v>1.10412516280958</v>
          </cell>
        </row>
        <row r="155">
          <cell r="AF155">
            <v>2.58728572234626</v>
          </cell>
        </row>
        <row r="155">
          <cell r="AI155">
            <v>578.168914587102</v>
          </cell>
          <cell r="AJ155">
            <v>143.219281171293</v>
          </cell>
          <cell r="AK155">
            <v>78.7618543473612</v>
          </cell>
          <cell r="AL155">
            <v>800.150050105756</v>
          </cell>
        </row>
        <row r="155">
          <cell r="AP155">
            <v>2370.3781411129</v>
          </cell>
        </row>
        <row r="155">
          <cell r="AS155">
            <v>1.09559163026285</v>
          </cell>
          <cell r="AT155">
            <v>2.4769057485243</v>
          </cell>
        </row>
        <row r="156">
          <cell r="D156">
            <v>0.0494151900870726</v>
          </cell>
          <cell r="E156">
            <v>0.127577170679686</v>
          </cell>
          <cell r="F156">
            <v>0.0790357837535031</v>
          </cell>
        </row>
        <row r="156">
          <cell r="M156">
            <v>605.054755433575</v>
          </cell>
          <cell r="N156">
            <v>154.956386632968</v>
          </cell>
          <cell r="O156">
            <v>84.7406910034174</v>
          </cell>
        </row>
        <row r="156">
          <cell r="Q156">
            <v>0.130998383282495</v>
          </cell>
        </row>
        <row r="156">
          <cell r="X156">
            <v>0.634627877751751</v>
          </cell>
          <cell r="Y156">
            <v>0.252453623006809</v>
          </cell>
          <cell r="Z156">
            <v>0.11291849924144</v>
          </cell>
        </row>
        <row r="156">
          <cell r="AD156">
            <v>1.10016981598208</v>
          </cell>
        </row>
        <row r="156">
          <cell r="AF156">
            <v>2.84645365704674</v>
          </cell>
        </row>
        <row r="156">
          <cell r="AI156">
            <v>628.799363707972</v>
          </cell>
          <cell r="AJ156">
            <v>162.601427842666</v>
          </cell>
          <cell r="AK156">
            <v>89.583280055183</v>
          </cell>
          <cell r="AL156">
            <v>880.984071605822</v>
          </cell>
        </row>
        <row r="156">
          <cell r="AP156">
            <v>2709.47977861726</v>
          </cell>
        </row>
        <row r="156">
          <cell r="AS156">
            <v>1.09868193561394</v>
          </cell>
          <cell r="AT156">
            <v>2.72133160212196</v>
          </cell>
        </row>
        <row r="157">
          <cell r="D157">
            <v>0.0500119429793626</v>
          </cell>
          <cell r="E157">
            <v>0.130199061955702</v>
          </cell>
          <cell r="F157">
            <v>0.0803072295440608</v>
          </cell>
        </row>
        <row r="157">
          <cell r="M157">
            <v>649.439153705841</v>
          </cell>
          <cell r="N157">
            <v>171.741179714057</v>
          </cell>
          <cell r="O157">
            <v>94.6112887626215</v>
          </cell>
        </row>
        <row r="157">
          <cell r="Q157">
            <v>0.135666468022055</v>
          </cell>
        </row>
        <row r="157">
          <cell r="X157">
            <v>0.651878326504488</v>
          </cell>
          <cell r="Y157">
            <v>0.237852625964907</v>
          </cell>
          <cell r="Z157">
            <v>0.110269047530605</v>
          </cell>
        </row>
        <row r="157">
          <cell r="AD157">
            <v>1.08658989417503</v>
          </cell>
        </row>
        <row r="157">
          <cell r="AF157">
            <v>3.09292777798454</v>
          </cell>
        </row>
        <row r="157">
          <cell r="AI157">
            <v>667.093441874076</v>
          </cell>
          <cell r="AJ157">
            <v>176.835341455345</v>
          </cell>
          <cell r="AK157">
            <v>98.5029162097823</v>
          </cell>
          <cell r="AL157">
            <v>942.431699539203</v>
          </cell>
        </row>
        <row r="157">
          <cell r="AP157">
            <v>3042.33079086954</v>
          </cell>
        </row>
        <row r="157">
          <cell r="AS157">
            <v>1.0678649444116</v>
          </cell>
          <cell r="AT157">
            <v>2.90601462002551</v>
          </cell>
        </row>
        <row r="158">
          <cell r="D158">
            <v>0.0498556160642688</v>
          </cell>
          <cell r="E158">
            <v>0.129557869975031</v>
          </cell>
          <cell r="F158">
            <v>0.0799765300808352</v>
          </cell>
        </row>
        <row r="158">
          <cell r="M158">
            <v>691.410954751969</v>
          </cell>
          <cell r="N158">
            <v>187.912984979926</v>
          </cell>
          <cell r="O158">
            <v>104.536559895851</v>
          </cell>
        </row>
        <row r="158">
          <cell r="Q158">
            <v>0.0880456191640307</v>
          </cell>
        </row>
        <row r="158">
          <cell r="X158">
            <v>0.688059178555111</v>
          </cell>
          <cell r="Y158">
            <v>0.215912588016505</v>
          </cell>
          <cell r="Z158">
            <v>0.0960282334283836</v>
          </cell>
        </row>
        <row r="158">
          <cell r="AD158">
            <v>1.07536949773737</v>
          </cell>
        </row>
        <row r="158">
          <cell r="AF158">
            <v>3.3260401911492</v>
          </cell>
        </row>
        <row r="158">
          <cell r="AI158">
            <v>712.390414850403</v>
          </cell>
          <cell r="AJ158">
            <v>194.384491043259</v>
          </cell>
          <cell r="AK158">
            <v>109.268617910246</v>
          </cell>
          <cell r="AL158">
            <v>1016.04352380391</v>
          </cell>
        </row>
        <row r="158">
          <cell r="AP158">
            <v>3302.98223640801</v>
          </cell>
        </row>
        <row r="158">
          <cell r="AS158">
            <v>1.0756216941548</v>
          </cell>
          <cell r="AT158">
            <v>3.12577236883045</v>
          </cell>
        </row>
        <row r="159">
          <cell r="D159">
            <v>0.0497391223580857</v>
          </cell>
          <cell r="E159">
            <v>0.128539130892971</v>
          </cell>
          <cell r="F159">
            <v>0.0793512925680245</v>
          </cell>
        </row>
        <row r="159">
          <cell r="M159">
            <v>740.304007651465</v>
          </cell>
          <cell r="N159">
            <v>208.513780575811</v>
          </cell>
          <cell r="O159">
            <v>117.019935755893</v>
          </cell>
        </row>
        <row r="159">
          <cell r="Q159">
            <v>0.120544777164001</v>
          </cell>
        </row>
        <row r="159">
          <cell r="X159">
            <v>0.631061791951173</v>
          </cell>
          <cell r="Y159">
            <v>0.24781408937643</v>
          </cell>
          <cell r="Z159">
            <v>0.121124118672398</v>
          </cell>
        </row>
        <row r="159">
          <cell r="AD159">
            <v>1.08484111517342</v>
          </cell>
        </row>
        <row r="159">
          <cell r="AF159">
            <v>3.6082251500779</v>
          </cell>
        </row>
        <row r="159">
          <cell r="AI159">
            <v>764.518197753901</v>
          </cell>
          <cell r="AJ159">
            <v>217.285183852159</v>
          </cell>
          <cell r="AK159">
            <v>123.237877835072</v>
          </cell>
          <cell r="AL159">
            <v>1105.04125944113</v>
          </cell>
        </row>
        <row r="159">
          <cell r="AP159">
            <v>3744.44540940799</v>
          </cell>
        </row>
        <row r="159">
          <cell r="AS159">
            <v>1.08400054585388</v>
          </cell>
          <cell r="AT159">
            <v>3.38833895402718</v>
          </cell>
        </row>
        <row r="160">
          <cell r="D160">
            <v>0.0495312822200385</v>
          </cell>
          <cell r="E160">
            <v>0.127486342376376</v>
          </cell>
          <cell r="F160">
            <v>0.0788606291081788</v>
          </cell>
        </row>
        <row r="160">
          <cell r="M160">
            <v>798.181402787332</v>
          </cell>
          <cell r="N160">
            <v>235.328329912576</v>
          </cell>
          <cell r="O160">
            <v>132.923599587703</v>
          </cell>
        </row>
        <row r="160">
          <cell r="Q160">
            <v>0.135778614423532</v>
          </cell>
        </row>
        <row r="160">
          <cell r="X160">
            <v>0.686234967635092</v>
          </cell>
          <cell r="Y160">
            <v>0.215586643530441</v>
          </cell>
          <cell r="Z160">
            <v>0.0981783888344668</v>
          </cell>
        </row>
        <row r="160">
          <cell r="AD160">
            <v>1.09590765866446</v>
          </cell>
        </row>
        <row r="160">
          <cell r="AF160">
            <v>3.9542815761561</v>
          </cell>
        </row>
        <row r="160">
          <cell r="AI160">
            <v>827.661708397207</v>
          </cell>
          <cell r="AJ160">
            <v>247.104781372193</v>
          </cell>
          <cell r="AK160">
            <v>140.815146908075</v>
          </cell>
          <cell r="AL160">
            <v>1215.58163667748</v>
          </cell>
        </row>
        <row r="160">
          <cell r="AP160">
            <v>4198.33908539079</v>
          </cell>
        </row>
        <row r="160">
          <cell r="AS160">
            <v>1.09508817272484</v>
          </cell>
          <cell r="AT160">
            <v>3.71052991373802</v>
          </cell>
        </row>
        <row r="161">
          <cell r="D161">
            <v>0.049530219840758</v>
          </cell>
          <cell r="E161">
            <v>0.12748650216032</v>
          </cell>
          <cell r="F161">
            <v>0.078960821376324</v>
          </cell>
        </row>
        <row r="161">
          <cell r="M161">
            <v>864.134404246104</v>
          </cell>
          <cell r="N161">
            <v>267.512651557123</v>
          </cell>
          <cell r="O161">
            <v>151.611569678215</v>
          </cell>
        </row>
        <row r="161">
          <cell r="Q161">
            <v>0.104595642433857</v>
          </cell>
        </row>
        <row r="161">
          <cell r="X161">
            <v>0.667407298642226</v>
          </cell>
          <cell r="Y161">
            <v>0.232557991825068</v>
          </cell>
          <cell r="Z161">
            <v>0.100034709532705</v>
          </cell>
        </row>
        <row r="161">
          <cell r="AD161">
            <v>1.10020267671987</v>
          </cell>
        </row>
        <row r="161">
          <cell r="AF161">
            <v>4.350511174591</v>
          </cell>
        </row>
        <row r="161">
          <cell r="AI161">
            <v>896.071509257505</v>
          </cell>
          <cell r="AJ161">
            <v>280.889043612164</v>
          </cell>
          <cell r="AK161">
            <v>160.405626098561</v>
          </cell>
          <cell r="AL161">
            <v>1337.36617896823</v>
          </cell>
        </row>
        <row r="161">
          <cell r="AP161">
            <v>4679.32730205724</v>
          </cell>
        </row>
        <row r="161">
          <cell r="AS161">
            <v>1.09493547739753</v>
          </cell>
          <cell r="AT161">
            <v>4.06279084249656</v>
          </cell>
        </row>
        <row r="162">
          <cell r="D162">
            <v>0.0493427969608935</v>
          </cell>
          <cell r="E162">
            <v>0.126707772373685</v>
          </cell>
          <cell r="F162">
            <v>0.0788523303209604</v>
          </cell>
        </row>
        <row r="162">
          <cell r="M162">
            <v>939.507765405392</v>
          </cell>
          <cell r="N162">
            <v>306.183346152586</v>
          </cell>
          <cell r="O162">
            <v>172.913414324523</v>
          </cell>
        </row>
        <row r="162">
          <cell r="Q162">
            <v>0.109749222739567</v>
          </cell>
        </row>
        <row r="162">
          <cell r="X162">
            <v>0.686522751737817</v>
          </cell>
          <cell r="Y162">
            <v>0.226467191359133</v>
          </cell>
          <cell r="Z162">
            <v>0.0870100569030499</v>
          </cell>
        </row>
        <row r="162">
          <cell r="AD162">
            <v>1.10505658298926</v>
          </cell>
        </row>
        <row r="162">
          <cell r="AF162">
            <v>4.80756101285011</v>
          </cell>
        </row>
        <row r="162">
          <cell r="AI162">
            <v>977.8300058388</v>
          </cell>
          <cell r="AJ162">
            <v>323.315657019577</v>
          </cell>
          <cell r="AK162">
            <v>183.183572861973</v>
          </cell>
          <cell r="AL162">
            <v>1484.32923572035</v>
          </cell>
        </row>
        <row r="162">
          <cell r="AP162">
            <v>5244.7156713979</v>
          </cell>
        </row>
        <row r="162">
          <cell r="AS162">
            <v>1.10400536784965</v>
          </cell>
          <cell r="AT162">
            <v>4.48534289856658</v>
          </cell>
        </row>
        <row r="163">
          <cell r="D163">
            <v>0.0488660945039315</v>
          </cell>
          <cell r="E163">
            <v>0.128738319438214</v>
          </cell>
          <cell r="F163">
            <v>0.0783352741259843</v>
          </cell>
        </row>
        <row r="163">
          <cell r="M163">
            <v>1036.45068260321</v>
          </cell>
          <cell r="N163">
            <v>345.662092777449</v>
          </cell>
          <cell r="O163">
            <v>198.957500203353</v>
          </cell>
        </row>
        <row r="163">
          <cell r="Q163">
            <v>0.122468830166417</v>
          </cell>
        </row>
        <row r="163">
          <cell r="X163">
            <v>0.677038160904452</v>
          </cell>
          <cell r="Y163">
            <v>0.223225846753281</v>
          </cell>
          <cell r="Z163">
            <v>0.0997359923422663</v>
          </cell>
        </row>
        <row r="163">
          <cell r="AD163">
            <v>1.11329135048555</v>
          </cell>
        </row>
        <row r="163">
          <cell r="AF163">
            <v>5.35221609253756</v>
          </cell>
        </row>
        <row r="163">
          <cell r="AI163">
            <v>1088.94703236125</v>
          </cell>
          <cell r="AJ163">
            <v>359.64119768909</v>
          </cell>
          <cell r="AK163">
            <v>212.087083708714</v>
          </cell>
          <cell r="AL163">
            <v>1660.67531375906</v>
          </cell>
        </row>
        <row r="163">
          <cell r="AP163">
            <v>5954.32129283494</v>
          </cell>
        </row>
        <row r="163">
          <cell r="AS163">
            <v>1.11734846572249</v>
          </cell>
          <cell r="AT163">
            <v>5.01169100595264</v>
          </cell>
        </row>
        <row r="164">
          <cell r="D164">
            <v>0.0488062318166248</v>
          </cell>
          <cell r="E164">
            <v>0.122806621467967</v>
          </cell>
          <cell r="F164">
            <v>0.0779331970499416</v>
          </cell>
        </row>
        <row r="164">
          <cell r="M164">
            <v>1155.70420362675</v>
          </cell>
          <cell r="N164">
            <v>407.249902362127</v>
          </cell>
          <cell r="O164">
            <v>231.693066099684</v>
          </cell>
        </row>
        <row r="164">
          <cell r="Q164">
            <v>0.2513650147674</v>
          </cell>
        </row>
        <row r="164">
          <cell r="X164">
            <v>0.707034004379826</v>
          </cell>
          <cell r="Y164">
            <v>0.190698485733941</v>
          </cell>
          <cell r="Z164">
            <v>0.102267509886232</v>
          </cell>
        </row>
        <row r="164">
          <cell r="AD164">
            <v>1.13279445874851</v>
          </cell>
        </row>
        <row r="164">
          <cell r="AF164">
            <v>6.06296073165116</v>
          </cell>
        </row>
        <row r="164">
          <cell r="AI164">
            <v>1215.65449329993</v>
          </cell>
          <cell r="AJ164">
            <v>442.664153767004</v>
          </cell>
          <cell r="AK164">
            <v>248.18645291491</v>
          </cell>
          <cell r="AL164">
            <v>1906.50509998184</v>
          </cell>
        </row>
        <row r="164">
          <cell r="AP164">
            <v>7087.09890143364</v>
          </cell>
        </row>
        <row r="164">
          <cell r="AS164">
            <v>1.13711234694556</v>
          </cell>
          <cell r="AT164">
            <v>5.69885572194477</v>
          </cell>
        </row>
        <row r="165">
          <cell r="D165">
            <v>0.0482685672895964</v>
          </cell>
          <cell r="E165">
            <v>0.118721848994558</v>
          </cell>
          <cell r="F165">
            <v>0.0764970821933346</v>
          </cell>
        </row>
        <row r="165">
          <cell r="M165">
            <v>1306.58652006489</v>
          </cell>
          <cell r="N165">
            <v>523.292935158418</v>
          </cell>
          <cell r="O165">
            <v>277.281283582784</v>
          </cell>
        </row>
        <row r="165">
          <cell r="Q165">
            <v>0.255143229212244</v>
          </cell>
        </row>
        <row r="165">
          <cell r="X165">
            <v>0.709689332159452</v>
          </cell>
          <cell r="Y165">
            <v>0.19314462932147</v>
          </cell>
          <cell r="Z165">
            <v>0.0971660385190784</v>
          </cell>
        </row>
        <row r="165">
          <cell r="AD165">
            <v>1.16526704532798</v>
          </cell>
        </row>
        <row r="165">
          <cell r="AF165">
            <v>7.06496833771073</v>
          </cell>
        </row>
        <row r="165">
          <cell r="AI165">
            <v>1389.19792582729</v>
          </cell>
          <cell r="AJ165">
            <v>586.791343902574</v>
          </cell>
          <cell r="AK165">
            <v>302.315885114669</v>
          </cell>
          <cell r="AL165">
            <v>2278.30515484453</v>
          </cell>
        </row>
        <row r="165">
          <cell r="AP165">
            <v>8515.31257287175</v>
          </cell>
        </row>
        <row r="165">
          <cell r="AS165">
            <v>1.17616006154854</v>
          </cell>
          <cell r="AT165">
            <v>6.70276649667881</v>
          </cell>
        </row>
        <row r="166">
          <cell r="D166">
            <v>0.0470831360509255</v>
          </cell>
          <cell r="E166">
            <v>0.117500391234147</v>
          </cell>
          <cell r="F166">
            <v>0.0726919134140209</v>
          </cell>
        </row>
        <row r="166">
          <cell r="M166">
            <v>1537.87261510652</v>
          </cell>
          <cell r="N166">
            <v>701.828725462932</v>
          </cell>
          <cell r="O166">
            <v>361.150849131785</v>
          </cell>
        </row>
        <row r="166">
          <cell r="Q166">
            <v>0.29420429713487</v>
          </cell>
        </row>
        <row r="166">
          <cell r="X166">
            <v>0.690139819483376</v>
          </cell>
          <cell r="Y166">
            <v>0.203608558828074</v>
          </cell>
          <cell r="Z166">
            <v>0.106251621688551</v>
          </cell>
        </row>
        <row r="166">
          <cell r="AD166">
            <v>1.22040704476341</v>
          </cell>
        </row>
        <row r="166">
          <cell r="AF166">
            <v>8.6221371303726</v>
          </cell>
        </row>
        <row r="166">
          <cell r="AI166">
            <v>1674.99655256358</v>
          </cell>
          <cell r="AJ166">
            <v>794.385695385263</v>
          </cell>
          <cell r="AK166">
            <v>413.318790655689</v>
          </cell>
          <cell r="AL166">
            <v>2882.70103860453</v>
          </cell>
        </row>
        <row r="166">
          <cell r="AP166">
            <v>10861.7927219282</v>
          </cell>
        </row>
        <row r="166">
          <cell r="AS166">
            <v>1.24493662713448</v>
          </cell>
          <cell r="AT166">
            <v>8.34451951484531</v>
          </cell>
        </row>
        <row r="167">
          <cell r="D167">
            <v>0.0465229437318742</v>
          </cell>
          <cell r="E167">
            <v>0.116153597780557</v>
          </cell>
          <cell r="F167">
            <v>0.0729808061112259</v>
          </cell>
        </row>
        <row r="167">
          <cell r="M167">
            <v>1881.34018851671</v>
          </cell>
          <cell r="N167">
            <v>963.59463208294</v>
          </cell>
          <cell r="O167">
            <v>490.362484244936</v>
          </cell>
        </row>
        <row r="167">
          <cell r="Q167">
            <v>0.27229772683484</v>
          </cell>
        </row>
        <row r="167">
          <cell r="X167">
            <v>0.660036523331691</v>
          </cell>
          <cell r="Y167">
            <v>0.230269983404908</v>
          </cell>
          <cell r="Z167">
            <v>0.109693493263401</v>
          </cell>
        </row>
        <row r="167">
          <cell r="AD167">
            <v>1.26855215654925</v>
          </cell>
        </row>
        <row r="167">
          <cell r="AF167">
            <v>10.9376306507975</v>
          </cell>
        </row>
        <row r="167">
          <cell r="AI167">
            <v>2072.85410458254</v>
          </cell>
          <cell r="AJ167">
            <v>1102.15974376353</v>
          </cell>
          <cell r="AK167">
            <v>558.978503390358</v>
          </cell>
          <cell r="AL167">
            <v>3733.99235173643</v>
          </cell>
        </row>
        <row r="167">
          <cell r="AP167">
            <v>14445.6298519755</v>
          </cell>
        </row>
        <row r="167">
          <cell r="AS167">
            <v>1.27517493421837</v>
          </cell>
          <cell r="AT167">
            <v>10.6407221234268</v>
          </cell>
        </row>
        <row r="168">
          <cell r="D168">
            <v>0.0466773827153673</v>
          </cell>
          <cell r="E168">
            <v>0.112375034526252</v>
          </cell>
          <cell r="F168">
            <v>0.0746019858141618</v>
          </cell>
        </row>
        <row r="168">
          <cell r="M168">
            <v>2317.53595063369</v>
          </cell>
          <cell r="N168">
            <v>1402.13117083014</v>
          </cell>
          <cell r="O168">
            <v>643.074368563686</v>
          </cell>
        </row>
        <row r="168">
          <cell r="Q168">
            <v>0.276469200206903</v>
          </cell>
        </row>
        <row r="168">
          <cell r="X168">
            <v>0.606771237578981</v>
          </cell>
          <cell r="Y168">
            <v>0.266563275868562</v>
          </cell>
          <cell r="Z168">
            <v>0.126665486552457</v>
          </cell>
        </row>
        <row r="168">
          <cell r="AD168">
            <v>1.29342449901229</v>
          </cell>
        </row>
        <row r="168">
          <cell r="AF168">
            <v>14.1469994448892</v>
          </cell>
        </row>
        <row r="168">
          <cell r="AI168">
            <v>2545.00718761232</v>
          </cell>
          <cell r="AJ168">
            <v>1653.1398821416</v>
          </cell>
          <cell r="AK168">
            <v>717.794899094471</v>
          </cell>
          <cell r="AL168">
            <v>4915.94196884839</v>
          </cell>
        </row>
        <row r="168">
          <cell r="AP168">
            <v>19994.7102472748</v>
          </cell>
        </row>
        <row r="168">
          <cell r="AS168">
            <v>1.28250297300934</v>
          </cell>
          <cell r="AT168">
            <v>13.6467577582611</v>
          </cell>
        </row>
        <row r="169">
          <cell r="D169">
            <v>0.0470656752625168</v>
          </cell>
          <cell r="E169">
            <v>0.116667261046965</v>
          </cell>
          <cell r="F169">
            <v>0.0768796039480511</v>
          </cell>
        </row>
        <row r="169">
          <cell r="M169">
            <v>2815.37904633751</v>
          </cell>
          <cell r="N169">
            <v>1984.1886180078</v>
          </cell>
          <cell r="O169">
            <v>794.20378713009</v>
          </cell>
        </row>
        <row r="169">
          <cell r="Q169">
            <v>0.172673590205496</v>
          </cell>
        </row>
        <row r="169">
          <cell r="X169">
            <v>0.633690725043442</v>
          </cell>
          <cell r="Y169">
            <v>0.259337904255118</v>
          </cell>
          <cell r="Z169">
            <v>0.10697137070144</v>
          </cell>
        </row>
        <row r="169">
          <cell r="AD169">
            <v>1.26699893798972</v>
          </cell>
        </row>
        <row r="169">
          <cell r="AF169">
            <v>17.9242332724158</v>
          </cell>
        </row>
        <row r="169">
          <cell r="AI169">
            <v>3066.71019811237</v>
          </cell>
          <cell r="AJ169">
            <v>2259.60252308154</v>
          </cell>
          <cell r="AK169">
            <v>861.375566131769</v>
          </cell>
          <cell r="AL169">
            <v>6187.68828732568</v>
          </cell>
        </row>
        <row r="169">
          <cell r="AP169">
            <v>24585.5519262508</v>
          </cell>
        </row>
        <row r="169">
          <cell r="AS169">
            <v>1.23572092364576</v>
          </cell>
          <cell r="AT169">
            <v>16.8635841018084</v>
          </cell>
        </row>
        <row r="170">
          <cell r="D170">
            <v>0.0474851164884385</v>
          </cell>
          <cell r="E170">
            <v>0.116308843149566</v>
          </cell>
          <cell r="F170">
            <v>0.0776549732281156</v>
          </cell>
        </row>
        <row r="170">
          <cell r="M170">
            <v>3355.26783406053</v>
          </cell>
          <cell r="N170">
            <v>2721.89227507883</v>
          </cell>
          <cell r="O170">
            <v>941.358634069803</v>
          </cell>
        </row>
        <row r="170">
          <cell r="Q170">
            <v>0.201872700109841</v>
          </cell>
        </row>
        <row r="170">
          <cell r="X170">
            <v>0.602943582941559</v>
          </cell>
          <cell r="Y170">
            <v>0.291312352313963</v>
          </cell>
          <cell r="Z170">
            <v>0.105744064744478</v>
          </cell>
        </row>
        <row r="170">
          <cell r="AD170">
            <v>1.23811297345984</v>
          </cell>
        </row>
        <row r="170">
          <cell r="AF170">
            <v>22.1922257538985</v>
          </cell>
        </row>
        <row r="170">
          <cell r="AI170">
            <v>3623.23799305824</v>
          </cell>
          <cell r="AJ170">
            <v>3108.35087807404</v>
          </cell>
          <cell r="AK170">
            <v>1011.24027507577</v>
          </cell>
          <cell r="AL170">
            <v>7742.82914620805</v>
          </cell>
        </row>
        <row r="170">
          <cell r="AP170">
            <v>30809.3634732796</v>
          </cell>
        </row>
        <row r="170">
          <cell r="AS170">
            <v>1.22156359072345</v>
          </cell>
          <cell r="AT170">
            <v>20.599940347872</v>
          </cell>
        </row>
        <row r="171">
          <cell r="D171">
            <v>0.0477301046677393</v>
          </cell>
          <cell r="E171">
            <v>0.123339327376412</v>
          </cell>
          <cell r="F171">
            <v>0.0779022807559227</v>
          </cell>
        </row>
        <row r="171">
          <cell r="M171">
            <v>3939.17303851504</v>
          </cell>
          <cell r="N171">
            <v>3456.99031305627</v>
          </cell>
          <cell r="O171">
            <v>1100.97972990995</v>
          </cell>
        </row>
        <row r="171">
          <cell r="Q171">
            <v>0.221829428048205</v>
          </cell>
        </row>
        <row r="171">
          <cell r="X171">
            <v>0.557235907665731</v>
          </cell>
          <cell r="Y171">
            <v>0.324676663282945</v>
          </cell>
          <cell r="Z171">
            <v>0.118087429051323</v>
          </cell>
        </row>
        <row r="171">
          <cell r="AD171">
            <v>1.20229381295801</v>
          </cell>
        </row>
        <row r="171">
          <cell r="AF171">
            <v>26.6815757196796</v>
          </cell>
        </row>
        <row r="171">
          <cell r="AI171">
            <v>4232.41288587729</v>
          </cell>
          <cell r="AJ171">
            <v>3739.01645467454</v>
          </cell>
          <cell r="AK171">
            <v>1179.13810209905</v>
          </cell>
          <cell r="AL171">
            <v>9150.56744265089</v>
          </cell>
        </row>
        <row r="171">
          <cell r="AP171">
            <v>38468.2789551142</v>
          </cell>
        </row>
        <row r="171">
          <cell r="AS171">
            <v>1.17593752902634</v>
          </cell>
          <cell r="AT171">
            <v>24.2242429507666</v>
          </cell>
        </row>
        <row r="172">
          <cell r="D172">
            <v>0.048059918440188</v>
          </cell>
          <cell r="E172">
            <v>0.123500140876178</v>
          </cell>
          <cell r="F172">
            <v>0.0791262342702467</v>
          </cell>
        </row>
        <row r="172">
          <cell r="M172">
            <v>4563.62200395265</v>
          </cell>
          <cell r="N172">
            <v>4153.71456364558</v>
          </cell>
          <cell r="O172">
            <v>1260.4170979998</v>
          </cell>
        </row>
        <row r="172">
          <cell r="Q172">
            <v>0.163714890270624</v>
          </cell>
        </row>
        <row r="172">
          <cell r="X172">
            <v>0.600959134113069</v>
          </cell>
          <cell r="Y172">
            <v>0.297162290882805</v>
          </cell>
          <cell r="Z172">
            <v>0.101878575004126</v>
          </cell>
        </row>
        <row r="172">
          <cell r="AD172">
            <v>1.17019730989352</v>
          </cell>
        </row>
        <row r="172">
          <cell r="AF172">
            <v>31.2227081308893</v>
          </cell>
        </row>
        <row r="172">
          <cell r="AI172">
            <v>4870.52223644333</v>
          </cell>
          <cell r="AJ172">
            <v>4487.33858208236</v>
          </cell>
          <cell r="AK172">
            <v>1329.96953283564</v>
          </cell>
          <cell r="AL172">
            <v>10687.8303513613</v>
          </cell>
        </row>
        <row r="172">
          <cell r="AP172">
            <v>44845.4425679509</v>
          </cell>
        </row>
        <row r="172">
          <cell r="AS172">
            <v>1.15946186792188</v>
          </cell>
          <cell r="AT172">
            <v>28.0870859806893</v>
          </cell>
        </row>
        <row r="173">
          <cell r="D173">
            <v>0.0482710244391352</v>
          </cell>
          <cell r="E173">
            <v>0.125497263080773</v>
          </cell>
          <cell r="F173">
            <v>0.0807539278600557</v>
          </cell>
        </row>
        <row r="173">
          <cell r="M173">
            <v>5224.50440364276</v>
          </cell>
          <cell r="N173">
            <v>4889.14501141911</v>
          </cell>
          <cell r="O173">
            <v>1389.35390641834</v>
          </cell>
        </row>
        <row r="173">
          <cell r="Q173">
            <v>0.147970667478766</v>
          </cell>
        </row>
        <row r="173">
          <cell r="X173">
            <v>0.594641676367424</v>
          </cell>
          <cell r="Y173">
            <v>0.300665463796466</v>
          </cell>
          <cell r="Z173">
            <v>0.10469285983611</v>
          </cell>
        </row>
        <row r="173">
          <cell r="AD173">
            <v>1.14985451538891</v>
          </cell>
        </row>
        <row r="173">
          <cell r="AF173">
            <v>35.901571926973</v>
          </cell>
        </row>
        <row r="173">
          <cell r="AI173">
            <v>5552.06827349127</v>
          </cell>
          <cell r="AJ173">
            <v>5204.00272565706</v>
          </cell>
          <cell r="AK173">
            <v>1437.83182562085</v>
          </cell>
          <cell r="AL173">
            <v>12193.9028247692</v>
          </cell>
        </row>
        <row r="173">
          <cell r="AP173">
            <v>51109.2158496699</v>
          </cell>
        </row>
        <row r="173">
          <cell r="AS173">
            <v>1.13834831469461</v>
          </cell>
          <cell r="AT173">
            <v>31.9728869908003</v>
          </cell>
        </row>
        <row r="174">
          <cell r="D174">
            <v>0.0485644235076436</v>
          </cell>
          <cell r="E174">
            <v>0.126302286256</v>
          </cell>
          <cell r="F174">
            <v>0.081302691054257</v>
          </cell>
        </row>
        <row r="174">
          <cell r="M174">
            <v>5913.79608522711</v>
          </cell>
          <cell r="N174">
            <v>5630.2644190137</v>
          </cell>
          <cell r="O174">
            <v>1491.50539283399</v>
          </cell>
        </row>
        <row r="174">
          <cell r="Q174">
            <v>0.123598595300308</v>
          </cell>
        </row>
        <row r="174">
          <cell r="X174">
            <v>0.590492725582493</v>
          </cell>
          <cell r="Y174">
            <v>0.308646816740008</v>
          </cell>
          <cell r="Z174">
            <v>0.100860457677499</v>
          </cell>
        </row>
        <row r="174">
          <cell r="AD174">
            <v>1.13170599756946</v>
          </cell>
        </row>
        <row r="174">
          <cell r="AF174">
            <v>40.6300242719265</v>
          </cell>
        </row>
        <row r="174">
          <cell r="AI174">
            <v>6247.61757390426</v>
          </cell>
          <cell r="AJ174">
            <v>5957.72495072566</v>
          </cell>
          <cell r="AK174">
            <v>1533.70081569817</v>
          </cell>
          <cell r="AL174">
            <v>13739.0433403281</v>
          </cell>
        </row>
        <row r="174">
          <cell r="AP174">
            <v>57591.9215154665</v>
          </cell>
        </row>
        <row r="174">
          <cell r="AS174">
            <v>1.12398300549584</v>
          </cell>
          <cell r="AT174">
            <v>35.9369816142985</v>
          </cell>
        </row>
        <row r="175">
          <cell r="D175">
            <v>0.0487060001796708</v>
          </cell>
          <cell r="E175">
            <v>0.126917159492024</v>
          </cell>
          <cell r="F175">
            <v>0.0812627900006991</v>
          </cell>
        </row>
        <row r="175">
          <cell r="M175">
            <v>6632.51420247201</v>
          </cell>
          <cell r="N175">
            <v>6413.28882556395</v>
          </cell>
          <cell r="O175">
            <v>1592.69490270427</v>
          </cell>
        </row>
        <row r="175">
          <cell r="Q175">
            <v>0.0802811122769744</v>
          </cell>
        </row>
        <row r="175">
          <cell r="X175">
            <v>0.623865216750057</v>
          </cell>
          <cell r="Y175">
            <v>0.290632983418786</v>
          </cell>
          <cell r="Z175">
            <v>0.0855017998311577</v>
          </cell>
        </row>
        <row r="175">
          <cell r="AD175">
            <v>1.12162150382636</v>
          </cell>
        </row>
        <row r="175">
          <cell r="AF175">
            <v>45.5715089243798</v>
          </cell>
        </row>
        <row r="175">
          <cell r="AI175">
            <v>6987.10623547955</v>
          </cell>
          <cell r="AJ175">
            <v>6756.16020548917</v>
          </cell>
          <cell r="AK175">
            <v>1638.66202012539</v>
          </cell>
          <cell r="AL175">
            <v>15381.9284610941</v>
          </cell>
        </row>
        <row r="175">
          <cell r="AP175">
            <v>62646.129596187</v>
          </cell>
        </row>
        <row r="175">
          <cell r="AS175">
            <v>1.11731033436495</v>
          </cell>
          <cell r="AT175">
            <v>40.1527609435391</v>
          </cell>
        </row>
        <row r="176">
          <cell r="D176">
            <v>0.0491055947122048</v>
          </cell>
          <cell r="E176">
            <v>0.130533389908932</v>
          </cell>
          <cell r="F176">
            <v>0.082279158028144</v>
          </cell>
        </row>
        <row r="176">
          <cell r="M176">
            <v>7349.33775663839</v>
          </cell>
          <cell r="N176">
            <v>7045.43507636233</v>
          </cell>
          <cell r="O176">
            <v>1679.6714211864</v>
          </cell>
        </row>
        <row r="176">
          <cell r="Q176">
            <v>0.0740862339921874</v>
          </cell>
        </row>
        <row r="176">
          <cell r="X176">
            <v>0.578149317827708</v>
          </cell>
          <cell r="Y176">
            <v>0.331082334617931</v>
          </cell>
          <cell r="Z176">
            <v>0.090768347554361</v>
          </cell>
        </row>
        <row r="176">
          <cell r="AD176">
            <v>1.10030601889679</v>
          </cell>
        </row>
        <row r="176">
          <cell r="AF176">
            <v>50.1426055597039</v>
          </cell>
        </row>
        <row r="176">
          <cell r="AI176">
            <v>7681.01159549236</v>
          </cell>
          <cell r="AJ176">
            <v>7231.21439073678</v>
          </cell>
          <cell r="AK176">
            <v>1707.87058269116</v>
          </cell>
          <cell r="AL176">
            <v>16620.0965689203</v>
          </cell>
        </row>
        <row r="176">
          <cell r="AP176">
            <v>67243.6844417051</v>
          </cell>
        </row>
        <row r="176">
          <cell r="AS176">
            <v>1.08699361092714</v>
          </cell>
          <cell r="AT176">
            <v>43.6457946067116</v>
          </cell>
        </row>
        <row r="177">
          <cell r="D177">
            <v>0.0494567135620966</v>
          </cell>
          <cell r="E177">
            <v>0.132892404843905</v>
          </cell>
          <cell r="F177">
            <v>0.083261250050129</v>
          </cell>
        </row>
        <row r="177">
          <cell r="M177">
            <v>8015.73852142169</v>
          </cell>
          <cell r="N177">
            <v>7403.11950193552</v>
          </cell>
          <cell r="O177">
            <v>1729.85311358287</v>
          </cell>
        </row>
        <row r="177">
          <cell r="Q177">
            <v>0.0752198288088297</v>
          </cell>
        </row>
        <row r="177">
          <cell r="X177">
            <v>0.397298444538968</v>
          </cell>
          <cell r="Y177">
            <v>0.469422218582327</v>
          </cell>
          <cell r="Z177">
            <v>0.133279336878705</v>
          </cell>
        </row>
        <row r="177">
          <cell r="AD177">
            <v>1.06764121488392</v>
          </cell>
        </row>
        <row r="177">
          <cell r="AF177">
            <v>53.5343123172075</v>
          </cell>
        </row>
        <row r="177">
          <cell r="AI177">
            <v>8319.74781390107</v>
          </cell>
          <cell r="AJ177">
            <v>7473.55559199781</v>
          </cell>
          <cell r="AK177">
            <v>1739.23396736278</v>
          </cell>
          <cell r="AL177">
            <v>17532.5373732617</v>
          </cell>
        </row>
        <row r="177">
          <cell r="AP177">
            <v>75397.4579122229</v>
          </cell>
        </row>
        <row r="177">
          <cell r="AS177">
            <v>1.06548922620059</v>
          </cell>
          <cell r="AT177">
            <v>46.5041239224148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1.72</v>
          </cell>
        </row>
        <row r="16">
          <cell r="BD16">
            <v>0.37</v>
          </cell>
        </row>
        <row r="16">
          <cell r="BP16">
            <v>0.648822479919126</v>
          </cell>
          <cell r="BQ16">
            <v>0.648822479919126</v>
          </cell>
          <cell r="BR16">
            <v>0.648822479919126</v>
          </cell>
          <cell r="BS16">
            <v>0.648822479919126</v>
          </cell>
        </row>
        <row r="16">
          <cell r="CR16">
            <v>0.690216778183204</v>
          </cell>
        </row>
        <row r="17">
          <cell r="AZ17">
            <v>103.4</v>
          </cell>
        </row>
        <row r="17">
          <cell r="BB17">
            <v>1.65</v>
          </cell>
        </row>
        <row r="17">
          <cell r="BD17">
            <v>0.39</v>
          </cell>
        </row>
        <row r="17">
          <cell r="BP17">
            <v>0.645792224098357</v>
          </cell>
          <cell r="BQ17">
            <v>0.645792224098357</v>
          </cell>
          <cell r="BR17">
            <v>0.645792224098357</v>
          </cell>
          <cell r="BS17">
            <v>0.645792224098357</v>
          </cell>
        </row>
        <row r="17">
          <cell r="CR17">
            <v>0.662126560466446</v>
          </cell>
        </row>
        <row r="18">
          <cell r="AZ18">
            <v>95</v>
          </cell>
        </row>
        <row r="18">
          <cell r="BB18">
            <v>2.06</v>
          </cell>
        </row>
        <row r="18">
          <cell r="BD18">
            <v>0.5</v>
          </cell>
        </row>
        <row r="18">
          <cell r="BP18">
            <v>0.645314691226849</v>
          </cell>
          <cell r="BQ18">
            <v>0.645314691226849</v>
          </cell>
          <cell r="BR18">
            <v>0.645314691226849</v>
          </cell>
          <cell r="BS18">
            <v>0.645314691226849</v>
          </cell>
        </row>
        <row r="18">
          <cell r="CR18">
            <v>0.826654978521745</v>
          </cell>
        </row>
        <row r="19">
          <cell r="AZ19">
            <v>101.1</v>
          </cell>
        </row>
        <row r="19">
          <cell r="BB19">
            <v>2.19</v>
          </cell>
        </row>
        <row r="19">
          <cell r="BD19">
            <v>0.51</v>
          </cell>
        </row>
        <row r="19">
          <cell r="BP19">
            <v>0.654295213768773</v>
          </cell>
          <cell r="BQ19">
            <v>0.654295213768773</v>
          </cell>
          <cell r="BR19">
            <v>0.654295213768773</v>
          </cell>
          <cell r="BS19">
            <v>0.654295213768773</v>
          </cell>
        </row>
        <row r="19">
          <cell r="CR19">
            <v>0.87882252571001</v>
          </cell>
        </row>
        <row r="20">
          <cell r="AZ20">
            <v>95.4</v>
          </cell>
        </row>
        <row r="20">
          <cell r="BB20">
            <v>2.58</v>
          </cell>
        </row>
        <row r="20">
          <cell r="BD20">
            <v>0.87</v>
          </cell>
        </row>
        <row r="20">
          <cell r="BP20">
            <v>0.669958378620663</v>
          </cell>
          <cell r="BQ20">
            <v>0.669958378620663</v>
          </cell>
          <cell r="BR20">
            <v>0.669958378620663</v>
          </cell>
          <cell r="BS20">
            <v>0.669958378620663</v>
          </cell>
        </row>
        <row r="20">
          <cell r="CR20">
            <v>1.03532516727481</v>
          </cell>
        </row>
        <row r="21">
          <cell r="AZ21">
            <v>96.6</v>
          </cell>
        </row>
        <row r="21">
          <cell r="BB21">
            <v>2.52</v>
          </cell>
        </row>
        <row r="21">
          <cell r="BD21">
            <v>0.83</v>
          </cell>
        </row>
        <row r="21">
          <cell r="BP21">
            <v>0.712548154455017</v>
          </cell>
          <cell r="BQ21">
            <v>0.712548154455017</v>
          </cell>
          <cell r="BR21">
            <v>0.712548154455017</v>
          </cell>
          <cell r="BS21">
            <v>0.712548154455017</v>
          </cell>
        </row>
        <row r="21">
          <cell r="CR21">
            <v>1.0112478378033</v>
          </cell>
        </row>
        <row r="22">
          <cell r="AZ22">
            <v>102.4</v>
          </cell>
        </row>
        <row r="22">
          <cell r="BB22">
            <v>3.3</v>
          </cell>
        </row>
        <row r="22">
          <cell r="BD22">
            <v>1.75</v>
          </cell>
        </row>
        <row r="22">
          <cell r="BP22">
            <v>0.722636155181348</v>
          </cell>
          <cell r="BQ22">
            <v>0.722636155181348</v>
          </cell>
          <cell r="BR22">
            <v>0.722636155181348</v>
          </cell>
          <cell r="BS22">
            <v>0.722636155181348</v>
          </cell>
        </row>
        <row r="22">
          <cell r="CR22">
            <v>1.32425312093289</v>
          </cell>
        </row>
        <row r="23">
          <cell r="AZ23">
            <v>102.9</v>
          </cell>
        </row>
        <row r="23">
          <cell r="BB23">
            <v>4.31</v>
          </cell>
        </row>
        <row r="23">
          <cell r="BD23">
            <v>2.32</v>
          </cell>
        </row>
        <row r="23">
          <cell r="BP23">
            <v>0.734669535504263</v>
          </cell>
          <cell r="BQ23">
            <v>0.734669535504263</v>
          </cell>
          <cell r="BR23">
            <v>0.734669535504263</v>
          </cell>
          <cell r="BS23">
            <v>0.734669535504263</v>
          </cell>
        </row>
        <row r="23">
          <cell r="CR23">
            <v>1.72955483370326</v>
          </cell>
        </row>
        <row r="24">
          <cell r="AZ24">
            <v>104.3</v>
          </cell>
        </row>
        <row r="24">
          <cell r="BB24">
            <v>4.84</v>
          </cell>
        </row>
        <row r="24">
          <cell r="BD24">
            <v>2.5</v>
          </cell>
        </row>
        <row r="24">
          <cell r="BP24">
            <v>0.75541007451001</v>
          </cell>
          <cell r="BQ24">
            <v>0.75541007451001</v>
          </cell>
          <cell r="BR24">
            <v>0.75541007451001</v>
          </cell>
          <cell r="BS24">
            <v>0.75541007451001</v>
          </cell>
        </row>
        <row r="24">
          <cell r="CR24">
            <v>1.94223791070157</v>
          </cell>
        </row>
        <row r="25">
          <cell r="AZ25">
            <v>120.2</v>
          </cell>
        </row>
        <row r="25">
          <cell r="BB25">
            <v>4.09</v>
          </cell>
        </row>
        <row r="25">
          <cell r="BD25">
            <v>1.24</v>
          </cell>
        </row>
        <row r="25">
          <cell r="BP25">
            <v>0.887875348239253</v>
          </cell>
          <cell r="BQ25">
            <v>0.887875348239253</v>
          </cell>
          <cell r="BR25">
            <v>0.887875348239253</v>
          </cell>
          <cell r="BS25">
            <v>0.887875348239253</v>
          </cell>
        </row>
        <row r="25">
          <cell r="CR25">
            <v>1.64127129230774</v>
          </cell>
        </row>
        <row r="26">
          <cell r="AZ26">
            <v>95.1</v>
          </cell>
        </row>
        <row r="26">
          <cell r="BB26">
            <v>4</v>
          </cell>
        </row>
        <row r="26">
          <cell r="BD26">
            <v>0.77</v>
          </cell>
        </row>
        <row r="26">
          <cell r="BP26">
            <v>0.857452488516812</v>
          </cell>
          <cell r="BQ26">
            <v>0.857452488516812</v>
          </cell>
          <cell r="BR26">
            <v>0.857452488516812</v>
          </cell>
          <cell r="BS26">
            <v>0.857452488516812</v>
          </cell>
        </row>
        <row r="26">
          <cell r="CR26">
            <v>1.60515529810047</v>
          </cell>
        </row>
        <row r="27">
          <cell r="AZ27">
            <v>88.9</v>
          </cell>
        </row>
        <row r="27">
          <cell r="BB27">
            <v>3.98</v>
          </cell>
        </row>
        <row r="27">
          <cell r="BD27">
            <v>0.92</v>
          </cell>
        </row>
        <row r="27">
          <cell r="BP27">
            <v>0.76740725661313</v>
          </cell>
          <cell r="BQ27">
            <v>0.76740725661313</v>
          </cell>
          <cell r="BR27">
            <v>0.76740725661313</v>
          </cell>
          <cell r="BS27">
            <v>0.76740725661313</v>
          </cell>
        </row>
        <row r="27">
          <cell r="CR27">
            <v>1.59712952160997</v>
          </cell>
        </row>
        <row r="28">
          <cell r="AZ28">
            <v>94.9</v>
          </cell>
        </row>
        <row r="28">
          <cell r="BB28">
            <v>4.06</v>
          </cell>
        </row>
        <row r="28">
          <cell r="BD28">
            <v>1.72</v>
          </cell>
        </row>
        <row r="28">
          <cell r="BP28">
            <v>0.734246629753117</v>
          </cell>
          <cell r="BQ28">
            <v>0.734246629753117</v>
          </cell>
          <cell r="BR28">
            <v>0.734246629753117</v>
          </cell>
          <cell r="BS28">
            <v>0.734246629753117</v>
          </cell>
        </row>
        <row r="28">
          <cell r="CR28">
            <v>1.62923262757198</v>
          </cell>
        </row>
        <row r="29">
          <cell r="AZ29">
            <v>97.7</v>
          </cell>
        </row>
        <row r="29">
          <cell r="BB29">
            <v>4.57</v>
          </cell>
        </row>
        <row r="29">
          <cell r="BD29">
            <v>2.25</v>
          </cell>
        </row>
        <row r="29">
          <cell r="BP29">
            <v>0.720012777162805</v>
          </cell>
          <cell r="BQ29">
            <v>0.720012777162805</v>
          </cell>
          <cell r="BR29">
            <v>0.720012777162805</v>
          </cell>
          <cell r="BS29">
            <v>0.720012777162805</v>
          </cell>
        </row>
        <row r="29">
          <cell r="CR29">
            <v>1.83388992807979</v>
          </cell>
        </row>
        <row r="30">
          <cell r="AZ30">
            <v>98.2</v>
          </cell>
        </row>
        <row r="30">
          <cell r="BB30">
            <v>5.54</v>
          </cell>
        </row>
        <row r="30">
          <cell r="BD30">
            <v>3</v>
          </cell>
        </row>
        <row r="30">
          <cell r="BP30">
            <v>0.701766839339966</v>
          </cell>
          <cell r="BQ30">
            <v>0.701766839339966</v>
          </cell>
          <cell r="BR30">
            <v>0.701766839339966</v>
          </cell>
          <cell r="BS30">
            <v>0.701766839339966</v>
          </cell>
        </row>
        <row r="30">
          <cell r="CR30">
            <v>2.22314008786916</v>
          </cell>
        </row>
        <row r="31">
          <cell r="AZ31">
            <v>102.5</v>
          </cell>
        </row>
        <row r="31">
          <cell r="BB31">
            <v>5.57</v>
          </cell>
        </row>
        <row r="31">
          <cell r="BD31">
            <v>3.07</v>
          </cell>
        </row>
        <row r="31">
          <cell r="BP31">
            <v>0.717423974949616</v>
          </cell>
          <cell r="BQ31">
            <v>0.717423974949616</v>
          </cell>
          <cell r="BR31">
            <v>0.717423974949616</v>
          </cell>
          <cell r="BS31">
            <v>0.717423974949616</v>
          </cell>
        </row>
        <row r="31">
          <cell r="CR31">
            <v>2.23517875260491</v>
          </cell>
        </row>
        <row r="32">
          <cell r="AZ32">
            <v>101.3</v>
          </cell>
        </row>
        <row r="32">
          <cell r="BB32">
            <v>4.91</v>
          </cell>
        </row>
        <row r="32">
          <cell r="BD32">
            <v>2.01</v>
          </cell>
        </row>
        <row r="32">
          <cell r="BP32">
            <v>0.719317103046689</v>
          </cell>
          <cell r="BQ32">
            <v>0.719317103046689</v>
          </cell>
          <cell r="BR32">
            <v>0.719317103046689</v>
          </cell>
          <cell r="BS32">
            <v>0.719317103046689</v>
          </cell>
        </row>
        <row r="32">
          <cell r="CR32">
            <v>1.97032812841833</v>
          </cell>
        </row>
        <row r="33">
          <cell r="AZ33">
            <v>102.5</v>
          </cell>
        </row>
        <row r="33">
          <cell r="BB33">
            <v>5.51</v>
          </cell>
        </row>
        <row r="33">
          <cell r="BD33">
            <v>2.86</v>
          </cell>
        </row>
        <row r="33">
          <cell r="BP33">
            <v>0.73264561755059</v>
          </cell>
          <cell r="BQ33">
            <v>0.73264561755059</v>
          </cell>
          <cell r="BR33">
            <v>0.73264561755059</v>
          </cell>
          <cell r="BS33">
            <v>0.73264561755059</v>
          </cell>
        </row>
        <row r="33">
          <cell r="CR33">
            <v>2.2111014231334</v>
          </cell>
        </row>
        <row r="34">
          <cell r="AZ34">
            <v>100.8</v>
          </cell>
        </row>
        <row r="34">
          <cell r="BB34">
            <v>6.74</v>
          </cell>
        </row>
        <row r="34">
          <cell r="BD34">
            <v>4.41</v>
          </cell>
        </row>
        <row r="34">
          <cell r="BP34">
            <v>0.735487501228808</v>
          </cell>
          <cell r="BQ34">
            <v>0.735487501228808</v>
          </cell>
          <cell r="BR34">
            <v>0.735487501228808</v>
          </cell>
          <cell r="BS34">
            <v>0.735487501228808</v>
          </cell>
        </row>
        <row r="34">
          <cell r="CR34">
            <v>2.7046866772993</v>
          </cell>
        </row>
        <row r="35">
          <cell r="AZ35">
            <v>99.8</v>
          </cell>
        </row>
        <row r="35">
          <cell r="BB35">
            <v>8.32</v>
          </cell>
        </row>
        <row r="35">
          <cell r="BD35">
            <v>5.38</v>
          </cell>
        </row>
        <row r="35">
          <cell r="BP35">
            <v>0.728888217755412</v>
          </cell>
          <cell r="BQ35">
            <v>0.728888217755412</v>
          </cell>
          <cell r="BR35">
            <v>0.728888217755412</v>
          </cell>
          <cell r="BS35">
            <v>0.728888217755412</v>
          </cell>
        </row>
        <row r="35">
          <cell r="CR35">
            <v>3.33872302004899</v>
          </cell>
        </row>
        <row r="36">
          <cell r="AZ36">
            <v>100.4</v>
          </cell>
        </row>
        <row r="36">
          <cell r="BB36">
            <v>9.04</v>
          </cell>
        </row>
        <row r="36">
          <cell r="BD36">
            <v>5.24</v>
          </cell>
        </row>
        <row r="36">
          <cell r="BP36">
            <v>0.730371261691366</v>
          </cell>
          <cell r="BQ36">
            <v>0.730371261691366</v>
          </cell>
          <cell r="BR36">
            <v>0.730371261691366</v>
          </cell>
          <cell r="BS36">
            <v>0.730371261691366</v>
          </cell>
        </row>
        <row r="36">
          <cell r="CR36">
            <v>3.62765097370707</v>
          </cell>
        </row>
        <row r="37">
          <cell r="AZ37">
            <v>100.3</v>
          </cell>
        </row>
        <row r="37">
          <cell r="BB37">
            <v>9.44</v>
          </cell>
        </row>
        <row r="37">
          <cell r="BD37">
            <v>5.51</v>
          </cell>
        </row>
        <row r="37">
          <cell r="BP37">
            <v>0.731433233718543</v>
          </cell>
          <cell r="BQ37">
            <v>0.731433233718543</v>
          </cell>
          <cell r="BR37">
            <v>0.731433233718543</v>
          </cell>
          <cell r="BS37">
            <v>0.731433233718543</v>
          </cell>
        </row>
        <row r="37">
          <cell r="CR37">
            <v>3.78816650351712</v>
          </cell>
        </row>
        <row r="38">
          <cell r="AZ38">
            <v>100.4</v>
          </cell>
        </row>
        <row r="38">
          <cell r="BB38">
            <v>10.97</v>
          </cell>
        </row>
        <row r="38">
          <cell r="BD38">
            <v>5.51</v>
          </cell>
        </row>
        <row r="38">
          <cell r="BP38">
            <v>0.732899031782107</v>
          </cell>
          <cell r="BQ38">
            <v>0.732899031782107</v>
          </cell>
          <cell r="BR38">
            <v>0.732899031782107</v>
          </cell>
          <cell r="BS38">
            <v>0.732899031782107</v>
          </cell>
        </row>
        <row r="38">
          <cell r="CR38">
            <v>4.40213840504055</v>
          </cell>
        </row>
        <row r="39">
          <cell r="AZ39">
            <v>100.6</v>
          </cell>
        </row>
        <row r="39">
          <cell r="BB39">
            <v>12.83</v>
          </cell>
        </row>
        <row r="39">
          <cell r="BD39">
            <v>7.48</v>
          </cell>
        </row>
        <row r="39">
          <cell r="BP39">
            <v>0.734810718490909</v>
          </cell>
          <cell r="BQ39">
            <v>0.734810718490909</v>
          </cell>
          <cell r="BR39">
            <v>0.734810718490909</v>
          </cell>
          <cell r="BS39">
            <v>0.734810718490909</v>
          </cell>
        </row>
        <row r="39">
          <cell r="CR39">
            <v>5.14853561865727</v>
          </cell>
        </row>
        <row r="40">
          <cell r="AZ40">
            <v>100.9</v>
          </cell>
        </row>
        <row r="40">
          <cell r="BB40">
            <v>11.63</v>
          </cell>
        </row>
        <row r="40">
          <cell r="BD40">
            <v>6.5</v>
          </cell>
        </row>
        <row r="40">
          <cell r="BP40">
            <v>0.737342639678235</v>
          </cell>
          <cell r="BQ40">
            <v>0.737342639678235</v>
          </cell>
          <cell r="BR40">
            <v>0.737342639678235</v>
          </cell>
          <cell r="BS40">
            <v>0.737342639678235</v>
          </cell>
        </row>
        <row r="40">
          <cell r="CR40">
            <v>4.66698902922713</v>
          </cell>
        </row>
        <row r="41">
          <cell r="AZ41">
            <v>108.2</v>
          </cell>
        </row>
        <row r="41">
          <cell r="BB41">
            <v>12.64</v>
          </cell>
        </row>
        <row r="41">
          <cell r="BD41">
            <v>7.98</v>
          </cell>
        </row>
        <row r="41">
          <cell r="BP41">
            <v>0.793365369734014</v>
          </cell>
          <cell r="BQ41">
            <v>0.793365369734014</v>
          </cell>
          <cell r="BR41">
            <v>0.793365369734014</v>
          </cell>
          <cell r="BS41">
            <v>0.793365369734014</v>
          </cell>
        </row>
        <row r="41">
          <cell r="CR41">
            <v>5.0722907419975</v>
          </cell>
        </row>
        <row r="42">
          <cell r="AZ42">
            <v>100.6</v>
          </cell>
        </row>
        <row r="42">
          <cell r="BB42">
            <v>13</v>
          </cell>
        </row>
        <row r="42">
          <cell r="BD42">
            <v>7.95</v>
          </cell>
        </row>
        <row r="42">
          <cell r="BP42">
            <v>0.792761076385222</v>
          </cell>
          <cell r="BQ42">
            <v>0.792761076385222</v>
          </cell>
          <cell r="BR42">
            <v>0.792761076385222</v>
          </cell>
          <cell r="BS42">
            <v>0.792761076385222</v>
          </cell>
        </row>
        <row r="42">
          <cell r="CR42">
            <v>5.4864406779661</v>
          </cell>
        </row>
        <row r="43">
          <cell r="AZ43">
            <v>101.6</v>
          </cell>
        </row>
        <row r="43">
          <cell r="BB43">
            <v>14.35</v>
          </cell>
        </row>
        <row r="43">
          <cell r="BD43">
            <v>8.78</v>
          </cell>
        </row>
        <row r="43">
          <cell r="BP43">
            <v>0.803236079933327</v>
          </cell>
          <cell r="BQ43">
            <v>0.803236079933327</v>
          </cell>
          <cell r="BR43">
            <v>0.803236079933327</v>
          </cell>
          <cell r="BS43">
            <v>0.803236079933327</v>
          </cell>
        </row>
        <row r="43">
          <cell r="CR43">
            <v>6.1531906614786</v>
          </cell>
        </row>
        <row r="44">
          <cell r="AZ44">
            <v>108</v>
          </cell>
        </row>
        <row r="44">
          <cell r="BB44">
            <v>15.96</v>
          </cell>
        </row>
        <row r="44">
          <cell r="BD44">
            <v>7.48</v>
          </cell>
        </row>
        <row r="44">
          <cell r="BP44">
            <v>0.850069451732663</v>
          </cell>
          <cell r="BQ44">
            <v>0.850069451732663</v>
          </cell>
          <cell r="BR44">
            <v>0.850069451732663</v>
          </cell>
          <cell r="BS44">
            <v>0.850069451732663</v>
          </cell>
        </row>
        <row r="44">
          <cell r="CR44">
            <v>6.66194885970974</v>
          </cell>
        </row>
        <row r="45">
          <cell r="AZ45">
            <v>102.1</v>
          </cell>
        </row>
        <row r="45">
          <cell r="BB45">
            <v>17.42</v>
          </cell>
        </row>
        <row r="45">
          <cell r="BD45">
            <v>5.5</v>
          </cell>
        </row>
        <row r="45">
          <cell r="BP45">
            <v>0.866922423648388</v>
          </cell>
          <cell r="BQ45">
            <v>0.866922423648388</v>
          </cell>
          <cell r="BR45">
            <v>0.866922423648388</v>
          </cell>
          <cell r="BS45">
            <v>0.866922423648388</v>
          </cell>
        </row>
        <row r="45">
          <cell r="CR45">
            <v>6.435</v>
          </cell>
        </row>
        <row r="46">
          <cell r="AZ46">
            <v>102.8</v>
          </cell>
        </row>
        <row r="46">
          <cell r="BB46">
            <v>18.22</v>
          </cell>
        </row>
        <row r="46">
          <cell r="BD46">
            <v>7.77</v>
          </cell>
        </row>
        <row r="46">
          <cell r="BP46">
            <v>0.888769921064516</v>
          </cell>
          <cell r="BQ46">
            <v>0.888769921064516</v>
          </cell>
          <cell r="BR46">
            <v>0.888769921064516</v>
          </cell>
          <cell r="BS46">
            <v>0.888769921064516</v>
          </cell>
        </row>
        <row r="46">
          <cell r="CR46">
            <v>6.74573809523809</v>
          </cell>
        </row>
        <row r="47">
          <cell r="AZ47">
            <v>101.6</v>
          </cell>
        </row>
        <row r="47">
          <cell r="BB47">
            <v>20.79</v>
          </cell>
        </row>
        <row r="47">
          <cell r="BD47">
            <v>8.98</v>
          </cell>
        </row>
        <row r="47">
          <cell r="BP47">
            <v>0.898666258064516</v>
          </cell>
          <cell r="BQ47">
            <v>0.898666258064516</v>
          </cell>
          <cell r="BR47">
            <v>0.898666258064516</v>
          </cell>
          <cell r="BS47">
            <v>0.898666258064516</v>
          </cell>
        </row>
        <row r="47">
          <cell r="CR47">
            <v>7.39488299531981</v>
          </cell>
        </row>
        <row r="48">
          <cell r="AZ48">
            <v>103.3</v>
          </cell>
        </row>
        <row r="48">
          <cell r="BB48">
            <v>24.78</v>
          </cell>
        </row>
        <row r="48">
          <cell r="BD48">
            <v>10.65</v>
          </cell>
        </row>
        <row r="48">
          <cell r="BP48">
            <v>0.92758064516129</v>
          </cell>
          <cell r="BQ48">
            <v>0.92758064516129</v>
          </cell>
          <cell r="BR48">
            <v>0.92758064516129</v>
          </cell>
          <cell r="BS48">
            <v>0.92758064516129</v>
          </cell>
        </row>
        <row r="48">
          <cell r="CR48">
            <v>9.0394495412844</v>
          </cell>
        </row>
        <row r="49">
          <cell r="AZ49">
            <v>108.6</v>
          </cell>
        </row>
        <row r="49">
          <cell r="BB49">
            <v>30.27</v>
          </cell>
        </row>
        <row r="49">
          <cell r="BD49">
            <v>17.05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12.0993729960812</v>
          </cell>
        </row>
        <row r="50">
          <cell r="AZ50">
            <v>105.8</v>
          </cell>
        </row>
        <row r="50">
          <cell r="BB50">
            <v>34.54</v>
          </cell>
        </row>
        <row r="50">
          <cell r="BD50">
            <v>19.35</v>
          </cell>
        </row>
        <row r="50">
          <cell r="BP50">
            <v>1.04888850342312</v>
          </cell>
          <cell r="BQ50">
            <v>1.04888850342312</v>
          </cell>
          <cell r="BR50">
            <v>1.04888850342312</v>
          </cell>
          <cell r="BS50">
            <v>1.04888850342312</v>
          </cell>
        </row>
        <row r="50">
          <cell r="CR50">
            <v>13.5658195441773</v>
          </cell>
        </row>
        <row r="51">
          <cell r="AZ51">
            <v>107.3</v>
          </cell>
        </row>
        <row r="51">
          <cell r="BB51">
            <v>39.63</v>
          </cell>
        </row>
        <row r="51">
          <cell r="BD51">
            <v>21.98</v>
          </cell>
        </row>
        <row r="51">
          <cell r="BP51">
            <v>1.13255761415392</v>
          </cell>
          <cell r="BQ51">
            <v>1.13255761415392</v>
          </cell>
          <cell r="BR51">
            <v>1.13255761415392</v>
          </cell>
          <cell r="BS51">
            <v>1.13255761415392</v>
          </cell>
        </row>
        <row r="51">
          <cell r="CR51">
            <v>16.3285217870932</v>
          </cell>
        </row>
        <row r="52">
          <cell r="AZ52">
            <v>117.1</v>
          </cell>
        </row>
        <row r="52">
          <cell r="BB52">
            <v>50.29</v>
          </cell>
        </row>
        <row r="52">
          <cell r="BD52">
            <v>22.88</v>
          </cell>
        </row>
        <row r="52">
          <cell r="BP52">
            <v>1.33062265777435</v>
          </cell>
          <cell r="BQ52">
            <v>1.33062265777435</v>
          </cell>
          <cell r="BR52">
            <v>1.33062265777435</v>
          </cell>
          <cell r="BS52">
            <v>1.33062265777435</v>
          </cell>
        </row>
        <row r="52">
          <cell r="CR52">
            <v>20.9145771479982</v>
          </cell>
        </row>
        <row r="53">
          <cell r="AZ53">
            <v>117.2</v>
          </cell>
        </row>
        <row r="53">
          <cell r="BB53">
            <v>59.21</v>
          </cell>
        </row>
        <row r="53">
          <cell r="BD53">
            <v>22.96</v>
          </cell>
        </row>
        <row r="53">
          <cell r="BP53">
            <v>1.56722439501148</v>
          </cell>
          <cell r="BQ53">
            <v>1.56722439501148</v>
          </cell>
          <cell r="BR53">
            <v>1.56722439501148</v>
          </cell>
          <cell r="BS53">
            <v>1.56722439501148</v>
          </cell>
        </row>
        <row r="53">
          <cell r="CR53">
            <v>25.6124096385542</v>
          </cell>
        </row>
        <row r="54">
          <cell r="AZ54">
            <v>107.1</v>
          </cell>
        </row>
        <row r="54">
          <cell r="BB54">
            <v>64.84</v>
          </cell>
        </row>
        <row r="54">
          <cell r="BD54">
            <v>25.47</v>
          </cell>
        </row>
        <row r="54">
          <cell r="BP54">
            <v>1.63244529538787</v>
          </cell>
          <cell r="BQ54">
            <v>1.63244529538787</v>
          </cell>
          <cell r="BR54">
            <v>1.63244529538787</v>
          </cell>
          <cell r="BS54">
            <v>1.63244529538787</v>
          </cell>
        </row>
        <row r="54">
          <cell r="CR54">
            <v>28.0833502360553</v>
          </cell>
        </row>
        <row r="55">
          <cell r="AZ55">
            <v>106.3</v>
          </cell>
        </row>
        <row r="55">
          <cell r="BB55">
            <v>71.78</v>
          </cell>
        </row>
        <row r="55">
          <cell r="BD55">
            <v>31.74</v>
          </cell>
        </row>
        <row r="55">
          <cell r="BP55">
            <v>1.80221960610821</v>
          </cell>
          <cell r="BQ55">
            <v>1.80058716081282</v>
          </cell>
          <cell r="BR55">
            <v>1.7499813566558</v>
          </cell>
          <cell r="BS55">
            <v>1.92955033914846</v>
          </cell>
        </row>
        <row r="55">
          <cell r="CR55">
            <v>32.9138096695226</v>
          </cell>
        </row>
        <row r="56">
          <cell r="AZ56">
            <v>108.3</v>
          </cell>
        </row>
        <row r="56">
          <cell r="BB56">
            <v>83.14</v>
          </cell>
        </row>
        <row r="56">
          <cell r="BD56">
            <v>38.38</v>
          </cell>
        </row>
        <row r="56">
          <cell r="BP56">
            <v>2.11400359796493</v>
          </cell>
          <cell r="BQ56">
            <v>2.15890400581457</v>
          </cell>
          <cell r="BR56">
            <v>2.00547863472754</v>
          </cell>
          <cell r="BS56">
            <v>2.11092807102842</v>
          </cell>
        </row>
        <row r="56">
          <cell r="CR56">
            <v>35.2432314906921</v>
          </cell>
        </row>
        <row r="57">
          <cell r="AZ57">
            <v>114.3</v>
          </cell>
        </row>
        <row r="57">
          <cell r="BB57">
            <v>104.22</v>
          </cell>
        </row>
        <row r="57">
          <cell r="BD57">
            <v>52.67</v>
          </cell>
        </row>
        <row r="57">
          <cell r="BP57">
            <v>2.60022442549687</v>
          </cell>
          <cell r="BQ57">
            <v>2.77419164747173</v>
          </cell>
          <cell r="BR57">
            <v>2.3083059085714</v>
          </cell>
          <cell r="BS57">
            <v>2.39379243254623</v>
          </cell>
        </row>
        <row r="57">
          <cell r="CR57">
            <v>40.8906885245902</v>
          </cell>
        </row>
        <row r="58">
          <cell r="AZ58">
            <v>123.1</v>
          </cell>
        </row>
        <row r="58">
          <cell r="BB58">
            <v>134.23</v>
          </cell>
        </row>
        <row r="58">
          <cell r="BD58">
            <v>61.98</v>
          </cell>
        </row>
        <row r="58">
          <cell r="BP58">
            <v>2.92785270310947</v>
          </cell>
          <cell r="BQ58">
            <v>3.19586877788743</v>
          </cell>
          <cell r="BR58">
            <v>2.42372120399997</v>
          </cell>
          <cell r="BS58">
            <v>2.74807371256307</v>
          </cell>
        </row>
        <row r="58">
          <cell r="CR58">
            <v>51.4977481234362</v>
          </cell>
        </row>
        <row r="59">
          <cell r="AZ59">
            <v>117.1</v>
          </cell>
        </row>
        <row r="59">
          <cell r="BB59">
            <v>169.75</v>
          </cell>
        </row>
        <row r="59">
          <cell r="BD59">
            <v>70.12</v>
          </cell>
        </row>
        <row r="59">
          <cell r="BP59">
            <v>3.20014300449865</v>
          </cell>
          <cell r="BQ59">
            <v>3.50586804934251</v>
          </cell>
          <cell r="BR59">
            <v>2.56672075503597</v>
          </cell>
          <cell r="BS59">
            <v>3.14104825345959</v>
          </cell>
        </row>
        <row r="59">
          <cell r="CR59">
            <v>66.032416502947</v>
          </cell>
        </row>
        <row r="60">
          <cell r="AZ60">
            <v>106.8</v>
          </cell>
        </row>
        <row r="60">
          <cell r="BB60">
            <v>193.62</v>
          </cell>
        </row>
        <row r="60">
          <cell r="BD60">
            <v>77.32</v>
          </cell>
        </row>
        <row r="60">
          <cell r="BP60">
            <v>3.43695358683155</v>
          </cell>
          <cell r="BQ60">
            <v>3.64610277131621</v>
          </cell>
          <cell r="BR60">
            <v>2.87986068715036</v>
          </cell>
          <cell r="BS60">
            <v>3.73784742161691</v>
          </cell>
        </row>
        <row r="60">
          <cell r="CR60">
            <v>74.1337837837838</v>
          </cell>
        </row>
        <row r="61">
          <cell r="AZ61">
            <v>103.8</v>
          </cell>
        </row>
        <row r="61">
          <cell r="BB61">
            <v>210.92</v>
          </cell>
        </row>
        <row r="61">
          <cell r="BD61">
            <v>88.1</v>
          </cell>
        </row>
        <row r="61">
          <cell r="BP61">
            <v>3.51256656574184</v>
          </cell>
          <cell r="BQ61">
            <v>3.81017739602544</v>
          </cell>
          <cell r="BR61">
            <v>2.8078641699716</v>
          </cell>
          <cell r="BS61">
            <v>3.73784742161691</v>
          </cell>
        </row>
        <row r="61">
          <cell r="CR61">
            <v>81.8699586501824</v>
          </cell>
        </row>
        <row r="62">
          <cell r="AZ62">
            <v>100</v>
          </cell>
        </row>
        <row r="62">
          <cell r="BB62">
            <v>227.6</v>
          </cell>
        </row>
        <row r="62">
          <cell r="BD62">
            <v>108.65</v>
          </cell>
        </row>
        <row r="62">
          <cell r="BP62">
            <v>3.58633046362242</v>
          </cell>
          <cell r="BQ62">
            <v>3.92067254051018</v>
          </cell>
          <cell r="BR62">
            <v>2.71239678819257</v>
          </cell>
          <cell r="BS62">
            <v>4.04061306276788</v>
          </cell>
        </row>
        <row r="62">
          <cell r="CR62">
            <v>87.1756910367931</v>
          </cell>
        </row>
        <row r="63">
          <cell r="AZ63">
            <v>98.7</v>
          </cell>
        </row>
        <row r="63">
          <cell r="BB63">
            <v>241.49</v>
          </cell>
        </row>
        <row r="63">
          <cell r="BD63">
            <v>130.61</v>
          </cell>
        </row>
        <row r="63">
          <cell r="BP63">
            <v>3.57557147223156</v>
          </cell>
          <cell r="BQ63">
            <v>3.95987926591528</v>
          </cell>
          <cell r="BR63">
            <v>2.63102488454679</v>
          </cell>
          <cell r="BS63">
            <v>3.97596325376359</v>
          </cell>
        </row>
        <row r="63">
          <cell r="CR63">
            <v>93.8605750108085</v>
          </cell>
        </row>
        <row r="64">
          <cell r="AZ64">
            <v>99.6</v>
          </cell>
        </row>
        <row r="64">
          <cell r="BB64">
            <v>295.02</v>
          </cell>
        </row>
        <row r="64">
          <cell r="BD64">
            <v>160.82</v>
          </cell>
        </row>
        <row r="64">
          <cell r="BP64">
            <v>3.73647218848198</v>
          </cell>
          <cell r="BQ64">
            <v>4.20935165966794</v>
          </cell>
          <cell r="BR64">
            <v>2.61786976012406</v>
          </cell>
          <cell r="BS64">
            <v>4.13102582066038</v>
          </cell>
        </row>
        <row r="64">
          <cell r="CR64">
            <v>118.008</v>
          </cell>
        </row>
        <row r="65">
          <cell r="AZ65">
            <v>101.6</v>
          </cell>
        </row>
        <row r="65">
          <cell r="BB65">
            <v>337.44</v>
          </cell>
        </row>
        <row r="65">
          <cell r="BD65">
            <v>195.81</v>
          </cell>
        </row>
        <row r="65">
          <cell r="BP65">
            <v>3.79251927130921</v>
          </cell>
          <cell r="BQ65">
            <v>4.2935386928613</v>
          </cell>
          <cell r="BR65">
            <v>2.63619484844493</v>
          </cell>
          <cell r="BS65">
            <v>4.159943001405</v>
          </cell>
        </row>
        <row r="65">
          <cell r="CR65">
            <v>136.397282608696</v>
          </cell>
        </row>
        <row r="66">
          <cell r="AZ66">
            <v>99.4</v>
          </cell>
        </row>
        <row r="66">
          <cell r="BB66">
            <v>377.16</v>
          </cell>
        </row>
        <row r="66">
          <cell r="BD66">
            <v>230.83</v>
          </cell>
        </row>
        <row r="66">
          <cell r="BP66">
            <v>3.81906690620837</v>
          </cell>
          <cell r="BQ66">
            <v>4.38370300541139</v>
          </cell>
          <cell r="BR66">
            <v>2.55710900299158</v>
          </cell>
          <cell r="BS66">
            <v>4.159943001405</v>
          </cell>
        </row>
        <row r="66">
          <cell r="CR66">
            <v>152.970783242259</v>
          </cell>
        </row>
        <row r="67">
          <cell r="AZ67">
            <v>101.7</v>
          </cell>
        </row>
        <row r="67">
          <cell r="BB67">
            <v>445.36</v>
          </cell>
        </row>
        <row r="67">
          <cell r="BD67">
            <v>318.21</v>
          </cell>
        </row>
        <row r="67">
          <cell r="BP67">
            <v>3.90690544505116</v>
          </cell>
          <cell r="BQ67">
            <v>4.54590001661161</v>
          </cell>
          <cell r="BR67">
            <v>2.47783862389884</v>
          </cell>
          <cell r="BS67">
            <v>4.29306117744996</v>
          </cell>
        </row>
        <row r="67">
          <cell r="CR67">
            <v>184.937910555406</v>
          </cell>
        </row>
        <row r="68">
          <cell r="AZ68">
            <v>103.7</v>
          </cell>
        </row>
        <row r="68">
          <cell r="BB68">
            <v>537.11</v>
          </cell>
        </row>
        <row r="68">
          <cell r="BD68">
            <v>379.72</v>
          </cell>
        </row>
        <row r="68">
          <cell r="BP68">
            <v>4.09834381185867</v>
          </cell>
          <cell r="BQ68">
            <v>4.86865891779104</v>
          </cell>
          <cell r="BR68">
            <v>2.45553807628375</v>
          </cell>
          <cell r="BS68">
            <v>4.40468076806366</v>
          </cell>
        </row>
        <row r="68">
          <cell r="CR68">
            <v>224.30849339207</v>
          </cell>
        </row>
        <row r="69">
          <cell r="AZ69">
            <v>101.5</v>
          </cell>
        </row>
        <row r="69">
          <cell r="BB69">
            <v>612.61</v>
          </cell>
        </row>
        <row r="69">
          <cell r="BD69">
            <v>469.62</v>
          </cell>
        </row>
        <row r="69">
          <cell r="BP69">
            <v>4.1844090319077</v>
          </cell>
          <cell r="BQ69">
            <v>4.97576941398244</v>
          </cell>
          <cell r="BR69">
            <v>2.48746007127544</v>
          </cell>
          <cell r="BS69">
            <v>4.4839650218888</v>
          </cell>
        </row>
        <row r="69">
          <cell r="CR69">
            <v>259.045034764689</v>
          </cell>
        </row>
        <row r="70">
          <cell r="AZ70">
            <v>101.9</v>
          </cell>
        </row>
        <row r="70">
          <cell r="BB70">
            <v>725.9</v>
          </cell>
        </row>
        <row r="70">
          <cell r="BD70">
            <v>574.59</v>
          </cell>
        </row>
        <row r="70">
          <cell r="BP70">
            <v>4.2388063493225</v>
          </cell>
          <cell r="BQ70">
            <v>5.03547864695023</v>
          </cell>
          <cell r="BR70">
            <v>2.54715911298605</v>
          </cell>
          <cell r="BS70">
            <v>4.47948105686691</v>
          </cell>
        </row>
        <row r="70">
          <cell r="CR70">
            <v>310.61485380117</v>
          </cell>
        </row>
        <row r="71">
          <cell r="AZ71">
            <v>105.5</v>
          </cell>
        </row>
        <row r="71">
          <cell r="BB71">
            <v>919.11</v>
          </cell>
        </row>
        <row r="71">
          <cell r="BD71">
            <v>652.2</v>
          </cell>
        </row>
        <row r="71">
          <cell r="BP71">
            <v>4.37444815250082</v>
          </cell>
          <cell r="BQ71">
            <v>5.24193327147519</v>
          </cell>
          <cell r="BR71">
            <v>2.55734774943799</v>
          </cell>
          <cell r="BS71">
            <v>4.52427586743558</v>
          </cell>
        </row>
        <row r="71">
          <cell r="CR71">
            <v>395.450026965953</v>
          </cell>
        </row>
        <row r="72">
          <cell r="AZ72">
            <v>108.5</v>
          </cell>
        </row>
        <row r="72">
          <cell r="BB72">
            <v>1203.92</v>
          </cell>
        </row>
        <row r="72">
          <cell r="BD72">
            <v>898.25</v>
          </cell>
        </row>
        <row r="72">
          <cell r="BP72">
            <v>4.7681484862259</v>
          </cell>
          <cell r="BQ72">
            <v>5.79757819825156</v>
          </cell>
          <cell r="BR72">
            <v>2.60593735667731</v>
          </cell>
          <cell r="BS72">
            <v>4.81382952295146</v>
          </cell>
        </row>
        <row r="72">
          <cell r="CR72">
            <v>515.965714285714</v>
          </cell>
        </row>
        <row r="73">
          <cell r="AZ73">
            <v>100.7</v>
          </cell>
        </row>
        <row r="73">
          <cell r="BB73">
            <v>1353.31</v>
          </cell>
        </row>
        <row r="73">
          <cell r="BD73">
            <v>1185.35</v>
          </cell>
        </row>
        <row r="73">
          <cell r="BP73">
            <v>4.77768478319835</v>
          </cell>
          <cell r="BQ73">
            <v>5.83816124563932</v>
          </cell>
          <cell r="BR73">
            <v>2.5381829854037</v>
          </cell>
          <cell r="BS73">
            <v>4.86678164770393</v>
          </cell>
        </row>
        <row r="73">
          <cell r="CR73">
            <v>564.901667555555</v>
          </cell>
        </row>
        <row r="74">
          <cell r="AZ74">
            <v>104.1</v>
          </cell>
        </row>
        <row r="74">
          <cell r="BB74">
            <v>1689.65</v>
          </cell>
        </row>
        <row r="74">
          <cell r="BD74">
            <v>1489.96</v>
          </cell>
        </row>
        <row r="74">
          <cell r="BP74">
            <v>4.97834754409268</v>
          </cell>
          <cell r="BQ74">
            <v>6.1475837916582</v>
          </cell>
          <cell r="BR74">
            <v>2.54325935137451</v>
          </cell>
          <cell r="BS74">
            <v>4.86678164770393</v>
          </cell>
        </row>
        <row r="74">
          <cell r="CR74">
            <v>709.682011017313</v>
          </cell>
        </row>
        <row r="75">
          <cell r="AZ75">
            <v>106.3</v>
          </cell>
        </row>
        <row r="75">
          <cell r="BB75">
            <v>2102.21</v>
          </cell>
        </row>
        <row r="75">
          <cell r="BD75">
            <v>1653.19</v>
          </cell>
        </row>
        <row r="75">
          <cell r="BP75">
            <v>5.35172360989963</v>
          </cell>
          <cell r="BQ75">
            <v>6.7070139166991</v>
          </cell>
          <cell r="BR75">
            <v>2.58140824164513</v>
          </cell>
          <cell r="BS75">
            <v>4.98845118889652</v>
          </cell>
        </row>
        <row r="75">
          <cell r="CR75">
            <v>895.057549599467</v>
          </cell>
        </row>
        <row r="76">
          <cell r="AZ76">
            <v>102</v>
          </cell>
        </row>
        <row r="76">
          <cell r="BB76">
            <v>2341.29</v>
          </cell>
        </row>
        <row r="76">
          <cell r="BD76">
            <v>1967.18</v>
          </cell>
        </row>
        <row r="76">
          <cell r="BP76">
            <v>5.43199946404812</v>
          </cell>
          <cell r="BQ76">
            <v>6.83444718111638</v>
          </cell>
          <cell r="BR76">
            <v>2.57624542516184</v>
          </cell>
          <cell r="BS76">
            <v>4.98845118889652</v>
          </cell>
        </row>
        <row r="76">
          <cell r="CR76">
            <v>984.126230513132</v>
          </cell>
        </row>
        <row r="77">
          <cell r="AZ77">
            <v>103.4</v>
          </cell>
        </row>
        <row r="77">
          <cell r="BB77">
            <v>2565.1</v>
          </cell>
        </row>
        <row r="77">
          <cell r="BD77">
            <v>2222.98</v>
          </cell>
        </row>
        <row r="77">
          <cell r="BP77">
            <v>5.42113546512003</v>
          </cell>
          <cell r="BQ77">
            <v>6.82761273393526</v>
          </cell>
          <cell r="BR77">
            <v>2.55305921633538</v>
          </cell>
          <cell r="BS77">
            <v>4.98845118889652</v>
          </cell>
        </row>
        <row r="77">
          <cell r="CR77">
            <v>1050.28230650504</v>
          </cell>
        </row>
        <row r="78">
          <cell r="AZ78">
            <v>101.9</v>
          </cell>
        </row>
        <row r="78">
          <cell r="BB78">
            <v>2752.11</v>
          </cell>
        </row>
        <row r="78">
          <cell r="BD78">
            <v>2987.7</v>
          </cell>
        </row>
        <row r="78">
          <cell r="BP78">
            <v>5.46450454884099</v>
          </cell>
          <cell r="BQ78">
            <v>6.90271647400855</v>
          </cell>
          <cell r="BR78">
            <v>2.54284697947004</v>
          </cell>
          <cell r="BS78">
            <v>4.98845118889652</v>
          </cell>
        </row>
        <row r="78">
          <cell r="CR78">
            <v>1121.94031358885</v>
          </cell>
        </row>
        <row r="79">
          <cell r="AZ79">
            <v>101.1</v>
          </cell>
        </row>
        <row r="79">
          <cell r="BB79">
            <v>2911.77</v>
          </cell>
        </row>
        <row r="79">
          <cell r="BD79">
            <v>3516.86</v>
          </cell>
        </row>
        <row r="79">
          <cell r="BP79">
            <v>5.32789193511996</v>
          </cell>
          <cell r="BQ79">
            <v>6.68873226331429</v>
          </cell>
          <cell r="BR79">
            <v>2.51996135665481</v>
          </cell>
          <cell r="BS79">
            <v>4.99343964008542</v>
          </cell>
        </row>
        <row r="79">
          <cell r="CR79">
            <v>1155.69802297176</v>
          </cell>
        </row>
        <row r="80">
          <cell r="AZ80">
            <v>101.5</v>
          </cell>
        </row>
        <row r="80">
          <cell r="BB80">
            <v>3168.59</v>
          </cell>
        </row>
        <row r="80">
          <cell r="BD80">
            <v>3757.09</v>
          </cell>
        </row>
        <row r="80">
          <cell r="BP80">
            <v>5.30658036737948</v>
          </cell>
          <cell r="BQ80">
            <v>6.65528860199772</v>
          </cell>
          <cell r="BR80">
            <v>2.49476174308826</v>
          </cell>
          <cell r="BS80">
            <v>5.0333871572061</v>
          </cell>
        </row>
        <row r="80">
          <cell r="CR80">
            <v>1268.31303163306</v>
          </cell>
        </row>
        <row r="81">
          <cell r="AZ81">
            <v>101.6</v>
          </cell>
        </row>
        <row r="81">
          <cell r="BB81">
            <v>3443.6</v>
          </cell>
        </row>
        <row r="81">
          <cell r="BD81">
            <v>3835.7</v>
          </cell>
        </row>
        <row r="81">
          <cell r="BP81">
            <v>5.61966860905487</v>
          </cell>
          <cell r="BQ81">
            <v>7.16109053574954</v>
          </cell>
          <cell r="BR81">
            <v>2.50224602831753</v>
          </cell>
          <cell r="BS81">
            <v>5.0333871572061</v>
          </cell>
        </row>
        <row r="81">
          <cell r="CR81">
            <v>1400.21131634965</v>
          </cell>
        </row>
        <row r="82">
          <cell r="AZ82">
            <v>102.3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5.81635701037179</v>
          </cell>
          <cell r="BQ82">
            <v>7.49766179092977</v>
          </cell>
          <cell r="BR82">
            <v>2.52476624257239</v>
          </cell>
          <cell r="BS82">
            <v>5.0333871572061</v>
          </cell>
        </row>
        <row r="82">
          <cell r="CR82" t="e">
            <v>#DIV/0!</v>
          </cell>
        </row>
        <row r="83">
          <cell r="AZ83">
            <v>102.1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5.93268415057923</v>
          </cell>
          <cell r="BQ83">
            <v>7.64011736495744</v>
          </cell>
          <cell r="BR83">
            <v>2.52476624257239</v>
          </cell>
          <cell r="BS83">
            <v>5.34042377379568</v>
          </cell>
        </row>
        <row r="83">
          <cell r="CR83" t="e">
            <v>#DIV/0!</v>
          </cell>
        </row>
        <row r="84">
          <cell r="AZ84">
            <v>101.5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0.154034183233585</v>
          </cell>
          <cell r="Z8">
            <v>0.027699469388212</v>
          </cell>
          <cell r="AA8">
            <v>0.0081106341985451</v>
          </cell>
          <cell r="AB8">
            <v>0.189844286820342</v>
          </cell>
        </row>
        <row r="8">
          <cell r="EA8">
            <v>0.123175240973252</v>
          </cell>
        </row>
        <row r="8">
          <cell r="EI8">
            <v>0.0178244861211605</v>
          </cell>
        </row>
        <row r="9">
          <cell r="Y9">
            <v>0.190242476919601</v>
          </cell>
          <cell r="Z9">
            <v>0.0355703725074827</v>
          </cell>
          <cell r="AA9">
            <v>0.010597417230025</v>
          </cell>
          <cell r="AB9">
            <v>0.236410266657108</v>
          </cell>
        </row>
        <row r="9">
          <cell r="AV9">
            <v>0.17655213341189</v>
          </cell>
          <cell r="AW9">
            <v>0.0337439156777038</v>
          </cell>
          <cell r="AX9">
            <v>0.00974377678571357</v>
          </cell>
        </row>
        <row r="9">
          <cell r="BM9">
            <v>-0.0373988324684487</v>
          </cell>
          <cell r="BN9">
            <v>-0.0373988324684487</v>
          </cell>
          <cell r="BO9">
            <v>-0.0373988324684487</v>
          </cell>
        </row>
        <row r="9">
          <cell r="BR9">
            <v>0.352757455182386</v>
          </cell>
        </row>
        <row r="9">
          <cell r="BX9">
            <v>0.780374827259792</v>
          </cell>
          <cell r="BY9">
            <v>0.173719179360458</v>
          </cell>
          <cell r="BZ9">
            <v>0.0459059933797502</v>
          </cell>
        </row>
        <row r="9">
          <cell r="CH9">
            <v>0.021276033127055</v>
          </cell>
        </row>
        <row r="9">
          <cell r="EA9">
            <v>0.15267191190418</v>
          </cell>
        </row>
        <row r="9">
          <cell r="EH9">
            <v>1.24528512612462</v>
          </cell>
          <cell r="EI9">
            <v>0.0221965674474958</v>
          </cell>
        </row>
        <row r="10">
          <cell r="Y10">
            <v>0.236959596861062</v>
          </cell>
          <cell r="Z10">
            <v>0.0456690388490415</v>
          </cell>
          <cell r="AA10">
            <v>0.013873942782777</v>
          </cell>
          <cell r="AB10">
            <v>0.29650257849288</v>
          </cell>
        </row>
        <row r="10">
          <cell r="AV10">
            <v>0.219077986554186</v>
          </cell>
          <cell r="AW10">
            <v>0.0433276860568129</v>
          </cell>
          <cell r="AX10">
            <v>0.0127455000066677</v>
          </cell>
        </row>
        <row r="10">
          <cell r="BM10">
            <v>0.0518532075737634</v>
          </cell>
          <cell r="BN10">
            <v>0.0518532075737634</v>
          </cell>
          <cell r="BO10">
            <v>0.0518532075737634</v>
          </cell>
        </row>
        <row r="10">
          <cell r="BR10">
            <v>0.475445887754789</v>
          </cell>
        </row>
        <row r="10">
          <cell r="BX10">
            <v>0.773651967515288</v>
          </cell>
          <cell r="BY10">
            <v>0.178355913072981</v>
          </cell>
          <cell r="BZ10">
            <v>0.0479921194117312</v>
          </cell>
        </row>
        <row r="10">
          <cell r="CG10">
            <v>1.25145208683229</v>
          </cell>
          <cell r="CH10">
            <v>0.0266259360563659</v>
          </cell>
        </row>
        <row r="10">
          <cell r="EA10">
            <v>0.191337469888097</v>
          </cell>
        </row>
        <row r="10">
          <cell r="EH10">
            <v>1.25404882768557</v>
          </cell>
          <cell r="EI10">
            <v>0.0278355793861757</v>
          </cell>
        </row>
        <row r="11">
          <cell r="Y11">
            <v>0.281570302662826</v>
          </cell>
          <cell r="Z11">
            <v>0.0545969592259699</v>
          </cell>
          <cell r="AA11">
            <v>0.0170150008173684</v>
          </cell>
          <cell r="AB11">
            <v>0.353182262706165</v>
          </cell>
        </row>
        <row r="11">
          <cell r="AV11">
            <v>0.265912768986609</v>
          </cell>
          <cell r="AW11">
            <v>0.0534751989733394</v>
          </cell>
          <cell r="AX11">
            <v>0.0160879914584091</v>
          </cell>
        </row>
        <row r="11">
          <cell r="BM11">
            <v>0.00288476854009523</v>
          </cell>
          <cell r="BN11">
            <v>0.00288476854009523</v>
          </cell>
          <cell r="BO11">
            <v>0.00288476854009523</v>
          </cell>
        </row>
        <row r="11">
          <cell r="BR11">
            <v>0.335326102279596</v>
          </cell>
        </row>
        <row r="11">
          <cell r="BX11">
            <v>0.765757923867828</v>
          </cell>
          <cell r="BY11">
            <v>0.184269622930448</v>
          </cell>
          <cell r="BZ11">
            <v>0.0499724532017239</v>
          </cell>
        </row>
        <row r="11">
          <cell r="CG11">
            <v>1.21979611769307</v>
          </cell>
          <cell r="CH11">
            <v>0.0324782134314991</v>
          </cell>
        </row>
        <row r="11">
          <cell r="EA11">
            <v>0.231085464076669</v>
          </cell>
        </row>
        <row r="11">
          <cell r="EH11">
            <v>1.19111614097386</v>
          </cell>
          <cell r="EI11">
            <v>0.0331554079002332</v>
          </cell>
        </row>
        <row r="12">
          <cell r="Y12">
            <v>0.361372140427441</v>
          </cell>
          <cell r="Z12">
            <v>0.0721640250503561</v>
          </cell>
          <cell r="AA12">
            <v>0.0229057022800758</v>
          </cell>
          <cell r="AB12">
            <v>0.456441867757873</v>
          </cell>
        </row>
        <row r="12">
          <cell r="AV12">
            <v>0.329714073379624</v>
          </cell>
          <cell r="AW12">
            <v>0.0676058582807072</v>
          </cell>
          <cell r="AX12">
            <v>0.0207920328632522</v>
          </cell>
        </row>
        <row r="12">
          <cell r="BM12">
            <v>0.0733113075048739</v>
          </cell>
          <cell r="BN12">
            <v>0.0733113075048739</v>
          </cell>
          <cell r="BO12">
            <v>0.0733113075048739</v>
          </cell>
        </row>
        <row r="12">
          <cell r="BR12">
            <v>0.392453786405473</v>
          </cell>
        </row>
        <row r="12">
          <cell r="BX12">
            <v>0.758825970314611</v>
          </cell>
          <cell r="BY12">
            <v>0.189188877466812</v>
          </cell>
          <cell r="BZ12">
            <v>0.0519851522185778</v>
          </cell>
        </row>
        <row r="12">
          <cell r="CG12">
            <v>1.24706920414916</v>
          </cell>
          <cell r="CH12">
            <v>0.0405025797762062</v>
          </cell>
        </row>
        <row r="12">
          <cell r="EA12">
            <v>0.305797053657652</v>
          </cell>
        </row>
        <row r="12">
          <cell r="EH12">
            <v>1.29232007456719</v>
          </cell>
          <cell r="EI12">
            <v>0.0428473992099352</v>
          </cell>
        </row>
        <row r="13">
          <cell r="Y13">
            <v>0.427352913759658</v>
          </cell>
          <cell r="Z13">
            <v>0.085029316173051</v>
          </cell>
          <cell r="AA13">
            <v>0.0277304942026688</v>
          </cell>
          <cell r="AB13">
            <v>0.540112724135377</v>
          </cell>
        </row>
        <row r="13">
          <cell r="AV13">
            <v>0.404474386762615</v>
          </cell>
          <cell r="AW13">
            <v>0.0838364486524837</v>
          </cell>
          <cell r="AX13">
            <v>0.0263730190014295</v>
          </cell>
        </row>
        <row r="13">
          <cell r="BM13">
            <v>0.101004946908082</v>
          </cell>
          <cell r="BN13">
            <v>0.101004946908082</v>
          </cell>
          <cell r="BO13">
            <v>0.101004946908082</v>
          </cell>
        </row>
        <row r="13">
          <cell r="BR13">
            <v>0.316258710496262</v>
          </cell>
        </row>
        <row r="13">
          <cell r="BX13">
            <v>0.74417873398051</v>
          </cell>
          <cell r="BY13">
            <v>0.201369131610613</v>
          </cell>
          <cell r="BZ13">
            <v>0.0544521344088768</v>
          </cell>
        </row>
        <row r="13">
          <cell r="CG13">
            <v>1.2315230475054</v>
          </cell>
          <cell r="CH13">
            <v>0.049879860477824</v>
          </cell>
        </row>
        <row r="13">
          <cell r="EA13">
            <v>0.384856324780335</v>
          </cell>
        </row>
        <row r="13">
          <cell r="EH13">
            <v>1.18329337218094</v>
          </cell>
          <cell r="EI13">
            <v>0.050701043500307</v>
          </cell>
        </row>
        <row r="14">
          <cell r="Y14">
            <v>0.580388595035926</v>
          </cell>
          <cell r="Z14">
            <v>0.119914631938418</v>
          </cell>
          <cell r="AA14">
            <v>0.03966908944765</v>
          </cell>
          <cell r="AB14">
            <v>0.739972316421994</v>
          </cell>
        </row>
        <row r="14">
          <cell r="AV14">
            <v>0.516790517331069</v>
          </cell>
          <cell r="AW14">
            <v>0.109303438992783</v>
          </cell>
          <cell r="AX14">
            <v>0.0351039498178744</v>
          </cell>
        </row>
        <row r="14">
          <cell r="BM14">
            <v>-0.00961167903938986</v>
          </cell>
          <cell r="BN14">
            <v>-0.00961167903938986</v>
          </cell>
          <cell r="BO14">
            <v>-0.00961167903938986</v>
          </cell>
        </row>
        <row r="14">
          <cell r="BR14">
            <v>0.197669689029331</v>
          </cell>
        </row>
        <row r="14">
          <cell r="BX14">
            <v>0.74158258018263</v>
          </cell>
          <cell r="BY14">
            <v>0.202215895236628</v>
          </cell>
          <cell r="BZ14">
            <v>0.056201524580742</v>
          </cell>
        </row>
        <row r="14">
          <cell r="CG14">
            <v>1.28581366258282</v>
          </cell>
          <cell r="CH14">
            <v>0.0641362060901108</v>
          </cell>
        </row>
        <row r="14">
          <cell r="EA14">
            <v>0.534730749679826</v>
          </cell>
        </row>
        <row r="14">
          <cell r="EH14">
            <v>1.37001148518792</v>
          </cell>
          <cell r="EI14">
            <v>0.0694610119064331</v>
          </cell>
        </row>
        <row r="15">
          <cell r="Y15">
            <v>0.778353827078234</v>
          </cell>
          <cell r="Z15">
            <v>0.164293025139333</v>
          </cell>
          <cell r="AA15">
            <v>0.0553692028725717</v>
          </cell>
          <cell r="AB15">
            <v>0.998016055090139</v>
          </cell>
        </row>
        <row r="15">
          <cell r="AV15">
            <v>0.696790985699569</v>
          </cell>
          <cell r="AW15">
            <v>0.151577417108134</v>
          </cell>
          <cell r="AX15">
            <v>0.0494991105834488</v>
          </cell>
        </row>
        <row r="15">
          <cell r="BM15">
            <v>-0.0119999420827556</v>
          </cell>
          <cell r="BN15">
            <v>-0.0119999420827556</v>
          </cell>
          <cell r="BO15">
            <v>-0.0119999420827556</v>
          </cell>
        </row>
        <row r="15">
          <cell r="BR15">
            <v>0.179265443109382</v>
          </cell>
        </row>
        <row r="15">
          <cell r="BX15">
            <v>0.732975114343579</v>
          </cell>
          <cell r="BY15">
            <v>0.208542487705195</v>
          </cell>
          <cell r="BZ15">
            <v>0.058482397951226</v>
          </cell>
        </row>
        <row r="15">
          <cell r="CG15">
            <v>1.35960175663346</v>
          </cell>
          <cell r="CH15">
            <v>0.0871996984639203</v>
          </cell>
        </row>
        <row r="15">
          <cell r="EA15">
            <v>0.733211991618869</v>
          </cell>
        </row>
        <row r="15">
          <cell r="EH15">
            <v>1.34861281421703</v>
          </cell>
          <cell r="EI15">
            <v>0.0936760107454973</v>
          </cell>
        </row>
        <row r="16">
          <cell r="Y16">
            <v>0.976857795442034</v>
          </cell>
          <cell r="Z16">
            <v>0.205992101365532</v>
          </cell>
          <cell r="AA16">
            <v>0.0711519268242813</v>
          </cell>
          <cell r="AB16">
            <v>1.25400182363185</v>
          </cell>
        </row>
        <row r="16">
          <cell r="AV16">
            <v>0.900108524369368</v>
          </cell>
          <cell r="AW16">
            <v>0.197485400802595</v>
          </cell>
          <cell r="AX16">
            <v>0.0658964217171109</v>
          </cell>
        </row>
        <row r="16">
          <cell r="BM16">
            <v>-0.0141600062790909</v>
          </cell>
          <cell r="BN16">
            <v>-0.0141600062790909</v>
          </cell>
          <cell r="BO16">
            <v>-0.0141600062790909</v>
          </cell>
        </row>
        <row r="16">
          <cell r="BR16">
            <v>0.134194568265361</v>
          </cell>
        </row>
        <row r="16">
          <cell r="BX16">
            <v>0.721686896313305</v>
          </cell>
          <cell r="BY16">
            <v>0.217572873609849</v>
          </cell>
          <cell r="BZ16">
            <v>0.060740230076845</v>
          </cell>
        </row>
        <row r="16">
          <cell r="CG16">
            <v>1.29646752732559</v>
          </cell>
          <cell r="CH16">
            <v>0.113051577451056</v>
          </cell>
        </row>
        <row r="16">
          <cell r="EA16">
            <v>0.947285611025422</v>
          </cell>
        </row>
        <row r="16">
          <cell r="EH16">
            <v>1.25647228626653</v>
          </cell>
          <cell r="EI16">
            <v>0.117701311389723</v>
          </cell>
        </row>
        <row r="17">
          <cell r="Y17">
            <v>1.02801345788527</v>
          </cell>
          <cell r="Z17">
            <v>0.206514291835668</v>
          </cell>
          <cell r="AA17">
            <v>0.0741719394828648</v>
          </cell>
          <cell r="AB17">
            <v>1.3086996892038</v>
          </cell>
        </row>
        <row r="17">
          <cell r="AV17">
            <v>1.02813910427041</v>
          </cell>
          <cell r="AW17">
            <v>0.220003409707307</v>
          </cell>
          <cell r="AX17">
            <v>0.0756895137016386</v>
          </cell>
        </row>
        <row r="17">
          <cell r="BM17">
            <v>-0.0221668467246533</v>
          </cell>
          <cell r="BN17">
            <v>-0.0221668467246533</v>
          </cell>
          <cell r="BO17">
            <v>-0.0221668467246533</v>
          </cell>
        </row>
        <row r="17">
          <cell r="BR17">
            <v>0.0312457646570303</v>
          </cell>
        </row>
        <row r="17">
          <cell r="BX17">
            <v>0.683945862388663</v>
          </cell>
          <cell r="BY17">
            <v>0.251265738084909</v>
          </cell>
          <cell r="BZ17">
            <v>0.0647883995264288</v>
          </cell>
        </row>
        <row r="17">
          <cell r="CG17">
            <v>1.13595805786119</v>
          </cell>
          <cell r="CH17">
            <v>0.128421850359445</v>
          </cell>
        </row>
        <row r="17">
          <cell r="EA17">
            <v>1.16196219229243</v>
          </cell>
        </row>
        <row r="17">
          <cell r="EH17">
            <v>1.04361645722832</v>
          </cell>
          <cell r="EI17">
            <v>0.12283502560367</v>
          </cell>
        </row>
        <row r="18">
          <cell r="Y18">
            <v>1.04078750546216</v>
          </cell>
          <cell r="Z18">
            <v>0.197597363157708</v>
          </cell>
          <cell r="AA18">
            <v>0.0739575148836426</v>
          </cell>
          <cell r="AB18">
            <v>1.31234238350351</v>
          </cell>
        </row>
        <row r="18">
          <cell r="AV18">
            <v>1.0609235709474</v>
          </cell>
          <cell r="AW18">
            <v>0.215526215996467</v>
          </cell>
          <cell r="AX18">
            <v>0.0771507574825559</v>
          </cell>
        </row>
        <row r="18">
          <cell r="BM18">
            <v>0.0154944405503967</v>
          </cell>
          <cell r="BN18">
            <v>0.0154944405503967</v>
          </cell>
          <cell r="BO18">
            <v>0.0154944405503967</v>
          </cell>
        </row>
        <row r="18">
          <cell r="BR18">
            <v>0.0962804186114029</v>
          </cell>
        </row>
        <row r="18">
          <cell r="BX18">
            <v>0.709061328024892</v>
          </cell>
          <cell r="BY18">
            <v>0.227435242548702</v>
          </cell>
          <cell r="BZ18">
            <v>0.0635034294264056</v>
          </cell>
        </row>
        <row r="18">
          <cell r="CG18">
            <v>1.01833426026476</v>
          </cell>
          <cell r="CH18">
            <v>0.130776369987618</v>
          </cell>
        </row>
        <row r="18">
          <cell r="EA18">
            <v>1.12527124252117</v>
          </cell>
        </row>
        <row r="18">
          <cell r="EH18">
            <v>1.00262151828633</v>
          </cell>
          <cell r="EI18">
            <v>0.123157039869491</v>
          </cell>
        </row>
        <row r="19">
          <cell r="Y19">
            <v>1.07425537663265</v>
          </cell>
          <cell r="Z19">
            <v>0.195462305960892</v>
          </cell>
          <cell r="AA19">
            <v>0.0758329587407287</v>
          </cell>
          <cell r="AB19">
            <v>1.34555064133427</v>
          </cell>
        </row>
        <row r="19">
          <cell r="AV19">
            <v>1.08463737543324</v>
          </cell>
          <cell r="AW19">
            <v>0.20963182352992</v>
          </cell>
          <cell r="AX19">
            <v>0.0780158716793601</v>
          </cell>
        </row>
        <row r="19">
          <cell r="BM19">
            <v>0.0067324686705128</v>
          </cell>
          <cell r="BN19">
            <v>0.0067324686705128</v>
          </cell>
          <cell r="BO19">
            <v>0.0067324686705128</v>
          </cell>
        </row>
        <row r="19">
          <cell r="BR19">
            <v>0.113740333226568</v>
          </cell>
        </row>
        <row r="19">
          <cell r="BX19">
            <v>0.728993447026132</v>
          </cell>
          <cell r="BY19">
            <v>0.208506646658688</v>
          </cell>
          <cell r="BZ19">
            <v>0.0624999063151799</v>
          </cell>
        </row>
        <row r="19">
          <cell r="CG19">
            <v>1.01060885917218</v>
          </cell>
          <cell r="CH19">
            <v>0.132163758079866</v>
          </cell>
        </row>
        <row r="19">
          <cell r="EA19">
            <v>1.03258532630037</v>
          </cell>
        </row>
        <row r="19">
          <cell r="EH19">
            <v>1.02514560580437</v>
          </cell>
          <cell r="EI19">
            <v>0.126253898246083</v>
          </cell>
        </row>
        <row r="20">
          <cell r="Y20">
            <v>1.1872993928287</v>
          </cell>
          <cell r="Z20">
            <v>0.215133747505754</v>
          </cell>
          <cell r="AA20">
            <v>0.0852982455842214</v>
          </cell>
          <cell r="AB20">
            <v>1.48773138591868</v>
          </cell>
        </row>
        <row r="20">
          <cell r="AV20">
            <v>1.15977167664684</v>
          </cell>
          <cell r="AW20">
            <v>0.218984561848878</v>
          </cell>
          <cell r="AX20">
            <v>0.0839225022525781</v>
          </cell>
        </row>
        <row r="20">
          <cell r="BM20">
            <v>0.00820732343980257</v>
          </cell>
          <cell r="BN20">
            <v>0.00820732343980257</v>
          </cell>
          <cell r="BO20">
            <v>0.00820732343980257</v>
          </cell>
        </row>
        <row r="20">
          <cell r="BR20">
            <v>0.104595699528716</v>
          </cell>
        </row>
        <row r="20">
          <cell r="BX20">
            <v>0.72814841488917</v>
          </cell>
          <cell r="BY20">
            <v>0.208305752762742</v>
          </cell>
          <cell r="BZ20">
            <v>0.063545832348088</v>
          </cell>
        </row>
        <row r="20">
          <cell r="CG20">
            <v>1.06448799672555</v>
          </cell>
          <cell r="CH20">
            <v>0.140686734078156</v>
          </cell>
        </row>
        <row r="20">
          <cell r="EA20">
            <v>1.09236175608872</v>
          </cell>
        </row>
        <row r="20">
          <cell r="EH20">
            <v>1.10565460915133</v>
          </cell>
          <cell r="EI20">
            <v>0.139593204519105</v>
          </cell>
        </row>
        <row r="21">
          <cell r="Y21">
            <v>1.34995525880041</v>
          </cell>
          <cell r="Z21">
            <v>0.24709438105947</v>
          </cell>
          <cell r="AA21">
            <v>0.0996025328143847</v>
          </cell>
          <cell r="AB21">
            <v>1.69665217267426</v>
          </cell>
        </row>
        <row r="21">
          <cell r="AV21">
            <v>1.30115623160467</v>
          </cell>
          <cell r="AW21">
            <v>0.246521668568119</v>
          </cell>
          <cell r="AX21">
            <v>0.096302488749274</v>
          </cell>
        </row>
        <row r="21">
          <cell r="BM21">
            <v>0.00369943090153035</v>
          </cell>
          <cell r="BN21">
            <v>0.00369943090153035</v>
          </cell>
          <cell r="BO21">
            <v>0.00369943090153035</v>
          </cell>
        </row>
        <row r="21">
          <cell r="BR21">
            <v>0.0990400350594011</v>
          </cell>
        </row>
        <row r="21">
          <cell r="BX21">
            <v>0.726323797638413</v>
          </cell>
          <cell r="BY21">
            <v>0.208795740678231</v>
          </cell>
          <cell r="BZ21">
            <v>0.0648804616833556</v>
          </cell>
        </row>
        <row r="21">
          <cell r="CG21">
            <v>1.12433569607621</v>
          </cell>
          <cell r="CH21">
            <v>0.158179117088453</v>
          </cell>
        </row>
        <row r="21">
          <cell r="EA21">
            <v>1.2216112427265</v>
          </cell>
        </row>
        <row r="21">
          <cell r="EH21">
            <v>1.14041825388963</v>
          </cell>
          <cell r="EI21">
            <v>0.159194638552535</v>
          </cell>
        </row>
        <row r="22">
          <cell r="Y22">
            <v>1.58559004401948</v>
          </cell>
          <cell r="Z22">
            <v>0.29674128028249</v>
          </cell>
          <cell r="AA22">
            <v>0.121096546388187</v>
          </cell>
          <cell r="AB22">
            <v>2.00342787069016</v>
          </cell>
        </row>
        <row r="22">
          <cell r="AV22">
            <v>1.50540784759994</v>
          </cell>
          <cell r="AW22">
            <v>0.290045686049045</v>
          </cell>
          <cell r="AX22">
            <v>0.114947437084673</v>
          </cell>
        </row>
        <row r="22">
          <cell r="BM22">
            <v>-0.00747569307972351</v>
          </cell>
          <cell r="BN22">
            <v>-0.00747569307972351</v>
          </cell>
          <cell r="BO22">
            <v>-0.00747569307972351</v>
          </cell>
        </row>
        <row r="22">
          <cell r="BR22">
            <v>0.0986691428268134</v>
          </cell>
        </row>
        <row r="22">
          <cell r="BX22">
            <v>0.726906290046411</v>
          </cell>
          <cell r="BY22">
            <v>0.206980199762636</v>
          </cell>
          <cell r="BZ22">
            <v>0.0661135101909531</v>
          </cell>
        </row>
        <row r="22">
          <cell r="CG22">
            <v>1.16339222894186</v>
          </cell>
          <cell r="CH22">
            <v>0.184024355601591</v>
          </cell>
        </row>
        <row r="22">
          <cell r="EA22">
            <v>1.40593924465983</v>
          </cell>
        </row>
        <row r="22">
          <cell r="EH22">
            <v>1.18077283632226</v>
          </cell>
          <cell r="EI22">
            <v>0.187972704890974</v>
          </cell>
        </row>
        <row r="23">
          <cell r="Y23">
            <v>1.80915367561114</v>
          </cell>
          <cell r="Z23">
            <v>0.340286553809306</v>
          </cell>
          <cell r="AA23">
            <v>0.141459971274906</v>
          </cell>
          <cell r="AB23">
            <v>2.29090020069535</v>
          </cell>
        </row>
        <row r="23">
          <cell r="AV23">
            <v>1.74089421519519</v>
          </cell>
          <cell r="AW23">
            <v>0.339748178182291</v>
          </cell>
          <cell r="AX23">
            <v>0.136748186282861</v>
          </cell>
        </row>
        <row r="23">
          <cell r="BM23">
            <v>-0.0026233928672954</v>
          </cell>
          <cell r="BN23">
            <v>-0.0026233928672954</v>
          </cell>
          <cell r="BO23">
            <v>-0.0026233928672954</v>
          </cell>
        </row>
        <row r="23">
          <cell r="BR23">
            <v>0.0712799730749017</v>
          </cell>
        </row>
        <row r="23">
          <cell r="BX23">
            <v>0.708896725763237</v>
          </cell>
          <cell r="BY23">
            <v>0.221957674001886</v>
          </cell>
          <cell r="BZ23">
            <v>0.0691456002348769</v>
          </cell>
        </row>
        <row r="23">
          <cell r="CG23">
            <v>1.16183768247596</v>
          </cell>
          <cell r="CH23">
            <v>0.213806430831285</v>
          </cell>
        </row>
        <row r="23">
          <cell r="EA23">
            <v>1.64354672819573</v>
          </cell>
        </row>
        <row r="23">
          <cell r="EH23">
            <v>1.14346163941833</v>
          </cell>
          <cell r="EI23">
            <v>0.214939577300532</v>
          </cell>
        </row>
        <row r="24">
          <cell r="Y24">
            <v>1.91606562506191</v>
          </cell>
          <cell r="Z24">
            <v>0.350422783264622</v>
          </cell>
          <cell r="AA24">
            <v>0.150131907636514</v>
          </cell>
          <cell r="AB24">
            <v>2.41662031596304</v>
          </cell>
        </row>
        <row r="24">
          <cell r="AV24">
            <v>1.91036887214002</v>
          </cell>
          <cell r="AW24">
            <v>0.368378313106095</v>
          </cell>
          <cell r="AX24">
            <v>0.151870770266365</v>
          </cell>
        </row>
        <row r="24">
          <cell r="BM24">
            <v>-0.0102282471275703</v>
          </cell>
          <cell r="BN24">
            <v>-0.0102282471275703</v>
          </cell>
          <cell r="BO24">
            <v>-0.0102282471275703</v>
          </cell>
        </row>
        <row r="24">
          <cell r="BR24">
            <v>0.0384252705632704</v>
          </cell>
        </row>
        <row r="24">
          <cell r="BX24">
            <v>0.693368133049279</v>
          </cell>
          <cell r="BY24">
            <v>0.2348332427886</v>
          </cell>
          <cell r="BZ24">
            <v>0.0717986241621213</v>
          </cell>
        </row>
        <row r="24">
          <cell r="CG24">
            <v>1.0952730085818</v>
          </cell>
          <cell r="CH24">
            <v>0.234176412750717</v>
          </cell>
        </row>
        <row r="24">
          <cell r="EA24">
            <v>1.73831632484231</v>
          </cell>
        </row>
        <row r="24">
          <cell r="EH24">
            <v>1.05488240999747</v>
          </cell>
          <cell r="EI24">
            <v>0.226735979306622</v>
          </cell>
        </row>
        <row r="25">
          <cell r="Y25">
            <v>2.09544717584302</v>
          </cell>
          <cell r="Z25">
            <v>0.38022441022195</v>
          </cell>
          <cell r="AA25">
            <v>0.166555988151308</v>
          </cell>
          <cell r="AB25">
            <v>2.64222757421628</v>
          </cell>
        </row>
        <row r="25">
          <cell r="AV25">
            <v>2.05718605174612</v>
          </cell>
          <cell r="AW25">
            <v>0.389678503192838</v>
          </cell>
          <cell r="AX25">
            <v>0.164941612389491</v>
          </cell>
        </row>
        <row r="25">
          <cell r="BM25">
            <v>-0.00631278025084825</v>
          </cell>
          <cell r="BN25">
            <v>-0.00631278025084825</v>
          </cell>
          <cell r="BO25">
            <v>-0.00631278025084825</v>
          </cell>
        </row>
        <row r="25">
          <cell r="BR25">
            <v>0.04373367181636</v>
          </cell>
        </row>
        <row r="25">
          <cell r="BX25">
            <v>0.69680633130942</v>
          </cell>
          <cell r="BY25">
            <v>0.230625179954613</v>
          </cell>
          <cell r="BZ25">
            <v>0.0725684887359669</v>
          </cell>
        </row>
        <row r="25">
          <cell r="CG25">
            <v>1.07305295179493</v>
          </cell>
          <cell r="CH25">
            <v>0.251283690942906</v>
          </cell>
        </row>
        <row r="25">
          <cell r="EA25">
            <v>1.93581645282088</v>
          </cell>
        </row>
        <row r="25">
          <cell r="EH25">
            <v>1.09333891083021</v>
          </cell>
          <cell r="EI25">
            <v>0.247899268661123</v>
          </cell>
        </row>
        <row r="26">
          <cell r="Y26">
            <v>2.41252844102925</v>
          </cell>
          <cell r="Z26">
            <v>0.445786045046403</v>
          </cell>
          <cell r="AA26">
            <v>0.197691036417601</v>
          </cell>
          <cell r="AB26">
            <v>3.05600552249326</v>
          </cell>
        </row>
        <row r="26">
          <cell r="AV26">
            <v>2.31178236762681</v>
          </cell>
          <cell r="AW26">
            <v>0.440538909476455</v>
          </cell>
          <cell r="AX26">
            <v>0.189711991962974</v>
          </cell>
        </row>
        <row r="26">
          <cell r="BM26">
            <v>-0.0040883595571094</v>
          </cell>
          <cell r="BN26">
            <v>-0.0040883595571094</v>
          </cell>
          <cell r="BO26">
            <v>-0.0040883595571094</v>
          </cell>
        </row>
        <row r="26">
          <cell r="BR26">
            <v>0.0570083008155783</v>
          </cell>
        </row>
        <row r="26">
          <cell r="BX26">
            <v>0.70269518822801</v>
          </cell>
          <cell r="BY26">
            <v>0.224102886773342</v>
          </cell>
          <cell r="BZ26">
            <v>0.0732019249986486</v>
          </cell>
        </row>
        <row r="26">
          <cell r="CG26">
            <v>1.12720013197926</v>
          </cell>
          <cell r="CH26">
            <v>0.283247009595079</v>
          </cell>
        </row>
        <row r="26">
          <cell r="EA26">
            <v>2.24765386548</v>
          </cell>
        </row>
        <row r="26">
          <cell r="EH26">
            <v>1.15659758507722</v>
          </cell>
          <cell r="EI26">
            <v>0.286719695475864</v>
          </cell>
        </row>
        <row r="27">
          <cell r="Y27">
            <v>2.81018175784497</v>
          </cell>
          <cell r="Z27">
            <v>0.529317077852104</v>
          </cell>
          <cell r="AA27">
            <v>0.237570450493856</v>
          </cell>
          <cell r="AB27">
            <v>3.57706928619093</v>
          </cell>
        </row>
        <row r="27">
          <cell r="AV27">
            <v>2.6783129224996</v>
          </cell>
          <cell r="AW27">
            <v>0.520054998879204</v>
          </cell>
          <cell r="AX27">
            <v>0.226698691099717</v>
          </cell>
        </row>
        <row r="27">
          <cell r="BM27">
            <v>-0.0069866389756954</v>
          </cell>
          <cell r="BN27">
            <v>-0.0069866389756954</v>
          </cell>
          <cell r="BO27">
            <v>-0.0069866389756954</v>
          </cell>
        </row>
        <row r="27">
          <cell r="BR27">
            <v>0.0640873001578654</v>
          </cell>
        </row>
        <row r="27">
          <cell r="BX27">
            <v>0.704479236583801</v>
          </cell>
          <cell r="BY27">
            <v>0.22117779490053</v>
          </cell>
          <cell r="BZ27">
            <v>0.0743429685156693</v>
          </cell>
        </row>
        <row r="27">
          <cell r="CG27">
            <v>1.16605898775874</v>
          </cell>
          <cell r="CH27">
            <v>0.330282721294128</v>
          </cell>
        </row>
        <row r="27">
          <cell r="EA27">
            <v>2.60728365679933</v>
          </cell>
        </row>
        <row r="27">
          <cell r="EH27">
            <v>1.17045607686809</v>
          </cell>
          <cell r="EI27">
            <v>0.335592809927492</v>
          </cell>
        </row>
        <row r="28">
          <cell r="Y28">
            <v>3.17244712190441</v>
          </cell>
          <cell r="Z28">
            <v>0.598547351549917</v>
          </cell>
          <cell r="AA28">
            <v>0.273638058260914</v>
          </cell>
          <cell r="AB28">
            <v>4.04463253171524</v>
          </cell>
        </row>
        <row r="28">
          <cell r="AV28">
            <v>3.06801481012789</v>
          </cell>
          <cell r="AW28">
            <v>0.601527695681078</v>
          </cell>
          <cell r="AX28">
            <v>0.26625443164311</v>
          </cell>
        </row>
        <row r="28">
          <cell r="BM28">
            <v>-0.0019575041733414</v>
          </cell>
          <cell r="BN28">
            <v>-0.0019575041733414</v>
          </cell>
          <cell r="BO28">
            <v>-0.0019575041733414</v>
          </cell>
        </row>
        <row r="28">
          <cell r="BR28">
            <v>0.0603689241501804</v>
          </cell>
        </row>
        <row r="28">
          <cell r="BX28">
            <v>0.696005560315638</v>
          </cell>
          <cell r="BY28">
            <v>0.227477749375973</v>
          </cell>
          <cell r="BZ28">
            <v>0.0765166903083886</v>
          </cell>
        </row>
        <row r="28">
          <cell r="CG28">
            <v>1.1501623457258</v>
          </cell>
          <cell r="CH28">
            <v>0.379878749476356</v>
          </cell>
        </row>
        <row r="28">
          <cell r="EA28">
            <v>2.9540833652668</v>
          </cell>
        </row>
        <row r="28">
          <cell r="EH28">
            <v>1.13069113440161</v>
          </cell>
          <cell r="EI28">
            <v>0.37945181495394</v>
          </cell>
        </row>
        <row r="29">
          <cell r="Y29">
            <v>3.5406948134199</v>
          </cell>
          <cell r="Z29">
            <v>0.665935313529468</v>
          </cell>
          <cell r="AA29">
            <v>0.310558817846182</v>
          </cell>
          <cell r="AB29">
            <v>4.51718894479555</v>
          </cell>
        </row>
        <row r="29">
          <cell r="AV29">
            <v>3.4426368899099</v>
          </cell>
          <cell r="AW29">
            <v>0.674390754709005</v>
          </cell>
          <cell r="AX29">
            <v>0.304269206305779</v>
          </cell>
        </row>
        <row r="29">
          <cell r="BM29">
            <v>-0.00154135920120402</v>
          </cell>
          <cell r="BN29">
            <v>-0.00154135920120402</v>
          </cell>
          <cell r="BO29">
            <v>-0.00154135920120402</v>
          </cell>
        </row>
        <row r="29">
          <cell r="BR29">
            <v>0.0518415187948657</v>
          </cell>
        </row>
        <row r="29">
          <cell r="BX29">
            <v>0.688751453387528</v>
          </cell>
          <cell r="BY29">
            <v>0.232724446245626</v>
          </cell>
          <cell r="BZ29">
            <v>0.0785241003668452</v>
          </cell>
        </row>
        <row r="29">
          <cell r="CG29">
            <v>1.1234697200614</v>
          </cell>
          <cell r="CH29">
            <v>0.426782272331475</v>
          </cell>
        </row>
        <row r="29">
          <cell r="EA29">
            <v>3.30402211720946</v>
          </cell>
        </row>
        <row r="29">
          <cell r="EH29">
            <v>1.11682449960897</v>
          </cell>
          <cell r="EI29">
            <v>0.423781083361648</v>
          </cell>
        </row>
        <row r="30">
          <cell r="Y30">
            <v>3.8884353395797</v>
          </cell>
          <cell r="Z30">
            <v>0.724657011118081</v>
          </cell>
          <cell r="AA30">
            <v>0.345391221508883</v>
          </cell>
          <cell r="AB30">
            <v>4.95848357220666</v>
          </cell>
        </row>
        <row r="30">
          <cell r="AV30">
            <v>3.80981033487159</v>
          </cell>
          <cell r="AW30">
            <v>0.741649239812026</v>
          </cell>
          <cell r="AX30">
            <v>0.34164064549743</v>
          </cell>
        </row>
        <row r="30">
          <cell r="BM30">
            <v>-0.00198803982466933</v>
          </cell>
          <cell r="BN30">
            <v>-0.00198803982466933</v>
          </cell>
          <cell r="BO30">
            <v>-0.00198803982466933</v>
          </cell>
        </row>
        <row r="30">
          <cell r="BR30">
            <v>0.0569405964199809</v>
          </cell>
        </row>
        <row r="30">
          <cell r="BX30">
            <v>0.693047652645722</v>
          </cell>
          <cell r="BY30">
            <v>0.227706225773323</v>
          </cell>
          <cell r="BZ30">
            <v>0.0792461215809558</v>
          </cell>
        </row>
        <row r="30">
          <cell r="CG30">
            <v>1.10632234834312</v>
          </cell>
          <cell r="CH30">
            <v>0.472158765756969</v>
          </cell>
        </row>
        <row r="30">
          <cell r="EA30">
            <v>3.63406780917775</v>
          </cell>
        </row>
        <row r="30">
          <cell r="EH30">
            <v>1.09768242917216</v>
          </cell>
          <cell r="EI30">
            <v>0.465177049021623</v>
          </cell>
        </row>
        <row r="31">
          <cell r="Y31">
            <v>4.40314971480254</v>
          </cell>
          <cell r="Z31">
            <v>0.826350000537417</v>
          </cell>
          <cell r="AA31">
            <v>0.399893614621588</v>
          </cell>
          <cell r="AB31">
            <v>5.62939332996155</v>
          </cell>
        </row>
        <row r="31">
          <cell r="AV31">
            <v>4.2520948996832</v>
          </cell>
          <cell r="AW31">
            <v>0.827203739549599</v>
          </cell>
          <cell r="AX31">
            <v>0.38816918548462</v>
          </cell>
        </row>
        <row r="31">
          <cell r="BM31">
            <v>-0.00337138143401661</v>
          </cell>
          <cell r="BN31">
            <v>-0.00337138143401661</v>
          </cell>
          <cell r="BO31">
            <v>-0.00337138143401661</v>
          </cell>
        </row>
        <row r="31">
          <cell r="BR31">
            <v>0.0607522514644013</v>
          </cell>
        </row>
        <row r="31">
          <cell r="BX31">
            <v>0.695706913474634</v>
          </cell>
          <cell r="BY31">
            <v>0.224119279567444</v>
          </cell>
          <cell r="BZ31">
            <v>0.0801738069579226</v>
          </cell>
        </row>
        <row r="31">
          <cell r="CG31">
            <v>1.1175139802053</v>
          </cell>
          <cell r="CH31">
            <v>0.52764402160989</v>
          </cell>
        </row>
        <row r="31">
          <cell r="EA31">
            <v>4.13653855745697</v>
          </cell>
        </row>
        <row r="31">
          <cell r="EH31">
            <v>1.13529930235436</v>
          </cell>
          <cell r="EI31">
            <v>0.528115179225509</v>
          </cell>
        </row>
        <row r="32">
          <cell r="Y32">
            <v>4.7958834413798</v>
          </cell>
          <cell r="Z32">
            <v>0.889615330568627</v>
          </cell>
          <cell r="AA32">
            <v>0.440182448231865</v>
          </cell>
          <cell r="AB32">
            <v>6.12568122018029</v>
          </cell>
        </row>
        <row r="32">
          <cell r="AV32">
            <v>4.71745290060633</v>
          </cell>
          <cell r="AW32">
            <v>0.915181509923223</v>
          </cell>
          <cell r="AX32">
            <v>0.437539616069507</v>
          </cell>
        </row>
        <row r="32">
          <cell r="BM32">
            <v>-0.00550477890755585</v>
          </cell>
          <cell r="BN32">
            <v>-0.00550477890755585</v>
          </cell>
          <cell r="BO32">
            <v>-0.00550477890755585</v>
          </cell>
        </row>
        <row r="32">
          <cell r="BR32">
            <v>0.0347162678483277</v>
          </cell>
        </row>
        <row r="32">
          <cell r="BX32">
            <v>0.676413450617068</v>
          </cell>
          <cell r="BY32">
            <v>0.240040131315322</v>
          </cell>
          <cell r="BZ32">
            <v>0.08354641806761</v>
          </cell>
        </row>
        <row r="32">
          <cell r="CG32">
            <v>1.11016617741988</v>
          </cell>
          <cell r="CH32">
            <v>0.585772546509105</v>
          </cell>
        </row>
        <row r="32">
          <cell r="EA32">
            <v>4.51672596071512</v>
          </cell>
        </row>
        <row r="32">
          <cell r="EH32">
            <v>1.08815646762011</v>
          </cell>
          <cell r="EI32">
            <v>0.574671947922594</v>
          </cell>
        </row>
        <row r="33">
          <cell r="Y33">
            <v>5.25400533889259</v>
          </cell>
          <cell r="Z33">
            <v>0.968513039450407</v>
          </cell>
          <cell r="AA33">
            <v>0.488754756242644</v>
          </cell>
          <cell r="AB33">
            <v>6.71127313458564</v>
          </cell>
        </row>
        <row r="33">
          <cell r="AV33">
            <v>5.1537891180884</v>
          </cell>
          <cell r="AW33">
            <v>0.991001797343485</v>
          </cell>
          <cell r="AX33">
            <v>0.483821460663807</v>
          </cell>
        </row>
        <row r="33">
          <cell r="BM33">
            <v>-0.00556447736743249</v>
          </cell>
          <cell r="BN33">
            <v>-0.00556447736743249</v>
          </cell>
          <cell r="BO33">
            <v>-0.00556447736743249</v>
          </cell>
        </row>
        <row r="33">
          <cell r="BR33">
            <v>0.0205275754182576</v>
          </cell>
        </row>
        <row r="33">
          <cell r="BX33">
            <v>0.661258756860619</v>
          </cell>
          <cell r="BY33">
            <v>0.252236837726935</v>
          </cell>
          <cell r="BZ33">
            <v>0.0865044054124467</v>
          </cell>
        </row>
        <row r="33">
          <cell r="CG33">
            <v>1.09123239339936</v>
          </cell>
          <cell r="CH33">
            <v>0.639213977914767</v>
          </cell>
        </row>
        <row r="33">
          <cell r="EA33">
            <v>5.32449169180649</v>
          </cell>
        </row>
        <row r="33">
          <cell r="EH33">
            <v>1.09558527410484</v>
          </cell>
          <cell r="EI33">
            <v>0.629602123585135</v>
          </cell>
        </row>
        <row r="34">
          <cell r="Y34">
            <v>5.68573876805967</v>
          </cell>
          <cell r="Z34">
            <v>1.03703378351252</v>
          </cell>
          <cell r="AA34">
            <v>0.534501029311563</v>
          </cell>
          <cell r="AB34">
            <v>7.25727358088375</v>
          </cell>
        </row>
        <row r="34">
          <cell r="AV34">
            <v>5.61012518305244</v>
          </cell>
          <cell r="AW34">
            <v>1.0696249722469</v>
          </cell>
          <cell r="AX34">
            <v>0.532945721642816</v>
          </cell>
        </row>
        <row r="34">
          <cell r="BM34">
            <v>-0.00672135541439489</v>
          </cell>
          <cell r="BN34">
            <v>-0.00672135541439489</v>
          </cell>
          <cell r="BO34">
            <v>-0.00672135541439489</v>
          </cell>
        </row>
        <row r="34">
          <cell r="BR34">
            <v>0.0257443562033641</v>
          </cell>
        </row>
        <row r="34">
          <cell r="BX34">
            <v>0.669764467095705</v>
          </cell>
          <cell r="BY34">
            <v>0.243525101346432</v>
          </cell>
          <cell r="BZ34">
            <v>0.0867104315578631</v>
          </cell>
        </row>
        <row r="34">
          <cell r="CG34">
            <v>1.08737092703781</v>
          </cell>
          <cell r="CH34">
            <v>0.695062695740709</v>
          </cell>
        </row>
        <row r="34">
          <cell r="EA34">
            <v>5.75328401560344</v>
          </cell>
        </row>
        <row r="34">
          <cell r="EH34">
            <v>1.08134584379371</v>
          </cell>
          <cell r="EI34">
            <v>0.680817639582483</v>
          </cell>
        </row>
        <row r="35">
          <cell r="Y35">
            <v>6.1568709568836</v>
          </cell>
          <cell r="Z35">
            <v>1.1141126201824</v>
          </cell>
          <cell r="AA35">
            <v>0.585652909703683</v>
          </cell>
          <cell r="AB35">
            <v>7.85663648676968</v>
          </cell>
        </row>
        <row r="35">
          <cell r="AV35">
            <v>6.0731331922786</v>
          </cell>
          <cell r="AW35">
            <v>1.14727808197063</v>
          </cell>
          <cell r="AX35">
            <v>0.583413509903774</v>
          </cell>
        </row>
        <row r="35">
          <cell r="BM35">
            <v>-0.00274279805382671</v>
          </cell>
          <cell r="BN35">
            <v>-0.00274279805382671</v>
          </cell>
          <cell r="BO35">
            <v>-0.00274279805382671</v>
          </cell>
        </row>
        <row r="35">
          <cell r="BR35">
            <v>0.0307793576886284</v>
          </cell>
        </row>
        <row r="35">
          <cell r="BX35">
            <v>0.671641256099038</v>
          </cell>
          <cell r="BY35">
            <v>0.240688259356881</v>
          </cell>
          <cell r="BZ35">
            <v>0.0876704845440804</v>
          </cell>
        </row>
        <row r="35">
          <cell r="CG35">
            <v>1.0811706202774</v>
          </cell>
          <cell r="CH35">
            <v>0.751481365885661</v>
          </cell>
        </row>
        <row r="35">
          <cell r="EA35">
            <v>6.31073389309403</v>
          </cell>
        </row>
        <row r="35">
          <cell r="EH35">
            <v>1.08257699398316</v>
          </cell>
          <cell r="EI35">
            <v>0.737037513709915</v>
          </cell>
        </row>
        <row r="36">
          <cell r="Y36">
            <v>6.45592135722153</v>
          </cell>
          <cell r="Z36">
            <v>1.14129727094448</v>
          </cell>
          <cell r="AA36">
            <v>0.6155502407605</v>
          </cell>
          <cell r="AB36">
            <v>8.21276886892651</v>
          </cell>
        </row>
        <row r="36">
          <cell r="AV36">
            <v>6.46809862261801</v>
          </cell>
          <cell r="AW36">
            <v>1.20288527526767</v>
          </cell>
          <cell r="AX36">
            <v>0.625626640866762</v>
          </cell>
        </row>
        <row r="36">
          <cell r="BM36">
            <v>-0.0200871650807272</v>
          </cell>
          <cell r="BN36">
            <v>-0.0200871650807272</v>
          </cell>
          <cell r="BO36">
            <v>-0.0200871650807272</v>
          </cell>
        </row>
        <row r="36">
          <cell r="BR36">
            <v>0.00550755814301639</v>
          </cell>
        </row>
        <row r="36">
          <cell r="BX36">
            <v>0.664869232346871</v>
          </cell>
          <cell r="BY36">
            <v>0.245475814927986</v>
          </cell>
          <cell r="BZ36">
            <v>0.0896549527251431</v>
          </cell>
        </row>
        <row r="36">
          <cell r="CG36">
            <v>1.06162860795372</v>
          </cell>
          <cell r="CH36">
            <v>0.797794116368357</v>
          </cell>
        </row>
        <row r="36">
          <cell r="EA36">
            <v>6.98142392961544</v>
          </cell>
        </row>
        <row r="36">
          <cell r="EH36">
            <v>1.04531523633859</v>
          </cell>
          <cell r="EI36">
            <v>0.770436542834089</v>
          </cell>
        </row>
        <row r="37">
          <cell r="Y37">
            <v>6.56981732410092</v>
          </cell>
          <cell r="Z37">
            <v>1.11867978692588</v>
          </cell>
          <cell r="AA37">
            <v>0.622472119814612</v>
          </cell>
          <cell r="AB37">
            <v>8.31096923084141</v>
          </cell>
        </row>
        <row r="37">
          <cell r="AV37">
            <v>6.67986599042177</v>
          </cell>
          <cell r="AW37">
            <v>1.20532109753086</v>
          </cell>
          <cell r="AX37">
            <v>0.644803312799538</v>
          </cell>
        </row>
        <row r="37">
          <cell r="BM37">
            <v>-0.00115043497501321</v>
          </cell>
          <cell r="BN37">
            <v>-0.00115043497501321</v>
          </cell>
          <cell r="BO37">
            <v>-0.00115043497501321</v>
          </cell>
        </row>
        <row r="37">
          <cell r="BR37">
            <v>0.0212866211620086</v>
          </cell>
        </row>
        <row r="37">
          <cell r="BX37">
            <v>0.665029579044393</v>
          </cell>
          <cell r="BY37">
            <v>0.244198524662081</v>
          </cell>
          <cell r="BZ37">
            <v>0.0907718962935263</v>
          </cell>
        </row>
        <row r="37">
          <cell r="CG37">
            <v>1.02494690209443</v>
          </cell>
          <cell r="CH37">
            <v>0.81769660808091</v>
          </cell>
        </row>
        <row r="37">
          <cell r="EA37">
            <v>7.20496558846821</v>
          </cell>
        </row>
        <row r="37">
          <cell r="EH37">
            <v>1.01190778133778</v>
          </cell>
          <cell r="EI37">
            <v>0.779610732720796</v>
          </cell>
        </row>
        <row r="38">
          <cell r="Y38">
            <v>6.84187750615164</v>
          </cell>
          <cell r="Z38">
            <v>1.14431480084257</v>
          </cell>
          <cell r="AA38">
            <v>0.65121395783383</v>
          </cell>
          <cell r="AB38">
            <v>8.63740626482804</v>
          </cell>
        </row>
        <row r="38">
          <cell r="AV38">
            <v>6.87779222064233</v>
          </cell>
          <cell r="AW38">
            <v>1.20693044680984</v>
          </cell>
          <cell r="AX38">
            <v>0.663378165441897</v>
          </cell>
        </row>
        <row r="38">
          <cell r="BM38">
            <v>-0.00272255459099324</v>
          </cell>
          <cell r="BN38">
            <v>-0.00272255459099324</v>
          </cell>
          <cell r="BO38">
            <v>-0.00272255459099324</v>
          </cell>
        </row>
        <row r="38">
          <cell r="BR38">
            <v>0.0192238502234144</v>
          </cell>
        </row>
        <row r="38">
          <cell r="BX38">
            <v>0.66894227266845</v>
          </cell>
          <cell r="BY38">
            <v>0.23965540509837</v>
          </cell>
          <cell r="BZ38">
            <v>0.0914023222331795</v>
          </cell>
        </row>
        <row r="38">
          <cell r="CG38">
            <v>1.02263794510105</v>
          </cell>
          <cell r="CH38">
            <v>0.836207579003958</v>
          </cell>
        </row>
        <row r="38">
          <cell r="EA38">
            <v>7.67666688419337</v>
          </cell>
        </row>
        <row r="38">
          <cell r="EH38">
            <v>1.03923826229154</v>
          </cell>
          <cell r="EI38">
            <v>0.810201303136594</v>
          </cell>
        </row>
        <row r="39">
          <cell r="Y39">
            <v>7.18482979107063</v>
          </cell>
          <cell r="Z39">
            <v>1.19046299636452</v>
          </cell>
          <cell r="AA39">
            <v>0.690194061386192</v>
          </cell>
          <cell r="AB39">
            <v>9.06548684882134</v>
          </cell>
        </row>
        <row r="39">
          <cell r="AV39">
            <v>7.19318322934475</v>
          </cell>
          <cell r="AW39">
            <v>1.24521482517711</v>
          </cell>
          <cell r="AX39">
            <v>0.698650010010428</v>
          </cell>
        </row>
        <row r="39">
          <cell r="BM39">
            <v>-0.00478851436753358</v>
          </cell>
          <cell r="BN39">
            <v>-0.00478851436753358</v>
          </cell>
          <cell r="BO39">
            <v>-0.00478851436753358</v>
          </cell>
        </row>
        <row r="39">
          <cell r="BR39">
            <v>0.021636505624127</v>
          </cell>
        </row>
        <row r="39">
          <cell r="BX39">
            <v>0.676635562178622</v>
          </cell>
          <cell r="BY39">
            <v>0.2318903334269</v>
          </cell>
          <cell r="BZ39">
            <v>0.0914741043944784</v>
          </cell>
        </row>
        <row r="39">
          <cell r="CG39">
            <v>1.0431706924251</v>
          </cell>
          <cell r="CH39">
            <v>0.872307239200679</v>
          </cell>
        </row>
        <row r="39">
          <cell r="EA39">
            <v>8.14684714396336</v>
          </cell>
        </row>
        <row r="39">
          <cell r="EH39">
            <v>1.04954884855178</v>
          </cell>
          <cell r="EI39">
            <v>0.850345844802167</v>
          </cell>
        </row>
        <row r="40">
          <cell r="Y40">
            <v>7.61111648218613</v>
          </cell>
          <cell r="Z40">
            <v>1.25909520908251</v>
          </cell>
          <cell r="AA40">
            <v>0.741127372002703</v>
          </cell>
          <cell r="AB40">
            <v>9.61133906327134</v>
          </cell>
        </row>
        <row r="40">
          <cell r="AV40">
            <v>7.58766475551629</v>
          </cell>
          <cell r="AW40">
            <v>1.30643104290508</v>
          </cell>
          <cell r="AX40">
            <v>0.745479913223383</v>
          </cell>
        </row>
        <row r="40">
          <cell r="BM40">
            <v>-0.000798859904181048</v>
          </cell>
          <cell r="BN40">
            <v>-0.000798859904181048</v>
          </cell>
          <cell r="BO40">
            <v>-0.000798859904181048</v>
          </cell>
        </row>
        <row r="40">
          <cell r="BR40">
            <v>0.0346324583835973</v>
          </cell>
        </row>
        <row r="40">
          <cell r="BX40">
            <v>0.686802958544988</v>
          </cell>
          <cell r="BY40">
            <v>0.222031838808506</v>
          </cell>
          <cell r="BZ40">
            <v>0.0911652026465063</v>
          </cell>
        </row>
        <row r="40">
          <cell r="CG40">
            <v>1.05465508337142</v>
          </cell>
          <cell r="CH40">
            <v>0.919983264084682</v>
          </cell>
        </row>
        <row r="40">
          <cell r="EA40">
            <v>8.91529208917314</v>
          </cell>
        </row>
        <row r="40">
          <cell r="EH40">
            <v>1.06020598366293</v>
          </cell>
          <cell r="EI40">
            <v>0.90154175284217</v>
          </cell>
        </row>
        <row r="41">
          <cell r="Y41">
            <v>8.39470906808485</v>
          </cell>
          <cell r="Z41">
            <v>1.42470127958022</v>
          </cell>
          <cell r="AA41">
            <v>0.841697350670042</v>
          </cell>
          <cell r="AB41">
            <v>10.6611076983351</v>
          </cell>
        </row>
        <row r="41">
          <cell r="AV41">
            <v>8.20811566680563</v>
          </cell>
          <cell r="AW41">
            <v>1.43135812728679</v>
          </cell>
          <cell r="AX41">
            <v>0.824387876392055</v>
          </cell>
        </row>
        <row r="41">
          <cell r="BM41">
            <v>-0.00729891478557831</v>
          </cell>
          <cell r="BN41">
            <v>-0.00729891478557831</v>
          </cell>
          <cell r="BO41">
            <v>-0.00729891478557831</v>
          </cell>
        </row>
        <row r="41">
          <cell r="BR41">
            <v>0.0370087210380975</v>
          </cell>
        </row>
        <row r="41">
          <cell r="BX41">
            <v>0.692107284099346</v>
          </cell>
          <cell r="BY41">
            <v>0.216344152200496</v>
          </cell>
          <cell r="BZ41">
            <v>0.0915485637001582</v>
          </cell>
        </row>
        <row r="41">
          <cell r="CG41">
            <v>1.08697629515568</v>
          </cell>
          <cell r="CH41">
            <v>1</v>
          </cell>
        </row>
        <row r="41">
          <cell r="EA41">
            <v>10.6611076983351</v>
          </cell>
        </row>
        <row r="41">
          <cell r="EH41">
            <v>1.10921096759793</v>
          </cell>
          <cell r="EI41">
            <v>1</v>
          </cell>
        </row>
        <row r="42">
          <cell r="Y42">
            <v>9.23202765908439</v>
          </cell>
          <cell r="Z42">
            <v>1.59619420123412</v>
          </cell>
          <cell r="AA42">
            <v>0.949742202633301</v>
          </cell>
          <cell r="AB42">
            <v>11.7779640629518</v>
          </cell>
        </row>
        <row r="42">
          <cell r="AV42">
            <v>9.0393521677791</v>
          </cell>
          <cell r="AW42">
            <v>1.61114425643432</v>
          </cell>
          <cell r="AX42">
            <v>0.933041434012158</v>
          </cell>
        </row>
        <row r="42">
          <cell r="BM42">
            <v>-0.00861200054525824</v>
          </cell>
          <cell r="BN42">
            <v>-0.00861200054525824</v>
          </cell>
          <cell r="BO42">
            <v>-0.00861200054525824</v>
          </cell>
        </row>
        <row r="42">
          <cell r="BR42">
            <v>0.034614468472173</v>
          </cell>
        </row>
        <row r="42">
          <cell r="BX42">
            <v>0.686175025208504</v>
          </cell>
          <cell r="BY42">
            <v>0.220297558982115</v>
          </cell>
          <cell r="BZ42">
            <v>0.09352741580938</v>
          </cell>
        </row>
        <row r="42">
          <cell r="CG42">
            <v>1.109341183066</v>
          </cell>
          <cell r="CH42">
            <v>1.109341183066</v>
          </cell>
        </row>
        <row r="42">
          <cell r="EA42">
            <v>12.3537710993608</v>
          </cell>
        </row>
        <row r="42">
          <cell r="EH42">
            <v>1.10471114150095</v>
          </cell>
          <cell r="EI42">
            <v>1.10471114150095</v>
          </cell>
        </row>
        <row r="43">
          <cell r="Y43">
            <v>10.0901597597864</v>
          </cell>
          <cell r="Z43">
            <v>1.76453619790635</v>
          </cell>
          <cell r="AA43">
            <v>1.06080061826309</v>
          </cell>
          <cell r="AB43">
            <v>12.9154965759558</v>
          </cell>
        </row>
        <row r="43">
          <cell r="AV43">
            <v>9.90881406095937</v>
          </cell>
          <cell r="AW43">
            <v>1.79238954620825</v>
          </cell>
          <cell r="AX43">
            <v>1.04715771921687</v>
          </cell>
        </row>
        <row r="43">
          <cell r="BM43">
            <v>0.00630876851220141</v>
          </cell>
          <cell r="BN43">
            <v>0.00630876851220141</v>
          </cell>
          <cell r="BO43">
            <v>0.00630876851220141</v>
          </cell>
        </row>
        <row r="43">
          <cell r="BR43">
            <v>0.0483002453156912</v>
          </cell>
        </row>
        <row r="43">
          <cell r="BX43">
            <v>0.680720880983664</v>
          </cell>
          <cell r="BY43">
            <v>0.223813323890541</v>
          </cell>
          <cell r="BZ43">
            <v>0.0954657951257956</v>
          </cell>
        </row>
        <row r="43">
          <cell r="CG43">
            <v>1.10223689807944</v>
          </cell>
          <cell r="CH43">
            <v>1.22275678453445</v>
          </cell>
        </row>
        <row r="43">
          <cell r="EA43">
            <v>14.6275439876777</v>
          </cell>
        </row>
        <row r="43">
          <cell r="EH43">
            <v>1.0965517341374</v>
          </cell>
          <cell r="EI43">
            <v>1.21137291793378</v>
          </cell>
        </row>
        <row r="44">
          <cell r="Y44">
            <v>10.7525546275603</v>
          </cell>
          <cell r="Z44">
            <v>1.8699939349902</v>
          </cell>
          <cell r="AA44">
            <v>1.14390015204153</v>
          </cell>
          <cell r="AB44">
            <v>13.766448714592</v>
          </cell>
        </row>
        <row r="44">
          <cell r="AV44">
            <v>10.6885714806906</v>
          </cell>
          <cell r="AW44">
            <v>1.93841607087816</v>
          </cell>
          <cell r="AX44">
            <v>1.14828165120032</v>
          </cell>
        </row>
        <row r="44">
          <cell r="BM44">
            <v>0.00331594692624937</v>
          </cell>
          <cell r="BN44">
            <v>0.00331594692624937</v>
          </cell>
          <cell r="BO44">
            <v>0.00331594692624937</v>
          </cell>
        </row>
        <row r="44">
          <cell r="BR44">
            <v>0.0374923117659259</v>
          </cell>
        </row>
        <row r="44">
          <cell r="BX44">
            <v>0.67162540781498</v>
          </cell>
          <cell r="BY44">
            <v>0.23047176773515</v>
          </cell>
          <cell r="BZ44">
            <v>0.0979028244498701</v>
          </cell>
        </row>
        <row r="44">
          <cell r="CG44">
            <v>1.08104004702639</v>
          </cell>
          <cell r="CH44">
            <v>1.32184905185496</v>
          </cell>
        </row>
        <row r="44">
          <cell r="EA44">
            <v>18.3179485767247</v>
          </cell>
        </row>
        <row r="44">
          <cell r="EH44">
            <v>1.06588039522732</v>
          </cell>
          <cell r="EI44">
            <v>1.29117864453493</v>
          </cell>
        </row>
        <row r="45">
          <cell r="Y45">
            <v>11.2070995081283</v>
          </cell>
          <cell r="Z45">
            <v>1.91409893891515</v>
          </cell>
          <cell r="AA45">
            <v>1.19740849371611</v>
          </cell>
          <cell r="AB45">
            <v>14.3186069407596</v>
          </cell>
        </row>
        <row r="45">
          <cell r="AV45">
            <v>11.2613610952249</v>
          </cell>
          <cell r="AW45">
            <v>2.01818286608286</v>
          </cell>
          <cell r="AX45">
            <v>1.2194315863321</v>
          </cell>
        </row>
        <row r="45">
          <cell r="BM45">
            <v>0.00495972485589369</v>
          </cell>
          <cell r="BN45">
            <v>0.00495972485589369</v>
          </cell>
          <cell r="BO45">
            <v>0.00495972485589369</v>
          </cell>
        </row>
        <row r="45">
          <cell r="BR45">
            <v>0.0378579499076646</v>
          </cell>
        </row>
        <row r="45">
          <cell r="BX45">
            <v>0.671493332208636</v>
          </cell>
          <cell r="BY45">
            <v>0.229428822945987</v>
          </cell>
          <cell r="BZ45">
            <v>0.0990778448453768</v>
          </cell>
        </row>
        <row r="45">
          <cell r="CG45">
            <v>1.05153514438502</v>
          </cell>
          <cell r="CH45">
            <v>1.3899707335975</v>
          </cell>
        </row>
        <row r="45">
          <cell r="EA45">
            <v>22.4404701001392</v>
          </cell>
        </row>
        <row r="45">
          <cell r="EH45">
            <v>1.04010055254672</v>
          </cell>
          <cell r="EI45">
            <v>1.34295562161731</v>
          </cell>
        </row>
        <row r="46">
          <cell r="Y46">
            <v>11.7012478829046</v>
          </cell>
          <cell r="Z46">
            <v>1.97083776671987</v>
          </cell>
          <cell r="AA46">
            <v>1.2581023717337</v>
          </cell>
          <cell r="AB46">
            <v>14.9301880213582</v>
          </cell>
        </row>
        <row r="46">
          <cell r="AV46">
            <v>11.74787045694</v>
          </cell>
          <cell r="AW46">
            <v>2.07196624300535</v>
          </cell>
          <cell r="AX46">
            <v>1.27891190908844</v>
          </cell>
        </row>
        <row r="46">
          <cell r="BM46">
            <v>-0.0274364641081439</v>
          </cell>
          <cell r="BN46">
            <v>-0.0274364641081439</v>
          </cell>
          <cell r="BO46">
            <v>-0.0274364641081439</v>
          </cell>
        </row>
        <row r="46">
          <cell r="BR46">
            <v>0.0178391516423499</v>
          </cell>
        </row>
        <row r="46">
          <cell r="BX46">
            <v>0.68678606217613</v>
          </cell>
          <cell r="BY46">
            <v>0.215217615966501</v>
          </cell>
          <cell r="BZ46">
            <v>0.097996321857369</v>
          </cell>
        </row>
        <row r="46">
          <cell r="CG46">
            <v>1.0400449043751</v>
          </cell>
          <cell r="CH46">
            <v>1.4456319787086</v>
          </cell>
        </row>
        <row r="46">
          <cell r="EA46">
            <v>24.3727151947225</v>
          </cell>
        </row>
        <row r="46">
          <cell r="EH46">
            <v>1.04269673815436</v>
          </cell>
          <cell r="EI46">
            <v>1.40029544614643</v>
          </cell>
        </row>
        <row r="47">
          <cell r="Y47">
            <v>12.3051249108772</v>
          </cell>
          <cell r="Z47">
            <v>2.06867715971795</v>
          </cell>
          <cell r="AA47">
            <v>1.32458717971657</v>
          </cell>
          <cell r="AB47">
            <v>15.6983892503118</v>
          </cell>
        </row>
        <row r="47">
          <cell r="AV47">
            <v>12.3109604070676</v>
          </cell>
          <cell r="AW47">
            <v>2.15440796076684</v>
          </cell>
          <cell r="AX47">
            <v>1.34515080804702</v>
          </cell>
        </row>
        <row r="47">
          <cell r="BM47">
            <v>0.0376293508936971</v>
          </cell>
          <cell r="BN47">
            <v>0.0084666039510819</v>
          </cell>
          <cell r="BO47">
            <v>0.111947318908749</v>
          </cell>
        </row>
        <row r="47">
          <cell r="BR47">
            <v>0.083999203041793</v>
          </cell>
        </row>
        <row r="47">
          <cell r="BX47">
            <v>0.703395502633179</v>
          </cell>
          <cell r="BY47">
            <v>0.245463801001669</v>
          </cell>
          <cell r="BZ47">
            <v>0.0511406963651525</v>
          </cell>
        </row>
        <row r="47">
          <cell r="CG47">
            <v>1.04633711466144</v>
          </cell>
          <cell r="CH47">
            <v>1.51261839346426</v>
          </cell>
        </row>
        <row r="47">
          <cell r="EA47">
            <v>28.3324540310235</v>
          </cell>
        </row>
        <row r="47">
          <cell r="EH47">
            <v>1.05145092657146</v>
          </cell>
          <cell r="EI47">
            <v>1.47234194432445</v>
          </cell>
        </row>
        <row r="48">
          <cell r="Y48">
            <v>12.8864605696263</v>
          </cell>
          <cell r="Z48">
            <v>2.17337429300239</v>
          </cell>
          <cell r="AA48">
            <v>1.40572963620872</v>
          </cell>
          <cell r="AB48">
            <v>16.4655644988374</v>
          </cell>
        </row>
        <row r="48">
          <cell r="AV48">
            <v>12.9187617848736</v>
          </cell>
          <cell r="AW48">
            <v>2.26242744145085</v>
          </cell>
          <cell r="AX48">
            <v>1.42204000829442</v>
          </cell>
        </row>
        <row r="48">
          <cell r="BM48">
            <v>0.107109879963066</v>
          </cell>
          <cell r="BN48">
            <v>0.0581717451523545</v>
          </cell>
          <cell r="BO48">
            <v>0.0101569713758078</v>
          </cell>
        </row>
        <row r="48">
          <cell r="BR48">
            <v>0.117116352441973</v>
          </cell>
        </row>
        <row r="48">
          <cell r="BX48">
            <v>0.560185761945391</v>
          </cell>
          <cell r="BY48">
            <v>0.266605947738243</v>
          </cell>
          <cell r="BZ48">
            <v>0.173208290316366</v>
          </cell>
        </row>
        <row r="48">
          <cell r="CG48">
            <v>1.05043843573016</v>
          </cell>
          <cell r="CH48">
            <v>1.58891249908726</v>
          </cell>
        </row>
        <row r="48">
          <cell r="EA48">
            <v>35.1466812037696</v>
          </cell>
        </row>
        <row r="48">
          <cell r="EH48">
            <v>1.04890600573217</v>
          </cell>
          <cell r="EI48">
            <v>1.54434830789331</v>
          </cell>
        </row>
        <row r="49">
          <cell r="Y49">
            <v>13.5174215397048</v>
          </cell>
          <cell r="Z49">
            <v>2.33496724714762</v>
          </cell>
          <cell r="AA49">
            <v>1.52258159558668</v>
          </cell>
          <cell r="AB49">
            <v>17.3749703824391</v>
          </cell>
        </row>
        <row r="49">
          <cell r="AV49">
            <v>13.5404523637595</v>
          </cell>
          <cell r="AW49">
            <v>2.40444882141334</v>
          </cell>
          <cell r="AX49">
            <v>1.52516209989343</v>
          </cell>
        </row>
        <row r="49">
          <cell r="BM49">
            <v>0.124234470691164</v>
          </cell>
          <cell r="BN49">
            <v>0.00699912510936129</v>
          </cell>
          <cell r="BO49">
            <v>-0.00787401574803137</v>
          </cell>
        </row>
        <row r="49">
          <cell r="BR49">
            <v>0.110218812561787</v>
          </cell>
        </row>
        <row r="49">
          <cell r="BX49">
            <v>0.443060871422641</v>
          </cell>
          <cell r="BY49">
            <v>0.355422992289749</v>
          </cell>
          <cell r="BZ49">
            <v>0.20151613628761</v>
          </cell>
        </row>
        <row r="49">
          <cell r="CG49">
            <v>1.05720539121403</v>
          </cell>
          <cell r="CH49">
            <v>1.67980686020241</v>
          </cell>
        </row>
        <row r="49">
          <cell r="EA49">
            <v>46.5344809251645</v>
          </cell>
        </row>
        <row r="49">
          <cell r="EH49">
            <v>1.05512659967001</v>
          </cell>
          <cell r="EI49">
            <v>1.6294829788136</v>
          </cell>
        </row>
        <row r="50">
          <cell r="Y50">
            <v>14.1415597928736</v>
          </cell>
          <cell r="Z50">
            <v>2.52880849787277</v>
          </cell>
          <cell r="AA50">
            <v>1.63877908192394</v>
          </cell>
          <cell r="AB50">
            <v>18.3091473726703</v>
          </cell>
        </row>
        <row r="50">
          <cell r="AV50">
            <v>14.1840929910658</v>
          </cell>
          <cell r="AW50">
            <v>2.59401373067755</v>
          </cell>
          <cell r="AX50">
            <v>1.64654201953678</v>
          </cell>
        </row>
        <row r="50">
          <cell r="BM50">
            <v>-0.0641754670999187</v>
          </cell>
          <cell r="BN50">
            <v>-0.147034930950447</v>
          </cell>
          <cell r="BO50">
            <v>-0.0674248578391551</v>
          </cell>
        </row>
        <row r="50">
          <cell r="BR50">
            <v>-0.0549353431789724</v>
          </cell>
        </row>
        <row r="50">
          <cell r="BX50">
            <v>0.692135752236284</v>
          </cell>
          <cell r="BY50">
            <v>0.219435786266559</v>
          </cell>
          <cell r="BZ50">
            <v>0.0884284614971575</v>
          </cell>
        </row>
        <row r="50">
          <cell r="CG50">
            <v>1.06106404414515</v>
          </cell>
          <cell r="CH50">
            <v>1.78238266046914</v>
          </cell>
        </row>
        <row r="50">
          <cell r="EA50">
            <v>55.8271819055558</v>
          </cell>
        </row>
        <row r="50">
          <cell r="EH50">
            <v>1.05301022054335</v>
          </cell>
          <cell r="EI50">
            <v>1.71586223089214</v>
          </cell>
        </row>
        <row r="51">
          <cell r="Y51">
            <v>14.7724078486477</v>
          </cell>
          <cell r="Z51">
            <v>2.73174642576228</v>
          </cell>
          <cell r="AA51">
            <v>1.74616996255807</v>
          </cell>
          <cell r="AB51">
            <v>19.2503242369681</v>
          </cell>
        </row>
        <row r="51">
          <cell r="AV51">
            <v>14.8276757136007</v>
          </cell>
          <cell r="AW51">
            <v>2.80562929260536</v>
          </cell>
          <cell r="AX51">
            <v>1.76299429400104</v>
          </cell>
        </row>
        <row r="51">
          <cell r="BM51">
            <v>-0.063193851409052</v>
          </cell>
          <cell r="BN51">
            <v>-0.095644748078565</v>
          </cell>
          <cell r="BO51">
            <v>-0.0239111870196413</v>
          </cell>
        </row>
        <row r="51">
          <cell r="BR51">
            <v>-0.0331982347367114</v>
          </cell>
        </row>
        <row r="51">
          <cell r="BX51">
            <v>0.734495674953108</v>
          </cell>
          <cell r="BY51">
            <v>0.192975359433362</v>
          </cell>
          <cell r="BZ51">
            <v>0.0725289656135303</v>
          </cell>
        </row>
        <row r="51">
          <cell r="CG51">
            <v>1.05477074979227</v>
          </cell>
          <cell r="CH51">
            <v>1.88000509519977</v>
          </cell>
        </row>
        <row r="51">
          <cell r="EA51">
            <v>64.2865470480665</v>
          </cell>
        </row>
        <row r="51">
          <cell r="EH51">
            <v>1.05028564870167</v>
          </cell>
          <cell r="EI51">
            <v>1.80214547625524</v>
          </cell>
        </row>
        <row r="52">
          <cell r="Y52">
            <v>15.4494142596676</v>
          </cell>
          <cell r="Z52">
            <v>2.90052888432726</v>
          </cell>
          <cell r="AA52">
            <v>1.83017409215255</v>
          </cell>
          <cell r="AB52">
            <v>20.1801172361475</v>
          </cell>
        </row>
        <row r="52">
          <cell r="AV52">
            <v>15.4983703119566</v>
          </cell>
          <cell r="AW52">
            <v>3.00388016538109</v>
          </cell>
          <cell r="AX52">
            <v>1.86267919516178</v>
          </cell>
        </row>
        <row r="52">
          <cell r="BM52">
            <v>-0.0262172284644195</v>
          </cell>
          <cell r="BN52">
            <v>0.050561797752809</v>
          </cell>
          <cell r="BO52">
            <v>0.114232209737828</v>
          </cell>
        </row>
        <row r="52">
          <cell r="BR52">
            <v>0.0302903966330216</v>
          </cell>
        </row>
        <row r="52">
          <cell r="BX52">
            <v>0.856391610482778</v>
          </cell>
          <cell r="BY52">
            <v>0.13839587009117</v>
          </cell>
          <cell r="BZ52">
            <v>0.00521251942605192</v>
          </cell>
        </row>
        <row r="52">
          <cell r="CG52">
            <v>1.04984285305732</v>
          </cell>
          <cell r="CH52">
            <v>1.97370991290683</v>
          </cell>
        </row>
        <row r="52">
          <cell r="EA52">
            <v>71.5241827647671</v>
          </cell>
        </row>
        <row r="52">
          <cell r="EH52">
            <v>1.04776426858212</v>
          </cell>
          <cell r="EI52">
            <v>1.88822363680714</v>
          </cell>
        </row>
        <row r="53">
          <cell r="Y53">
            <v>16.2172770119478</v>
          </cell>
          <cell r="Z53">
            <v>3.13443423576009</v>
          </cell>
          <cell r="AA53">
            <v>1.94172750733978</v>
          </cell>
          <cell r="AB53">
            <v>21.2934387550477</v>
          </cell>
        </row>
        <row r="53">
          <cell r="AV53">
            <v>16.2393288572387</v>
          </cell>
          <cell r="AW53">
            <v>3.21864699737992</v>
          </cell>
          <cell r="AX53">
            <v>1.96453208306892</v>
          </cell>
        </row>
        <row r="53">
          <cell r="BM53">
            <v>0.00674373795761074</v>
          </cell>
          <cell r="BN53">
            <v>-0.0606936416184971</v>
          </cell>
          <cell r="BO53">
            <v>-0.0366088631984586</v>
          </cell>
        </row>
        <row r="53">
          <cell r="BR53">
            <v>0.0350842876429042</v>
          </cell>
        </row>
        <row r="53">
          <cell r="BX53">
            <v>0.617217047736752</v>
          </cell>
          <cell r="BY53">
            <v>0.244282046131116</v>
          </cell>
          <cell r="BZ53">
            <v>0.138500906132132</v>
          </cell>
        </row>
        <row r="53">
          <cell r="CG53">
            <v>1.0527947209881</v>
          </cell>
          <cell r="CH53">
            <v>2.07791137707019</v>
          </cell>
        </row>
        <row r="53">
          <cell r="EA53">
            <v>77.8496490365222</v>
          </cell>
        </row>
        <row r="53">
          <cell r="EH53">
            <v>1.05422322241548</v>
          </cell>
          <cell r="EI53">
            <v>1.9906092070359</v>
          </cell>
        </row>
        <row r="54">
          <cell r="Y54">
            <v>17.2486672261988</v>
          </cell>
          <cell r="Z54">
            <v>3.50434562529287</v>
          </cell>
          <cell r="AA54">
            <v>2.08420664544674</v>
          </cell>
          <cell r="AB54">
            <v>22.8372194969384</v>
          </cell>
        </row>
        <row r="54">
          <cell r="AV54">
            <v>17.162022686229</v>
          </cell>
          <cell r="AW54">
            <v>3.54068259256158</v>
          </cell>
          <cell r="AX54">
            <v>2.09684070457631</v>
          </cell>
        </row>
        <row r="54">
          <cell r="BM54">
            <v>0.0290000000000001</v>
          </cell>
          <cell r="BN54">
            <v>-0.0340000000000001</v>
          </cell>
          <cell r="BO54">
            <v>0.081</v>
          </cell>
        </row>
        <row r="54">
          <cell r="BR54">
            <v>0.066473536181135</v>
          </cell>
        </row>
        <row r="54">
          <cell r="BX54">
            <v>0.686357476450083</v>
          </cell>
          <cell r="BY54">
            <v>0.243711570688</v>
          </cell>
          <cell r="BZ54">
            <v>0.0699309528619171</v>
          </cell>
        </row>
        <row r="54">
          <cell r="CG54">
            <v>1.06831153654689</v>
          </cell>
          <cell r="CH54">
            <v>2.21985669604613</v>
          </cell>
        </row>
        <row r="54">
          <cell r="EA54">
            <v>85.5530243700163</v>
          </cell>
        </row>
        <row r="54">
          <cell r="EH54">
            <v>1.07077055964708</v>
          </cell>
          <cell r="EI54">
            <v>2.13148573465646</v>
          </cell>
        </row>
        <row r="55">
          <cell r="Y55">
            <v>18.5743445612928</v>
          </cell>
          <cell r="Z55">
            <v>4.01056839707651</v>
          </cell>
          <cell r="AA55">
            <v>2.28559754287328</v>
          </cell>
          <cell r="AB55">
            <v>24.8705105012426</v>
          </cell>
        </row>
        <row r="55">
          <cell r="AV55">
            <v>18.3707752756367</v>
          </cell>
          <cell r="AW55">
            <v>4.00795414526367</v>
          </cell>
          <cell r="AX55">
            <v>2.27593968141668</v>
          </cell>
        </row>
        <row r="55">
          <cell r="BM55">
            <v>0.0233029381965553</v>
          </cell>
          <cell r="BN55">
            <v>-0.017223910840932</v>
          </cell>
          <cell r="BO55">
            <v>-0.0030395136778113</v>
          </cell>
        </row>
        <row r="55">
          <cell r="BR55">
            <v>0.0569258174828801</v>
          </cell>
        </row>
        <row r="55">
          <cell r="BX55">
            <v>0.64860142261707</v>
          </cell>
          <cell r="BY55">
            <v>0.218444281546957</v>
          </cell>
          <cell r="BZ55">
            <v>0.132954295835972</v>
          </cell>
        </row>
        <row r="55">
          <cell r="CG55">
            <v>1.08587833488667</v>
          </cell>
          <cell r="CH55">
            <v>2.4104942927896</v>
          </cell>
        </row>
        <row r="55">
          <cell r="EA55">
            <v>93.1915190034715</v>
          </cell>
        </row>
        <row r="55">
          <cell r="EH55">
            <v>1.08632707249477</v>
          </cell>
          <cell r="EI55">
            <v>2.31549065819372</v>
          </cell>
        </row>
        <row r="56">
          <cell r="Y56">
            <v>20.1748799121599</v>
          </cell>
          <cell r="Z56">
            <v>4.67810423040085</v>
          </cell>
          <cell r="AA56">
            <v>2.54410035868837</v>
          </cell>
          <cell r="AB56">
            <v>27.3970845012491</v>
          </cell>
        </row>
        <row r="56">
          <cell r="AV56">
            <v>19.8713971658732</v>
          </cell>
          <cell r="AW56">
            <v>4.63395873465459</v>
          </cell>
          <cell r="AX56">
            <v>2.51546765706336</v>
          </cell>
        </row>
        <row r="56">
          <cell r="BM56">
            <v>0.0672690763052208</v>
          </cell>
          <cell r="BN56">
            <v>-0.00100401606425715</v>
          </cell>
          <cell r="BO56">
            <v>0.0431726907630523</v>
          </cell>
        </row>
        <row r="56">
          <cell r="BR56">
            <v>0.10422807642734</v>
          </cell>
        </row>
        <row r="56">
          <cell r="BX56">
            <v>0.637657143874106</v>
          </cell>
          <cell r="BY56">
            <v>0.235601008124312</v>
          </cell>
          <cell r="BZ56">
            <v>0.126741848001582</v>
          </cell>
        </row>
        <row r="56">
          <cell r="CG56">
            <v>1.10124345664214</v>
          </cell>
          <cell r="CH56">
            <v>2.65454106720778</v>
          </cell>
        </row>
        <row r="56">
          <cell r="EA56">
            <v>107.679576113419</v>
          </cell>
        </row>
        <row r="56">
          <cell r="EH56">
            <v>1.0978149634531</v>
          </cell>
          <cell r="EI56">
            <v>2.54198029230094</v>
          </cell>
        </row>
        <row r="57">
          <cell r="Y57">
            <v>22.1789857620109</v>
          </cell>
          <cell r="Z57">
            <v>5.50702763730422</v>
          </cell>
          <cell r="AA57">
            <v>2.88036725793098</v>
          </cell>
          <cell r="AB57">
            <v>30.5663806572461</v>
          </cell>
        </row>
        <row r="57">
          <cell r="AV57">
            <v>21.7199311149594</v>
          </cell>
          <cell r="AW57">
            <v>5.43207032944271</v>
          </cell>
          <cell r="AX57">
            <v>2.82524355032257</v>
          </cell>
        </row>
        <row r="57">
          <cell r="BM57">
            <v>0.00393700787401574</v>
          </cell>
          <cell r="BN57">
            <v>-0.00885826771653553</v>
          </cell>
          <cell r="BO57">
            <v>-0.00885826771653531</v>
          </cell>
        </row>
        <row r="57">
          <cell r="BR57">
            <v>0.0517392152725792</v>
          </cell>
        </row>
        <row r="57">
          <cell r="BX57">
            <v>0.680743831397649</v>
          </cell>
          <cell r="BY57">
            <v>0.196790523729644</v>
          </cell>
          <cell r="BZ57">
            <v>0.122465644872707</v>
          </cell>
        </row>
        <row r="57">
          <cell r="CG57">
            <v>1.11344806783701</v>
          </cell>
          <cell r="CH57">
            <v>2.95569362227649</v>
          </cell>
        </row>
        <row r="57">
          <cell r="EA57">
            <v>121.726095041425</v>
          </cell>
        </row>
        <row r="57">
          <cell r="EH57">
            <v>1.11137693040392</v>
          </cell>
          <cell r="EI57">
            <v>2.82509825440468</v>
          </cell>
        </row>
        <row r="58">
          <cell r="Y58">
            <v>24.541382209945</v>
          </cell>
          <cell r="Z58">
            <v>6.53721083728365</v>
          </cell>
          <cell r="AA58">
            <v>3.29352812087733</v>
          </cell>
          <cell r="AB58">
            <v>34.3721211681059</v>
          </cell>
        </row>
        <row r="58">
          <cell r="AV58">
            <v>23.9591630625415</v>
          </cell>
          <cell r="AW58">
            <v>6.42359385311353</v>
          </cell>
          <cell r="AX58">
            <v>3.21557050979599</v>
          </cell>
        </row>
        <row r="58">
          <cell r="BM58">
            <v>0.0271629778672031</v>
          </cell>
          <cell r="BN58">
            <v>-0.0241448692152919</v>
          </cell>
          <cell r="BO58">
            <v>0.00603621730382287</v>
          </cell>
        </row>
        <row r="58">
          <cell r="BR58">
            <v>0.0701026777023988</v>
          </cell>
        </row>
        <row r="58">
          <cell r="BX58">
            <v>0.643565041996896</v>
          </cell>
          <cell r="BY58">
            <v>0.230791616604886</v>
          </cell>
          <cell r="BZ58">
            <v>0.125643341398218</v>
          </cell>
        </row>
        <row r="58">
          <cell r="CG58">
            <v>1.12397163337948</v>
          </cell>
          <cell r="CH58">
            <v>3.32211578839942</v>
          </cell>
        </row>
        <row r="58">
          <cell r="EA58">
            <v>137.999380893532</v>
          </cell>
        </row>
        <row r="58">
          <cell r="EH58">
            <v>1.11953321017364</v>
          </cell>
          <cell r="EI58">
            <v>3.16279131780962</v>
          </cell>
        </row>
        <row r="59">
          <cell r="Y59">
            <v>28.2876185317757</v>
          </cell>
          <cell r="Z59">
            <v>7.56375203327507</v>
          </cell>
          <cell r="AA59">
            <v>3.87197638900502</v>
          </cell>
          <cell r="AB59">
            <v>39.7233469540558</v>
          </cell>
        </row>
        <row r="59">
          <cell r="AV59">
            <v>27.0917952521644</v>
          </cell>
          <cell r="AW59">
            <v>7.52051353096465</v>
          </cell>
          <cell r="AX59">
            <v>3.73203359889705</v>
          </cell>
        </row>
        <row r="59">
          <cell r="BM59">
            <v>0.0196656833824975</v>
          </cell>
          <cell r="BN59">
            <v>-0.0471976401179941</v>
          </cell>
          <cell r="BO59">
            <v>0.0147492625368728</v>
          </cell>
        </row>
        <row r="59">
          <cell r="BR59">
            <v>0.0644081171981026</v>
          </cell>
        </row>
        <row r="59">
          <cell r="BX59">
            <v>0.648307883950643</v>
          </cell>
          <cell r="BY59">
            <v>0.236414717688674</v>
          </cell>
          <cell r="BZ59">
            <v>0.115277398360684</v>
          </cell>
        </row>
        <row r="59">
          <cell r="CG59">
            <v>1.1435577246943</v>
          </cell>
          <cell r="CH59">
            <v>3.79903117215306</v>
          </cell>
        </row>
        <row r="59">
          <cell r="EA59">
            <v>163.957073998785</v>
          </cell>
        </row>
        <row r="59">
          <cell r="EH59">
            <v>1.15544916646881</v>
          </cell>
          <cell r="EI59">
            <v>3.65444459187792</v>
          </cell>
        </row>
        <row r="60">
          <cell r="Y60">
            <v>31.8568408553789</v>
          </cell>
          <cell r="Z60">
            <v>9.7233833331637</v>
          </cell>
          <cell r="AA60">
            <v>4.64154836279107</v>
          </cell>
          <cell r="AB60">
            <v>46.2217725513337</v>
          </cell>
        </row>
        <row r="60">
          <cell r="AV60">
            <v>30.8433125062331</v>
          </cell>
          <cell r="AW60">
            <v>9.21980552876734</v>
          </cell>
          <cell r="AX60">
            <v>4.4341274748938</v>
          </cell>
        </row>
        <row r="60">
          <cell r="BM60">
            <v>0.0327868852459015</v>
          </cell>
          <cell r="BN60">
            <v>-0.0443587270973963</v>
          </cell>
          <cell r="BO60">
            <v>-0.0106075216972036</v>
          </cell>
        </row>
        <row r="60">
          <cell r="BR60">
            <v>0.0693462121743215</v>
          </cell>
        </row>
        <row r="60">
          <cell r="BX60">
            <v>0.612301671001673</v>
          </cell>
          <cell r="BY60">
            <v>0.244037013456809</v>
          </cell>
          <cell r="BZ60">
            <v>0.143661315541518</v>
          </cell>
        </row>
        <row r="60">
          <cell r="CG60">
            <v>1.16532489288909</v>
          </cell>
          <cell r="CH60">
            <v>4.4271055937716</v>
          </cell>
        </row>
        <row r="60">
          <cell r="EA60">
            <v>199.4207691357</v>
          </cell>
        </row>
        <row r="60">
          <cell r="EH60">
            <v>1.15217655221894</v>
          </cell>
          <cell r="EI60">
            <v>4.21056537014505</v>
          </cell>
        </row>
        <row r="61">
          <cell r="Y61">
            <v>36.1545149086594</v>
          </cell>
          <cell r="Z61">
            <v>12.7925636011558</v>
          </cell>
          <cell r="AA61">
            <v>5.4546728268867</v>
          </cell>
          <cell r="AB61">
            <v>54.4017513367019</v>
          </cell>
        </row>
        <row r="61">
          <cell r="AV61">
            <v>34.8776183405324</v>
          </cell>
          <cell r="AW61">
            <v>12.0085050316371</v>
          </cell>
          <cell r="AX61">
            <v>5.25844853629051</v>
          </cell>
        </row>
        <row r="61">
          <cell r="BM61">
            <v>0.00689655172413794</v>
          </cell>
          <cell r="BN61">
            <v>-0.00197044334975349</v>
          </cell>
          <cell r="BO61">
            <v>0.00295566502463074</v>
          </cell>
        </row>
        <row r="61">
          <cell r="BR61">
            <v>0.054512928855003</v>
          </cell>
        </row>
        <row r="61">
          <cell r="BX61">
            <v>0.66611920398034</v>
          </cell>
          <cell r="BY61">
            <v>0.212120605033064</v>
          </cell>
          <cell r="BZ61">
            <v>0.121760190986596</v>
          </cell>
        </row>
        <row r="61">
          <cell r="CG61">
            <v>1.17524357680174</v>
          </cell>
          <cell r="CH61">
            <v>5.20292741290311</v>
          </cell>
        </row>
        <row r="61">
          <cell r="EA61">
            <v>236.176082788613</v>
          </cell>
        </row>
        <row r="61">
          <cell r="EH61">
            <v>1.1602125711314</v>
          </cell>
          <cell r="EI61">
            <v>4.88515087401281</v>
          </cell>
        </row>
        <row r="62">
          <cell r="Y62">
            <v>41.4360281973498</v>
          </cell>
          <cell r="Z62">
            <v>16.0697295673975</v>
          </cell>
          <cell r="AA62">
            <v>6.64677733293067</v>
          </cell>
          <cell r="AB62">
            <v>64.1525350976779</v>
          </cell>
        </row>
        <row r="62">
          <cell r="AV62">
            <v>39.7900221056457</v>
          </cell>
          <cell r="AW62">
            <v>15.3932230232284</v>
          </cell>
          <cell r="AX62">
            <v>6.30283862490488</v>
          </cell>
        </row>
        <row r="62">
          <cell r="BM62">
            <v>-0.00686947988223763</v>
          </cell>
          <cell r="BN62">
            <v>0.00490677134445527</v>
          </cell>
          <cell r="BO62">
            <v>-0.0196270853778215</v>
          </cell>
        </row>
        <row r="62">
          <cell r="BR62">
            <v>0.0435220933505482</v>
          </cell>
        </row>
        <row r="62">
          <cell r="BX62">
            <v>0.657621108852065</v>
          </cell>
          <cell r="BY62">
            <v>0.211245064993326</v>
          </cell>
          <cell r="BZ62">
            <v>0.131133826154609</v>
          </cell>
        </row>
        <row r="62">
          <cell r="CG62">
            <v>1.17666749796073</v>
          </cell>
          <cell r="CH62">
            <v>6.12211558101198</v>
          </cell>
        </row>
        <row r="62">
          <cell r="EA62">
            <v>279.356506465075</v>
          </cell>
        </row>
        <row r="62">
          <cell r="EH62">
            <v>1.16762903775677</v>
          </cell>
          <cell r="EI62">
            <v>5.70404401432024</v>
          </cell>
        </row>
        <row r="63">
          <cell r="Y63">
            <v>46.7406219119605</v>
          </cell>
          <cell r="Z63">
            <v>20.3992739403254</v>
          </cell>
          <cell r="AA63">
            <v>7.87030910723258</v>
          </cell>
          <cell r="AB63">
            <v>75.0102049595184</v>
          </cell>
        </row>
        <row r="63">
          <cell r="AV63">
            <v>45.2187949278514</v>
          </cell>
          <cell r="AW63">
            <v>19.4501352041189</v>
          </cell>
          <cell r="AX63">
            <v>7.56098252091836</v>
          </cell>
        </row>
        <row r="63">
          <cell r="BM63">
            <v>-0.0132701421800946</v>
          </cell>
          <cell r="BN63">
            <v>-0.0483412322274881</v>
          </cell>
          <cell r="BO63">
            <v>-0.0426540284360188</v>
          </cell>
        </row>
        <row r="63">
          <cell r="BR63">
            <v>0.0319112106579958</v>
          </cell>
        </row>
        <row r="63">
          <cell r="BX63">
            <v>0.597702589198096</v>
          </cell>
          <cell r="BY63">
            <v>0.264352813847667</v>
          </cell>
          <cell r="BZ63">
            <v>0.137944596954237</v>
          </cell>
        </row>
        <row r="63">
          <cell r="CG63">
            <v>1.17396819579603</v>
          </cell>
          <cell r="CH63">
            <v>7.18716898309537</v>
          </cell>
        </row>
        <row r="63">
          <cell r="EA63">
            <v>332.786707994319</v>
          </cell>
        </row>
        <row r="63">
          <cell r="EH63">
            <v>1.15387143295034</v>
          </cell>
          <cell r="EI63">
            <v>6.58173344041553</v>
          </cell>
        </row>
        <row r="64">
          <cell r="Y64">
            <v>53.3626754929537</v>
          </cell>
          <cell r="Z64">
            <v>27.7150432126814</v>
          </cell>
          <cell r="AA64">
            <v>9.06121703788992</v>
          </cell>
          <cell r="AB64">
            <v>90.138935743525</v>
          </cell>
        </row>
        <row r="64">
          <cell r="AV64">
            <v>51.3350243102124</v>
          </cell>
          <cell r="AW64">
            <v>25.6609691482703</v>
          </cell>
          <cell r="AX64">
            <v>8.81850320058463</v>
          </cell>
        </row>
        <row r="64">
          <cell r="BM64">
            <v>0.0193548387096774</v>
          </cell>
          <cell r="BN64">
            <v>-0.0608294930875575</v>
          </cell>
          <cell r="BO64">
            <v>-0.0193548387096771</v>
          </cell>
        </row>
        <row r="64">
          <cell r="BR64">
            <v>0.0542481644352417</v>
          </cell>
        </row>
        <row r="64">
          <cell r="BX64">
            <v>0.537360285446025</v>
          </cell>
          <cell r="BY64">
            <v>0.326904014800889</v>
          </cell>
          <cell r="BZ64">
            <v>0.135735699753086</v>
          </cell>
        </row>
        <row r="64">
          <cell r="CG64">
            <v>1.19121521022917</v>
          </cell>
          <cell r="CH64">
            <v>8.56146501115056</v>
          </cell>
        </row>
        <row r="64">
          <cell r="EA64">
            <v>425.217104579039</v>
          </cell>
        </row>
        <row r="64">
          <cell r="EH64">
            <v>1.1757022777168</v>
          </cell>
          <cell r="EI64">
            <v>7.73815899722134</v>
          </cell>
        </row>
        <row r="65">
          <cell r="Y65">
            <v>63.1725090866699</v>
          </cell>
          <cell r="Z65">
            <v>35.5417121589373</v>
          </cell>
          <cell r="AA65">
            <v>10.949833177759</v>
          </cell>
          <cell r="AB65">
            <v>109.664054423366</v>
          </cell>
        </row>
        <row r="65">
          <cell r="AV65">
            <v>59.7616331177557</v>
          </cell>
          <cell r="AW65">
            <v>33.7369361981966</v>
          </cell>
          <cell r="AX65">
            <v>10.4224219873172</v>
          </cell>
        </row>
        <row r="65">
          <cell r="BM65">
            <v>0</v>
          </cell>
          <cell r="BN65">
            <v>-0.0327706057596824</v>
          </cell>
          <cell r="BO65">
            <v>0.00397219463753706</v>
          </cell>
        </row>
        <row r="65">
          <cell r="BR65">
            <v>0.0445558951713582</v>
          </cell>
        </row>
        <row r="65">
          <cell r="BX65">
            <v>0.588089962620062</v>
          </cell>
          <cell r="BY65">
            <v>0.302590261707412</v>
          </cell>
          <cell r="BZ65">
            <v>0.109319775672526</v>
          </cell>
        </row>
        <row r="65">
          <cell r="CG65">
            <v>1.21182319872136</v>
          </cell>
          <cell r="CH65">
            <v>10.3749819155535</v>
          </cell>
        </row>
        <row r="65">
          <cell r="EA65">
            <v>512.313110568462</v>
          </cell>
        </row>
        <row r="65">
          <cell r="EH65">
            <v>1.2025788226672</v>
          </cell>
          <cell r="EI65">
            <v>9.30574613649001</v>
          </cell>
        </row>
        <row r="66">
          <cell r="Y66">
            <v>75.6512437792886</v>
          </cell>
          <cell r="Z66">
            <v>44.1882730922726</v>
          </cell>
          <cell r="AA66">
            <v>13.0133309400275</v>
          </cell>
          <cell r="AB66">
            <v>132.852847811589</v>
          </cell>
        </row>
        <row r="66">
          <cell r="AV66">
            <v>71.191668136389</v>
          </cell>
          <cell r="AW66">
            <v>42.5226588006453</v>
          </cell>
          <cell r="AX66">
            <v>12.4808146446805</v>
          </cell>
        </row>
        <row r="66">
          <cell r="BM66">
            <v>0.0115273775216138</v>
          </cell>
          <cell r="BN66">
            <v>-0.0374639769452447</v>
          </cell>
          <cell r="BO66">
            <v>-0.0393852065321805</v>
          </cell>
        </row>
        <row r="66">
          <cell r="BR66">
            <v>0.0444475442958259</v>
          </cell>
        </row>
        <row r="66">
          <cell r="BX66">
            <v>0.536029899803675</v>
          </cell>
          <cell r="BY66">
            <v>0.320804466836206</v>
          </cell>
          <cell r="BZ66">
            <v>0.143165633360119</v>
          </cell>
        </row>
        <row r="66">
          <cell r="CG66">
            <v>1.21319908411049</v>
          </cell>
          <cell r="CH66">
            <v>12.5869185576124</v>
          </cell>
        </row>
        <row r="66">
          <cell r="EA66">
            <v>640.787639033774</v>
          </cell>
        </row>
        <row r="66">
          <cell r="EH66">
            <v>1.20452096807016</v>
          </cell>
          <cell r="EI66">
            <v>11.2089663449401</v>
          </cell>
        </row>
        <row r="67">
          <cell r="Y67">
            <v>88.7839842352824</v>
          </cell>
          <cell r="Z67">
            <v>51.4359017172885</v>
          </cell>
          <cell r="AA67">
            <v>14.6267287523107</v>
          </cell>
          <cell r="AB67">
            <v>154.846614704882</v>
          </cell>
        </row>
        <row r="67">
          <cell r="AV67">
            <v>84.3257579561903</v>
          </cell>
          <cell r="AW67">
            <v>50.9995598984326</v>
          </cell>
          <cell r="AX67">
            <v>14.3958644230928</v>
          </cell>
        </row>
        <row r="67">
          <cell r="BM67">
            <v>0.0263405456255881</v>
          </cell>
          <cell r="BN67">
            <v>-0.0451552210724363</v>
          </cell>
          <cell r="BO67">
            <v>-0.0357478833490122</v>
          </cell>
        </row>
        <row r="67">
          <cell r="BR67">
            <v>0.0524164596835073</v>
          </cell>
        </row>
        <row r="67">
          <cell r="BX67">
            <v>0.519844098305357</v>
          </cell>
          <cell r="BY67">
            <v>0.339171687436447</v>
          </cell>
          <cell r="BZ67">
            <v>0.140984214258195</v>
          </cell>
        </row>
        <row r="67">
          <cell r="CG67">
            <v>1.18489245140405</v>
          </cell>
          <cell r="CH67">
            <v>14.9141447853525</v>
          </cell>
        </row>
        <row r="67">
          <cell r="EA67">
            <v>801.217200889622</v>
          </cell>
        </row>
        <row r="67">
          <cell r="EH67">
            <v>1.16689482601081</v>
          </cell>
          <cell r="EI67">
            <v>13.0796848328399</v>
          </cell>
        </row>
        <row r="68">
          <cell r="Y68">
            <v>103.963703868795</v>
          </cell>
          <cell r="Z68">
            <v>60.4343266750933</v>
          </cell>
          <cell r="AA68">
            <v>16.6895894569666</v>
          </cell>
          <cell r="AB68">
            <v>181.087620000855</v>
          </cell>
        </row>
        <row r="68">
          <cell r="AV68">
            <v>98.8449682585013</v>
          </cell>
          <cell r="AW68">
            <v>59.6641218092703</v>
          </cell>
          <cell r="AX68">
            <v>16.3105824006653</v>
          </cell>
        </row>
        <row r="68">
          <cell r="BM68">
            <v>-0.000980392156862631</v>
          </cell>
          <cell r="BN68">
            <v>-0.0215686274509804</v>
          </cell>
          <cell r="BO68">
            <v>-0.0196078431372549</v>
          </cell>
        </row>
        <row r="68">
          <cell r="BR68">
            <v>0.0351239726764782</v>
          </cell>
        </row>
        <row r="68">
          <cell r="BX68">
            <v>0.602539015119493</v>
          </cell>
          <cell r="BY68">
            <v>0.285163832128277</v>
          </cell>
          <cell r="BZ68">
            <v>0.112297152752231</v>
          </cell>
        </row>
        <row r="68">
          <cell r="CG68">
            <v>1.16643410524746</v>
          </cell>
          <cell r="CH68">
            <v>17.3963671282337</v>
          </cell>
        </row>
        <row r="68">
          <cell r="EA68">
            <v>949.48330283275</v>
          </cell>
        </row>
        <row r="68">
          <cell r="EH68">
            <v>1.16881879739812</v>
          </cell>
          <cell r="EI68">
            <v>15.2877814966664</v>
          </cell>
        </row>
        <row r="69">
          <cell r="Y69">
            <v>120.911162772537</v>
          </cell>
          <cell r="Z69">
            <v>71.1578699596496</v>
          </cell>
          <cell r="AA69">
            <v>18.7112187040003</v>
          </cell>
          <cell r="AB69">
            <v>210.780251436187</v>
          </cell>
        </row>
        <row r="69">
          <cell r="AV69">
            <v>115.320444431453</v>
          </cell>
          <cell r="AW69">
            <v>70.1825048718628</v>
          </cell>
          <cell r="AX69">
            <v>18.4379209171703</v>
          </cell>
        </row>
        <row r="69">
          <cell r="BM69">
            <v>-0.0338491295938105</v>
          </cell>
          <cell r="BN69">
            <v>-0.0415860735009673</v>
          </cell>
          <cell r="BO69">
            <v>-0.0328820116054159</v>
          </cell>
        </row>
        <row r="69">
          <cell r="BR69">
            <v>-0.00205050934426626</v>
          </cell>
        </row>
        <row r="69">
          <cell r="BX69">
            <v>0.623519491128129</v>
          </cell>
          <cell r="BY69">
            <v>0.278735635130358</v>
          </cell>
          <cell r="BZ69">
            <v>0.0977448737415129</v>
          </cell>
        </row>
        <row r="69">
          <cell r="CG69">
            <v>1.16551217076648</v>
          </cell>
          <cell r="CH69">
            <v>20.2756776150782</v>
          </cell>
        </row>
        <row r="69">
          <cell r="EA69">
            <v>1100.54485152565</v>
          </cell>
        </row>
        <row r="69">
          <cell r="EH69">
            <v>1.16165334419063</v>
          </cell>
          <cell r="EI69">
            <v>17.7591025008582</v>
          </cell>
        </row>
        <row r="70">
          <cell r="Y70">
            <v>145.339551325399</v>
          </cell>
          <cell r="Z70">
            <v>86.2854819928976</v>
          </cell>
          <cell r="AA70">
            <v>20.6525012601179</v>
          </cell>
          <cell r="AB70">
            <v>252.277534578415</v>
          </cell>
        </row>
        <row r="70">
          <cell r="AV70">
            <v>136.538827742532</v>
          </cell>
          <cell r="AW70">
            <v>83.9697877080252</v>
          </cell>
          <cell r="AX70">
            <v>20.5019374813116</v>
          </cell>
        </row>
        <row r="70">
          <cell r="BM70">
            <v>-0.00785083415112875</v>
          </cell>
          <cell r="BN70">
            <v>-0.0225711481844948</v>
          </cell>
          <cell r="BO70">
            <v>-0.0186457311089304</v>
          </cell>
        </row>
        <row r="70">
          <cell r="BR70">
            <v>0.0120042528360312</v>
          </cell>
        </row>
        <row r="70">
          <cell r="BX70">
            <v>0.594608795046375</v>
          </cell>
          <cell r="BY70">
            <v>0.303994947064929</v>
          </cell>
          <cell r="BZ70">
            <v>0.101396257888695</v>
          </cell>
        </row>
        <row r="70">
          <cell r="CG70">
            <v>1.18020905061071</v>
          </cell>
          <cell r="CH70">
            <v>23.9295382285802</v>
          </cell>
        </row>
        <row r="70">
          <cell r="EA70">
            <v>1325.67248698132</v>
          </cell>
        </row>
        <row r="70">
          <cell r="EH70">
            <v>1.19530641439127</v>
          </cell>
          <cell r="EI70">
            <v>21.2275691331079</v>
          </cell>
        </row>
        <row r="71">
          <cell r="Y71">
            <v>175.166334309764</v>
          </cell>
          <cell r="Z71">
            <v>103.864700485734</v>
          </cell>
          <cell r="AA71">
            <v>23.0320808438803</v>
          </cell>
          <cell r="AB71">
            <v>302.063115639378</v>
          </cell>
        </row>
        <row r="71">
          <cell r="AV71">
            <v>164.361992633417</v>
          </cell>
          <cell r="AW71">
            <v>101.41343065527</v>
          </cell>
          <cell r="AX71">
            <v>22.752386512499</v>
          </cell>
        </row>
        <row r="71">
          <cell r="BM71">
            <v>-0.0415430267062311</v>
          </cell>
          <cell r="BN71">
            <v>-0.019782393669634</v>
          </cell>
          <cell r="BO71">
            <v>-0.00989119683481698</v>
          </cell>
        </row>
        <row r="71">
          <cell r="BR71">
            <v>-0.0207928787166497</v>
          </cell>
        </row>
        <row r="71">
          <cell r="BX71">
            <v>0.679033583441116</v>
          </cell>
          <cell r="BY71">
            <v>0.251080025895137</v>
          </cell>
          <cell r="BZ71">
            <v>0.0698863906637479</v>
          </cell>
        </row>
        <row r="71">
          <cell r="CG71">
            <v>1.19651200347209</v>
          </cell>
          <cell r="CH71">
            <v>28.6319797280404</v>
          </cell>
        </row>
        <row r="71">
          <cell r="EA71">
            <v>1548.38504876828</v>
          </cell>
        </row>
        <row r="71">
          <cell r="EH71">
            <v>1.19769117032175</v>
          </cell>
          <cell r="EI71">
            <v>25.4240721181179</v>
          </cell>
        </row>
        <row r="72">
          <cell r="Y72">
            <v>203.686316267718</v>
          </cell>
          <cell r="Z72">
            <v>125.189726169932</v>
          </cell>
          <cell r="AA72">
            <v>26.9025507515543</v>
          </cell>
          <cell r="AB72">
            <v>355.778593189204</v>
          </cell>
        </row>
        <row r="72">
          <cell r="AV72">
            <v>194.283410552555</v>
          </cell>
          <cell r="AW72">
            <v>122.162360883022</v>
          </cell>
          <cell r="AX72">
            <v>26.0076206226222</v>
          </cell>
        </row>
        <row r="72">
          <cell r="BM72">
            <v>-0.0197044334975368</v>
          </cell>
          <cell r="BN72">
            <v>-0.024630541871921</v>
          </cell>
          <cell r="BO72">
            <v>-0.00689655172413783</v>
          </cell>
        </row>
        <row r="72">
          <cell r="BR72">
            <v>-0.0114913393945438</v>
          </cell>
        </row>
        <row r="72">
          <cell r="BX72">
            <v>0.613545379995113</v>
          </cell>
          <cell r="BY72">
            <v>0.308406365747165</v>
          </cell>
          <cell r="BZ72">
            <v>0.0780482542577219</v>
          </cell>
        </row>
        <row r="72">
          <cell r="CG72">
            <v>1.18536837013642</v>
          </cell>
          <cell r="CH72">
            <v>33.9394431440064</v>
          </cell>
        </row>
        <row r="72">
          <cell r="EA72">
            <v>1803.32071196485</v>
          </cell>
        </row>
        <row r="72">
          <cell r="EH72">
            <v>1.17032808929311</v>
          </cell>
          <cell r="EI72">
            <v>29.7545057440471</v>
          </cell>
        </row>
        <row r="73">
          <cell r="Y73">
            <v>229.430780468053</v>
          </cell>
          <cell r="Z73">
            <v>208.409588255107</v>
          </cell>
          <cell r="AA73">
            <v>39.9656845912235</v>
          </cell>
          <cell r="AB73">
            <v>477.806053314384</v>
          </cell>
        </row>
        <row r="73">
          <cell r="AV73">
            <v>222.11133165937</v>
          </cell>
          <cell r="AW73">
            <v>177.919634360021</v>
          </cell>
          <cell r="AX73">
            <v>34.8272059076968</v>
          </cell>
        </row>
        <row r="73">
          <cell r="BM73">
            <v>0.0590551181102361</v>
          </cell>
          <cell r="BN73">
            <v>-0.0127952755905513</v>
          </cell>
          <cell r="BO73">
            <v>-0.015748031496063</v>
          </cell>
        </row>
        <row r="73">
          <cell r="BR73">
            <v>0.031805764634361</v>
          </cell>
        </row>
        <row r="73">
          <cell r="BX73">
            <v>0.296647450999464</v>
          </cell>
          <cell r="BY73">
            <v>0.542709605237579</v>
          </cell>
          <cell r="BZ73">
            <v>0.160642943762957</v>
          </cell>
        </row>
        <row r="73">
          <cell r="CG73">
            <v>1.29145731797782</v>
          </cell>
          <cell r="CH73">
            <v>43.8313422164192</v>
          </cell>
        </row>
        <row r="73">
          <cell r="EA73">
            <v>2365.62941864445</v>
          </cell>
        </row>
        <row r="73">
          <cell r="EH73">
            <v>1.24543410214015</v>
          </cell>
          <cell r="EI73">
            <v>37.0572761459612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0.023460410557185</v>
          </cell>
          <cell r="BN74">
            <v>-0.0136852394916909</v>
          </cell>
          <cell r="BO74">
            <v>-0.0224828934506353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-0.0019588638589616</v>
          </cell>
          <cell r="BN75">
            <v>-0.0205680705190988</v>
          </cell>
          <cell r="BO75">
            <v>0.039177277179236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0.0136673393048665</v>
          </cell>
          <cell r="E12">
            <v>0.0556798642482327</v>
          </cell>
          <cell r="F12">
            <v>0.031068906360381</v>
          </cell>
        </row>
        <row r="12">
          <cell r="M12">
            <v>1.54029304779718</v>
          </cell>
          <cell r="N12">
            <v>0.276985921116183</v>
          </cell>
          <cell r="O12">
            <v>0.0811037732468797</v>
          </cell>
        </row>
        <row r="12">
          <cell r="Q12">
            <v>0.539830582006555</v>
          </cell>
        </row>
        <row r="12">
          <cell r="X12">
            <v>0.801419168621779</v>
          </cell>
          <cell r="Y12">
            <v>0.155055599860748</v>
          </cell>
          <cell r="Z12">
            <v>0.0435252315174726</v>
          </cell>
        </row>
        <row r="12">
          <cell r="AF12">
            <v>0.0122684931432759</v>
          </cell>
        </row>
        <row r="12">
          <cell r="AI12">
            <v>1.52884218733882</v>
          </cell>
          <cell r="AJ12">
            <v>0.268607198123965</v>
          </cell>
          <cell r="AK12">
            <v>0.0797074353744802</v>
          </cell>
          <cell r="AL12">
            <v>1.87715682083727</v>
          </cell>
        </row>
        <row r="12">
          <cell r="AP12">
            <v>1.21794154369274</v>
          </cell>
        </row>
        <row r="13">
          <cell r="D13">
            <v>0.0136673393048665</v>
          </cell>
          <cell r="E13">
            <v>0.0556798642482327</v>
          </cell>
          <cell r="F13">
            <v>0.031068906360381</v>
          </cell>
        </row>
        <row r="13">
          <cell r="M13">
            <v>1.76302332333304</v>
          </cell>
          <cell r="N13">
            <v>0.335222434271037</v>
          </cell>
          <cell r="O13">
            <v>0.0970238687449218</v>
          </cell>
        </row>
        <row r="13">
          <cell r="Q13">
            <v>0.44150257918085</v>
          </cell>
        </row>
        <row r="13">
          <cell r="X13">
            <v>0.79074708032441</v>
          </cell>
          <cell r="Y13">
            <v>0.164089285771303</v>
          </cell>
          <cell r="Z13">
            <v>0.0451636339042871</v>
          </cell>
        </row>
        <row r="13">
          <cell r="AD13">
            <v>1.15709843652362</v>
          </cell>
        </row>
        <row r="13">
          <cell r="AF13">
            <v>0.0141958542345853</v>
          </cell>
        </row>
        <row r="13">
          <cell r="AI13">
            <v>1.95251549908097</v>
          </cell>
          <cell r="AJ13">
            <v>0.368952877765807</v>
          </cell>
          <cell r="AK13">
            <v>0.10898426518797</v>
          </cell>
          <cell r="AL13">
            <v>2.43045264203475</v>
          </cell>
        </row>
        <row r="13">
          <cell r="AP13">
            <v>1.56956741726535</v>
          </cell>
        </row>
        <row r="13">
          <cell r="AS13">
            <v>1.29475205004486</v>
          </cell>
          <cell r="AT13">
            <v>0.0180367770349177</v>
          </cell>
        </row>
        <row r="14">
          <cell r="D14">
            <v>0.0140757323320538</v>
          </cell>
          <cell r="E14">
            <v>0.0589144963021778</v>
          </cell>
          <cell r="F14">
            <v>0.0322722697348652</v>
          </cell>
        </row>
        <row r="14">
          <cell r="M14">
            <v>2.27089112690077</v>
          </cell>
          <cell r="N14">
            <v>0.467778431224708</v>
          </cell>
          <cell r="O14">
            <v>0.133838519606683</v>
          </cell>
        </row>
        <row r="14">
          <cell r="Q14">
            <v>0.422990042512928</v>
          </cell>
        </row>
        <row r="14">
          <cell r="X14">
            <v>0.776113192882025</v>
          </cell>
          <cell r="Y14">
            <v>0.176244209136293</v>
          </cell>
          <cell r="Z14">
            <v>0.0476425979816821</v>
          </cell>
        </row>
        <row r="14">
          <cell r="AD14">
            <v>1.30989328324698</v>
          </cell>
        </row>
        <row r="14">
          <cell r="AF14">
            <v>0.0185950541118365</v>
          </cell>
        </row>
        <row r="14">
          <cell r="AI14">
            <v>2.49411913837663</v>
          </cell>
          <cell r="AJ14">
            <v>0.494940007510155</v>
          </cell>
          <cell r="AK14">
            <v>0.147195585094862</v>
          </cell>
          <cell r="AL14">
            <v>3.13625473098165</v>
          </cell>
        </row>
        <row r="14">
          <cell r="AP14">
            <v>2.02387125333217</v>
          </cell>
        </row>
        <row r="14">
          <cell r="AS14">
            <v>1.29039944113291</v>
          </cell>
          <cell r="AT14">
            <v>0.0232746470056967</v>
          </cell>
        </row>
        <row r="15">
          <cell r="D15">
            <v>0.0147690736818655</v>
          </cell>
          <cell r="E15">
            <v>0.0636051305694917</v>
          </cell>
          <cell r="F15">
            <v>0.034237987741031</v>
          </cell>
        </row>
        <row r="15">
          <cell r="M15">
            <v>2.83715353166815</v>
          </cell>
          <cell r="N15">
            <v>0.610908888210194</v>
          </cell>
          <cell r="O15">
            <v>0.175237638264176</v>
          </cell>
        </row>
        <row r="15">
          <cell r="Q15">
            <v>0.360481253775495</v>
          </cell>
        </row>
        <row r="15">
          <cell r="X15">
            <v>0.763648566317044</v>
          </cell>
          <cell r="Y15">
            <v>0.186644404504898</v>
          </cell>
          <cell r="Z15">
            <v>0.0497070291780576</v>
          </cell>
        </row>
        <row r="15">
          <cell r="AD15">
            <v>1.26232238761848</v>
          </cell>
        </row>
        <row r="15">
          <cell r="AF15">
            <v>0.0234729531043483</v>
          </cell>
        </row>
        <row r="15">
          <cell r="AI15">
            <v>3.02845510430981</v>
          </cell>
          <cell r="AJ15">
            <v>0.612128685057687</v>
          </cell>
          <cell r="AK15">
            <v>0.185137812454291</v>
          </cell>
          <cell r="AL15">
            <v>3.82572160182179</v>
          </cell>
        </row>
        <row r="15">
          <cell r="AP15">
            <v>2.5031513332838</v>
          </cell>
        </row>
        <row r="15">
          <cell r="AS15">
            <v>1.21983765031239</v>
          </cell>
          <cell r="AT15">
            <v>0.0283912907152795</v>
          </cell>
        </row>
        <row r="16">
          <cell r="D16">
            <v>0.01461798944408</v>
          </cell>
          <cell r="E16">
            <v>0.063368991405028</v>
          </cell>
          <cell r="F16">
            <v>0.033773317084252</v>
          </cell>
        </row>
        <row r="16">
          <cell r="M16">
            <v>3.5976737323959</v>
          </cell>
          <cell r="N16">
            <v>0.806875484670377</v>
          </cell>
          <cell r="O16">
            <v>0.233021352242601</v>
          </cell>
        </row>
        <row r="16">
          <cell r="Q16">
            <v>0.332542454240133</v>
          </cell>
        </row>
        <row r="16">
          <cell r="X16">
            <v>0.753779575927305</v>
          </cell>
          <cell r="Y16">
            <v>0.194509722316334</v>
          </cell>
          <cell r="Z16">
            <v>0.0517107017563617</v>
          </cell>
        </row>
        <row r="16">
          <cell r="AD16">
            <v>1.28102190330438</v>
          </cell>
        </row>
        <row r="16">
          <cell r="AF16">
            <v>0.0300693670619068</v>
          </cell>
        </row>
        <row r="16">
          <cell r="AI16">
            <v>3.9338258932632</v>
          </cell>
          <cell r="AJ16">
            <v>0.820323587769712</v>
          </cell>
          <cell r="AK16">
            <v>0.252162102720167</v>
          </cell>
          <cell r="AL16">
            <v>5.00631158375309</v>
          </cell>
        </row>
        <row r="16">
          <cell r="AP16">
            <v>3.35402039152106</v>
          </cell>
        </row>
        <row r="16">
          <cell r="AS16">
            <v>1.30859275838814</v>
          </cell>
          <cell r="AT16">
            <v>0.0371526374313073</v>
          </cell>
        </row>
        <row r="17">
          <cell r="D17">
            <v>0.015404390934358</v>
          </cell>
          <cell r="E17">
            <v>0.0684220419819769</v>
          </cell>
          <cell r="F17">
            <v>0.0359708791260833</v>
          </cell>
        </row>
        <row r="17">
          <cell r="M17">
            <v>4.49638329727569</v>
          </cell>
          <cell r="N17">
            <v>1.03666769568803</v>
          </cell>
          <cell r="O17">
            <v>0.302514647840741</v>
          </cell>
        </row>
        <row r="17">
          <cell r="Q17">
            <v>0.277080371493271</v>
          </cell>
        </row>
        <row r="17">
          <cell r="X17">
            <v>0.73729595242521</v>
          </cell>
          <cell r="Y17">
            <v>0.208715181721169</v>
          </cell>
          <cell r="Z17">
            <v>0.0539888658536206</v>
          </cell>
        </row>
        <row r="17">
          <cell r="AD17">
            <v>1.25930720926217</v>
          </cell>
        </row>
        <row r="17">
          <cell r="AF17">
            <v>0.0378665707190096</v>
          </cell>
        </row>
        <row r="17">
          <cell r="AI17">
            <v>4.72311412357947</v>
          </cell>
          <cell r="AJ17">
            <v>0.986288206725374</v>
          </cell>
          <cell r="AK17">
            <v>0.310345052766789</v>
          </cell>
          <cell r="AL17">
            <v>6.01974738307163</v>
          </cell>
        </row>
        <row r="17">
          <cell r="AP17">
            <v>4.28935988809311</v>
          </cell>
        </row>
        <row r="17">
          <cell r="AS17">
            <v>1.20243162703005</v>
          </cell>
          <cell r="AT17">
            <v>0.0446735062749846</v>
          </cell>
        </row>
        <row r="18">
          <cell r="D18">
            <v>0.0147424995722936</v>
          </cell>
          <cell r="E18">
            <v>0.0650638188525216</v>
          </cell>
          <cell r="F18">
            <v>0.0340971877419296</v>
          </cell>
        </row>
        <row r="18">
          <cell r="M18">
            <v>5.8049258688804</v>
          </cell>
          <cell r="N18">
            <v>1.37425449273295</v>
          </cell>
          <cell r="O18">
            <v>0.407181652938218</v>
          </cell>
        </row>
        <row r="18">
          <cell r="Q18">
            <v>0.230619030562778</v>
          </cell>
        </row>
        <row r="18">
          <cell r="X18">
            <v>0.733012846190418</v>
          </cell>
          <cell r="Y18">
            <v>0.211270042249341</v>
          </cell>
          <cell r="Z18">
            <v>0.055717111560241</v>
          </cell>
        </row>
        <row r="18">
          <cell r="AD18">
            <v>1.30118893464749</v>
          </cell>
        </row>
        <row r="18">
          <cell r="AF18">
            <v>0.049271562812622</v>
          </cell>
        </row>
        <row r="18">
          <cell r="AI18">
            <v>6.41725974594776</v>
          </cell>
          <cell r="AJ18">
            <v>1.38186147822172</v>
          </cell>
          <cell r="AK18">
            <v>0.442718702359679</v>
          </cell>
          <cell r="AL18">
            <v>8.24183992652916</v>
          </cell>
        </row>
        <row r="18">
          <cell r="AP18">
            <v>5.95585151612716</v>
          </cell>
        </row>
        <row r="18">
          <cell r="AS18">
            <v>1.36913385264411</v>
          </cell>
          <cell r="AT18">
            <v>0.0611640097573904</v>
          </cell>
        </row>
        <row r="19">
          <cell r="D19">
            <v>0.0148559978261696</v>
          </cell>
          <cell r="E19">
            <v>0.0658907772609562</v>
          </cell>
          <cell r="F19">
            <v>0.0344450919255399</v>
          </cell>
        </row>
        <row r="19">
          <cell r="M19">
            <v>7.84034241847009</v>
          </cell>
          <cell r="N19">
            <v>1.90225798267849</v>
          </cell>
          <cell r="O19">
            <v>0.573862442670837</v>
          </cell>
        </row>
        <row r="19">
          <cell r="Q19">
            <v>0.219221139106487</v>
          </cell>
        </row>
        <row r="19">
          <cell r="X19">
            <v>0.725014712413842</v>
          </cell>
          <cell r="Y19">
            <v>0.217143820612247</v>
          </cell>
          <cell r="Z19">
            <v>0.0578414669739109</v>
          </cell>
        </row>
        <row r="19">
          <cell r="AD19">
            <v>1.36104343590948</v>
          </cell>
        </row>
        <row r="19">
          <cell r="AF19">
            <v>0.0670607371431206</v>
          </cell>
        </row>
        <row r="19">
          <cell r="AI19">
            <v>8.61728913062852</v>
          </cell>
          <cell r="AJ19">
            <v>1.89054753508079</v>
          </cell>
          <cell r="AK19">
            <v>0.618030990785225</v>
          </cell>
          <cell r="AL19">
            <v>11.1258676564945</v>
          </cell>
        </row>
        <row r="19">
          <cell r="AP19">
            <v>8.17383602327874</v>
          </cell>
        </row>
        <row r="19">
          <cell r="AS19">
            <v>1.34992522976358</v>
          </cell>
          <cell r="AT19">
            <v>0.0825668399250073</v>
          </cell>
        </row>
        <row r="20">
          <cell r="D20">
            <v>0.0153602051506839</v>
          </cell>
          <cell r="E20">
            <v>0.0689752862219606</v>
          </cell>
          <cell r="F20">
            <v>0.0358446747547454</v>
          </cell>
        </row>
        <row r="20">
          <cell r="M20">
            <v>10.1909329202451</v>
          </cell>
          <cell r="N20">
            <v>2.50657713904131</v>
          </cell>
          <cell r="O20">
            <v>0.769912419631904</v>
          </cell>
        </row>
        <row r="20">
          <cell r="Q20">
            <v>0.191858661964514</v>
          </cell>
        </row>
        <row r="20">
          <cell r="X20">
            <v>0.712515431687359</v>
          </cell>
          <cell r="Y20">
            <v>0.22752086873139</v>
          </cell>
          <cell r="Z20">
            <v>0.0599636995812506</v>
          </cell>
        </row>
        <row r="20">
          <cell r="AD20">
            <v>1.30619535811417</v>
          </cell>
        </row>
        <row r="20">
          <cell r="AF20">
            <v>0.0875944235680584</v>
          </cell>
        </row>
        <row r="20">
          <cell r="AI20">
            <v>10.8851844107983</v>
          </cell>
          <cell r="AJ20">
            <v>2.38957353015515</v>
          </cell>
          <cell r="AK20">
            <v>0.799903101178939</v>
          </cell>
          <cell r="AL20">
            <v>14.0746610421324</v>
          </cell>
        </row>
        <row r="20">
          <cell r="AP20">
            <v>10.6321407465404</v>
          </cell>
        </row>
        <row r="20">
          <cell r="AS20">
            <v>1.26503940876167</v>
          </cell>
          <cell r="AT20">
            <v>0.10445030636205</v>
          </cell>
        </row>
        <row r="21">
          <cell r="D21">
            <v>0.0168837522131626</v>
          </cell>
          <cell r="E21">
            <v>0.078578691201616</v>
          </cell>
          <cell r="F21">
            <v>0.040116490137626</v>
          </cell>
        </row>
        <row r="21">
          <cell r="M21">
            <v>11.8817918708437</v>
          </cell>
          <cell r="N21">
            <v>2.9195751756648</v>
          </cell>
          <cell r="O21">
            <v>0.910649651901477</v>
          </cell>
        </row>
        <row r="21">
          <cell r="Q21">
            <v>0.237150447940446</v>
          </cell>
        </row>
        <row r="21">
          <cell r="X21">
            <v>0.673881102405347</v>
          </cell>
          <cell r="Y21">
            <v>0.263025799296365</v>
          </cell>
          <cell r="Z21">
            <v>0.0630930982982872</v>
          </cell>
        </row>
        <row r="21">
          <cell r="AD21">
            <v>1.16666652104069</v>
          </cell>
        </row>
        <row r="21">
          <cell r="AF21">
            <v>0.102193481406711</v>
          </cell>
        </row>
        <row r="21">
          <cell r="AI21">
            <v>11.7130503476361</v>
          </cell>
          <cell r="AJ21">
            <v>2.47529430978864</v>
          </cell>
          <cell r="AK21">
            <v>0.856302969110926</v>
          </cell>
          <cell r="AL21">
            <v>15.0446476265356</v>
          </cell>
        </row>
        <row r="21">
          <cell r="AP21">
            <v>13.3577717505472</v>
          </cell>
        </row>
        <row r="21">
          <cell r="AS21">
            <v>1.06891722518216</v>
          </cell>
          <cell r="AT21">
            <v>0.11164873164595</v>
          </cell>
        </row>
        <row r="22">
          <cell r="D22">
            <v>0.0177630804661633</v>
          </cell>
          <cell r="E22">
            <v>0.0855796668958488</v>
          </cell>
          <cell r="F22">
            <v>0.0427080974958278</v>
          </cell>
        </row>
        <row r="22">
          <cell r="M22">
            <v>12.6798500209249</v>
          </cell>
          <cell r="N22">
            <v>3.08017437499673</v>
          </cell>
          <cell r="O22">
            <v>0.974620679086996</v>
          </cell>
        </row>
        <row r="22">
          <cell r="Q22">
            <v>0.0446853430280336</v>
          </cell>
        </row>
        <row r="22">
          <cell r="X22">
            <v>0.663312515992421</v>
          </cell>
          <cell r="Y22">
            <v>0.272715696593686</v>
          </cell>
          <cell r="Z22">
            <v>0.0639717874138927</v>
          </cell>
        </row>
        <row r="22">
          <cell r="AD22">
            <v>1.06409072589172</v>
          </cell>
        </row>
        <row r="22">
          <cell r="AF22">
            <v>0.10874313581147</v>
          </cell>
        </row>
        <row r="22">
          <cell r="AI22">
            <v>12.1553363904813</v>
          </cell>
          <cell r="AJ22">
            <v>2.44618877267475</v>
          </cell>
          <cell r="AK22">
            <v>0.87836598881732</v>
          </cell>
          <cell r="AL22">
            <v>15.4798911519734</v>
          </cell>
        </row>
        <row r="22">
          <cell r="AP22">
            <v>13.273271190229</v>
          </cell>
        </row>
        <row r="22">
          <cell r="AS22">
            <v>1.02893012427025</v>
          </cell>
          <cell r="AT22">
            <v>0.114878743327082</v>
          </cell>
        </row>
        <row r="23">
          <cell r="D23">
            <v>0.0182413564996397</v>
          </cell>
          <cell r="E23">
            <v>0.0902281597528231</v>
          </cell>
          <cell r="F23">
            <v>0.0441177565422592</v>
          </cell>
        </row>
        <row r="23">
          <cell r="M23">
            <v>13.4001718329215</v>
          </cell>
          <cell r="N23">
            <v>3.20992154101503</v>
          </cell>
          <cell r="O23">
            <v>1.03273030222528</v>
          </cell>
        </row>
        <row r="23">
          <cell r="Q23">
            <v>-0.0322271314731983</v>
          </cell>
        </row>
        <row r="23">
          <cell r="X23">
            <v>0.683236350028376</v>
          </cell>
          <cell r="Y23">
            <v>0.254420788207147</v>
          </cell>
          <cell r="Z23">
            <v>0.0623428617644768</v>
          </cell>
        </row>
        <row r="23">
          <cell r="AD23">
            <v>1.05309478023998</v>
          </cell>
        </row>
        <row r="23">
          <cell r="AF23">
            <v>0.114516828709986</v>
          </cell>
        </row>
        <row r="23">
          <cell r="AI23">
            <v>12.7988651283065</v>
          </cell>
          <cell r="AJ23">
            <v>2.46450979648898</v>
          </cell>
          <cell r="AK23">
            <v>0.918989375211179</v>
          </cell>
          <cell r="AL23">
            <v>16.1823643000067</v>
          </cell>
        </row>
        <row r="23">
          <cell r="AP23">
            <v>12.4184637929824</v>
          </cell>
        </row>
        <row r="23">
          <cell r="AS23">
            <v>1.04537972141643</v>
          </cell>
          <cell r="AT23">
            <v>0.120091908695936</v>
          </cell>
        </row>
        <row r="24">
          <cell r="D24">
            <v>0.0182007399409992</v>
          </cell>
          <cell r="E24">
            <v>0.0903845841382881</v>
          </cell>
          <cell r="F24">
            <v>0.0438086634466439</v>
          </cell>
        </row>
        <row r="24">
          <cell r="M24">
            <v>14.6421909359721</v>
          </cell>
          <cell r="N24">
            <v>3.47037753343741</v>
          </cell>
          <cell r="O24">
            <v>1.14053598105806</v>
          </cell>
        </row>
        <row r="24">
          <cell r="Q24">
            <v>0.0373581717939858</v>
          </cell>
        </row>
        <row r="24">
          <cell r="X24">
            <v>0.664642313391328</v>
          </cell>
          <cell r="Y24">
            <v>0.270423550970721</v>
          </cell>
          <cell r="Z24">
            <v>0.0649341356379502</v>
          </cell>
        </row>
        <row r="24">
          <cell r="AD24">
            <v>1.0903839676996</v>
          </cell>
        </row>
        <row r="24">
          <cell r="AF24">
            <v>0.12486731405717</v>
          </cell>
        </row>
        <row r="24">
          <cell r="AI24">
            <v>14.2498336128014</v>
          </cell>
          <cell r="AJ24">
            <v>2.69166948702613</v>
          </cell>
          <cell r="AK24">
            <v>1.03541988421465</v>
          </cell>
          <cell r="AL24">
            <v>17.9769229840422</v>
          </cell>
        </row>
        <row r="24">
          <cell r="AP24">
            <v>13.1994951143643</v>
          </cell>
        </row>
        <row r="24">
          <cell r="AS24">
            <v>1.11089595134345</v>
          </cell>
          <cell r="AT24">
            <v>0.133409615159422</v>
          </cell>
        </row>
        <row r="25">
          <cell r="D25">
            <v>0.0182621995177228</v>
          </cell>
          <cell r="E25">
            <v>0.0902756616194905</v>
          </cell>
          <cell r="F25">
            <v>0.0437419228866842</v>
          </cell>
        </row>
        <row r="25">
          <cell r="M25">
            <v>16.576988849446</v>
          </cell>
          <cell r="N25">
            <v>3.9037448029273</v>
          </cell>
          <cell r="O25">
            <v>1.3154142238109</v>
          </cell>
        </row>
        <row r="25">
          <cell r="Q25">
            <v>0.0643900177739777</v>
          </cell>
        </row>
        <row r="25">
          <cell r="X25">
            <v>0.666594990272974</v>
          </cell>
          <cell r="Y25">
            <v>0.267350445319897</v>
          </cell>
          <cell r="Z25">
            <v>0.0660545644071289</v>
          </cell>
        </row>
        <row r="25">
          <cell r="AD25">
            <v>1.13155472065134</v>
          </cell>
        </row>
        <row r="25">
          <cell r="AF25">
            <v>0.141294198676444</v>
          </cell>
        </row>
        <row r="25">
          <cell r="AI25">
            <v>16.2305645796813</v>
          </cell>
          <cell r="AJ25">
            <v>3.04457672965273</v>
          </cell>
          <cell r="AK25">
            <v>1.20288810862683</v>
          </cell>
          <cell r="AL25">
            <v>20.4780294179609</v>
          </cell>
        </row>
        <row r="25">
          <cell r="AP25">
            <v>14.7444428320477</v>
          </cell>
        </row>
        <row r="25">
          <cell r="AS25">
            <v>1.13912872832236</v>
          </cell>
          <cell r="AT25">
            <v>0.151970725262527</v>
          </cell>
        </row>
        <row r="26">
          <cell r="D26">
            <v>0.0181579388160772</v>
          </cell>
          <cell r="E26">
            <v>0.0883701558425941</v>
          </cell>
          <cell r="F26">
            <v>0.043146841198799</v>
          </cell>
        </row>
        <row r="26">
          <cell r="M26">
            <v>19.2016449791057</v>
          </cell>
          <cell r="N26">
            <v>4.50553566797366</v>
          </cell>
          <cell r="O26">
            <v>1.55965258903574</v>
          </cell>
        </row>
        <row r="26">
          <cell r="Q26">
            <v>0.0671579798201416</v>
          </cell>
        </row>
        <row r="26">
          <cell r="X26">
            <v>0.674717109302669</v>
          </cell>
          <cell r="Y26">
            <v>0.25817631165137</v>
          </cell>
          <cell r="Z26">
            <v>0.0671065790459617</v>
          </cell>
        </row>
        <row r="26">
          <cell r="AD26">
            <v>1.1590321066906</v>
          </cell>
        </row>
        <row r="26">
          <cell r="AF26">
            <v>0.163764512755119</v>
          </cell>
        </row>
        <row r="26">
          <cell r="AI26">
            <v>18.9947115455981</v>
          </cell>
          <cell r="AJ26">
            <v>3.58665000918015</v>
          </cell>
          <cell r="AK26">
            <v>1.44733812575948</v>
          </cell>
          <cell r="AL26">
            <v>24.0286996805377</v>
          </cell>
        </row>
        <row r="26">
          <cell r="AP26">
            <v>16.8625446282602</v>
          </cell>
        </row>
        <row r="26">
          <cell r="AS26">
            <v>1.17338925489884</v>
          </cell>
          <cell r="AT26">
            <v>0.178320816082234</v>
          </cell>
        </row>
        <row r="27">
          <cell r="D27">
            <v>0.018475101264207</v>
          </cell>
          <cell r="E27">
            <v>0.0893414682956857</v>
          </cell>
          <cell r="F27">
            <v>0.0438702725391177</v>
          </cell>
        </row>
        <row r="27">
          <cell r="M27">
            <v>22.2281370613715</v>
          </cell>
          <cell r="N27">
            <v>5.19128897683533</v>
          </cell>
          <cell r="O27">
            <v>1.84602132497279</v>
          </cell>
        </row>
        <row r="27">
          <cell r="Q27">
            <v>0.0956351033402516</v>
          </cell>
        </row>
        <row r="27">
          <cell r="X27">
            <v>0.658419957463669</v>
          </cell>
          <cell r="Y27">
            <v>0.271851964960447</v>
          </cell>
          <cell r="Z27">
            <v>0.0697280775758844</v>
          </cell>
        </row>
        <row r="27">
          <cell r="AD27">
            <v>1.15793699791891</v>
          </cell>
        </row>
        <row r="27">
          <cell r="AF27">
            <v>0.189628988265316</v>
          </cell>
        </row>
        <row r="27">
          <cell r="AI27">
            <v>21.6998873528465</v>
          </cell>
          <cell r="AJ27">
            <v>4.08208821255408</v>
          </cell>
          <cell r="AK27">
            <v>1.68638859632531</v>
          </cell>
          <cell r="AL27">
            <v>27.4683641617259</v>
          </cell>
        </row>
        <row r="27">
          <cell r="AP27">
            <v>19.7064630022689</v>
          </cell>
        </row>
        <row r="27">
          <cell r="AS27">
            <v>1.14314817393028</v>
          </cell>
          <cell r="AT27">
            <v>0.203847115278163</v>
          </cell>
        </row>
        <row r="28">
          <cell r="D28">
            <v>0.019348684971647</v>
          </cell>
          <cell r="E28">
            <v>0.0947296696789443</v>
          </cell>
          <cell r="F28">
            <v>0.0463481507898309</v>
          </cell>
        </row>
        <row r="28">
          <cell r="M28">
            <v>24.6989927137996</v>
          </cell>
          <cell r="N28">
            <v>5.69372073536109</v>
          </cell>
          <cell r="O28">
            <v>2.07830524860286</v>
          </cell>
        </row>
        <row r="28">
          <cell r="Q28">
            <v>0.0526943889301536</v>
          </cell>
        </row>
        <row r="28">
          <cell r="X28">
            <v>0.625879649950055</v>
          </cell>
          <cell r="Y28">
            <v>0.30097000233944</v>
          </cell>
          <cell r="Z28">
            <v>0.0731503477105048</v>
          </cell>
        </row>
        <row r="28">
          <cell r="AD28">
            <v>1.10806033486764</v>
          </cell>
        </row>
        <row r="28">
          <cell r="AF28">
            <v>0.210120360237877</v>
          </cell>
        </row>
        <row r="28">
          <cell r="AI28">
            <v>23.2738724571799</v>
          </cell>
          <cell r="AJ28">
            <v>4.24207320502403</v>
          </cell>
          <cell r="AK28">
            <v>1.81068277773927</v>
          </cell>
          <cell r="AL28">
            <v>29.3266284399432</v>
          </cell>
        </row>
        <row r="28">
          <cell r="AP28">
            <v>21.0951454115466</v>
          </cell>
        </row>
        <row r="28">
          <cell r="AS28">
            <v>1.06765107187587</v>
          </cell>
          <cell r="AT28">
            <v>0.217637591125534</v>
          </cell>
        </row>
        <row r="29">
          <cell r="D29">
            <v>0.0194905873979738</v>
          </cell>
          <cell r="E29">
            <v>0.0946680313645024</v>
          </cell>
          <cell r="F29">
            <v>0.046503176945548</v>
          </cell>
        </row>
        <row r="29">
          <cell r="M29">
            <v>27.017340124665</v>
          </cell>
          <cell r="N29">
            <v>6.12667037589506</v>
          </cell>
          <cell r="O29">
            <v>2.29808753024291</v>
          </cell>
        </row>
        <row r="29">
          <cell r="Q29">
            <v>0.0691068024528187</v>
          </cell>
        </row>
        <row r="29">
          <cell r="X29">
            <v>0.630277627930445</v>
          </cell>
          <cell r="Y29">
            <v>0.295541898095724</v>
          </cell>
          <cell r="Z29">
            <v>0.0741804739738308</v>
          </cell>
        </row>
        <row r="29">
          <cell r="AD29">
            <v>1.08938419543273</v>
          </cell>
        </row>
        <row r="29">
          <cell r="AF29">
            <v>0.228901799581775</v>
          </cell>
        </row>
        <row r="29">
          <cell r="AI29">
            <v>25.5973731522811</v>
          </cell>
          <cell r="AJ29">
            <v>4.59243118420292</v>
          </cell>
          <cell r="AK29">
            <v>2.01325415843284</v>
          </cell>
          <cell r="AL29">
            <v>32.2030584949169</v>
          </cell>
        </row>
        <row r="29">
          <cell r="AP29">
            <v>23.5934296780261</v>
          </cell>
        </row>
        <row r="29">
          <cell r="AS29">
            <v>1.09808253481521</v>
          </cell>
          <cell r="AT29">
            <v>0.238984037734204</v>
          </cell>
        </row>
        <row r="30">
          <cell r="D30">
            <v>0.0192766035639918</v>
          </cell>
          <cell r="E30">
            <v>0.0912694346827234</v>
          </cell>
          <cell r="F30">
            <v>0.0454846767378096</v>
          </cell>
        </row>
        <row r="30">
          <cell r="M30">
            <v>30.4728304636166</v>
          </cell>
          <cell r="N30">
            <v>6.84522283010519</v>
          </cell>
          <cell r="O30">
            <v>2.63992550766888</v>
          </cell>
        </row>
        <row r="30">
          <cell r="Q30">
            <v>0.062554558535466</v>
          </cell>
        </row>
        <row r="30">
          <cell r="X30">
            <v>0.646075333407789</v>
          </cell>
          <cell r="Y30">
            <v>0.279139627650969</v>
          </cell>
          <cell r="Z30">
            <v>0.0747850389412421</v>
          </cell>
        </row>
        <row r="30">
          <cell r="AD30">
            <v>1.12637385759225</v>
          </cell>
        </row>
        <row r="30">
          <cell r="AF30">
            <v>0.257829003004731</v>
          </cell>
        </row>
        <row r="30">
          <cell r="AI30">
            <v>29.3581515393609</v>
          </cell>
          <cell r="AJ30">
            <v>5.31373919675386</v>
          </cell>
          <cell r="AK30">
            <v>2.36863752263984</v>
          </cell>
          <cell r="AL30">
            <v>37.0405282587546</v>
          </cell>
        </row>
        <row r="30">
          <cell r="AP30">
            <v>27.2428455732265</v>
          </cell>
        </row>
        <row r="30">
          <cell r="AS30">
            <v>1.15021771191706</v>
          </cell>
          <cell r="AT30">
            <v>0.274883673067337</v>
          </cell>
        </row>
        <row r="31">
          <cell r="D31">
            <v>0.0192023698969636</v>
          </cell>
          <cell r="E31">
            <v>0.0887714650934278</v>
          </cell>
          <cell r="F31">
            <v>0.0449359036632529</v>
          </cell>
        </row>
        <row r="31">
          <cell r="M31">
            <v>35.1551225887138</v>
          </cell>
          <cell r="N31">
            <v>7.87026979452796</v>
          </cell>
          <cell r="O31">
            <v>3.11617329691676</v>
          </cell>
        </row>
        <row r="31">
          <cell r="Q31">
            <v>0.0574116398201364</v>
          </cell>
        </row>
        <row r="31">
          <cell r="X31">
            <v>0.657487260718508</v>
          </cell>
          <cell r="Y31">
            <v>0.266726043711997</v>
          </cell>
          <cell r="Z31">
            <v>0.0757866955694947</v>
          </cell>
        </row>
        <row r="31">
          <cell r="AD31">
            <v>1.1545772050647</v>
          </cell>
        </row>
        <row r="31">
          <cell r="AF31">
            <v>0.29768348967382</v>
          </cell>
        </row>
        <row r="31">
          <cell r="AI31">
            <v>34.0205656824299</v>
          </cell>
          <cell r="AJ31">
            <v>6.24476163400044</v>
          </cell>
          <cell r="AK31">
            <v>2.82198229187505</v>
          </cell>
          <cell r="AL31">
            <v>43.0873096083054</v>
          </cell>
        </row>
        <row r="31">
          <cell r="AP31">
            <v>31.4058323082734</v>
          </cell>
        </row>
        <row r="31">
          <cell r="AS31">
            <v>1.16324770822137</v>
          </cell>
          <cell r="AT31">
            <v>0.319757802723053</v>
          </cell>
        </row>
        <row r="32">
          <cell r="D32">
            <v>0.019492605133394</v>
          </cell>
          <cell r="E32">
            <v>0.0891126578856372</v>
          </cell>
          <cell r="F32">
            <v>0.0455377339925858</v>
          </cell>
        </row>
        <row r="32">
          <cell r="M32">
            <v>40.2281623749946</v>
          </cell>
          <cell r="N32">
            <v>8.96662677639516</v>
          </cell>
          <cell r="O32">
            <v>3.63839057632979</v>
          </cell>
        </row>
        <row r="32">
          <cell r="Q32">
            <v>0.0629389102554856</v>
          </cell>
        </row>
        <row r="32">
          <cell r="X32">
            <v>0.651192999466469</v>
          </cell>
          <cell r="Y32">
            <v>0.270831657586641</v>
          </cell>
          <cell r="Z32">
            <v>0.0779753429468905</v>
          </cell>
        </row>
        <row r="32">
          <cell r="AD32">
            <v>1.14472915572467</v>
          </cell>
        </row>
        <row r="32">
          <cell r="AF32">
            <v>0.340766969807486</v>
          </cell>
        </row>
        <row r="32">
          <cell r="AI32">
            <v>38.4281617451871</v>
          </cell>
          <cell r="AJ32">
            <v>7.05985182975194</v>
          </cell>
          <cell r="AK32">
            <v>3.24776601021671</v>
          </cell>
          <cell r="AL32">
            <v>48.7357795851558</v>
          </cell>
        </row>
        <row r="32">
          <cell r="AP32">
            <v>35.5952128251225</v>
          </cell>
        </row>
        <row r="32">
          <cell r="AS32">
            <v>1.13109358714199</v>
          </cell>
          <cell r="AT32">
            <v>0.36167600009866</v>
          </cell>
        </row>
        <row r="33">
          <cell r="D33">
            <v>0.0197267797107274</v>
          </cell>
          <cell r="E33">
            <v>0.089305840738591</v>
          </cell>
          <cell r="F33">
            <v>0.0459652556950429</v>
          </cell>
        </row>
        <row r="33">
          <cell r="M33">
            <v>45.3199678181193</v>
          </cell>
          <cell r="N33">
            <v>10.0328127391203</v>
          </cell>
          <cell r="O33">
            <v>4.16698167691191</v>
          </cell>
        </row>
        <row r="33">
          <cell r="Q33">
            <v>0.0551745446658349</v>
          </cell>
        </row>
        <row r="33">
          <cell r="X33">
            <v>0.642722621540471</v>
          </cell>
          <cell r="Y33">
            <v>0.277070863758885</v>
          </cell>
          <cell r="Z33">
            <v>0.0802065147006432</v>
          </cell>
        </row>
        <row r="33">
          <cell r="AD33">
            <v>1.12593325186291</v>
          </cell>
        </row>
        <row r="33">
          <cell r="AF33">
            <v>0.383680862442812</v>
          </cell>
        </row>
        <row r="33">
          <cell r="AI33">
            <v>42.9840207959735</v>
          </cell>
          <cell r="AJ33">
            <v>7.87356458780975</v>
          </cell>
          <cell r="AK33">
            <v>3.69074302429748</v>
          </cell>
          <cell r="AL33">
            <v>54.5483284080807</v>
          </cell>
        </row>
        <row r="33">
          <cell r="AP33">
            <v>39.8984602414635</v>
          </cell>
        </row>
        <row r="33">
          <cell r="AS33">
            <v>1.11926656087995</v>
          </cell>
          <cell r="AT33">
            <v>0.404811852783244</v>
          </cell>
        </row>
        <row r="34">
          <cell r="D34">
            <v>0.02005540676225</v>
          </cell>
          <cell r="E34">
            <v>0.0903244063908857</v>
          </cell>
          <cell r="F34">
            <v>0.0466719179596013</v>
          </cell>
        </row>
        <row r="34">
          <cell r="M34">
            <v>50.4967868984935</v>
          </cell>
          <cell r="N34">
            <v>11.0884797292322</v>
          </cell>
          <cell r="O34">
            <v>4.70866346566028</v>
          </cell>
        </row>
        <row r="34">
          <cell r="Q34">
            <v>0.0589044089827225</v>
          </cell>
        </row>
        <row r="34">
          <cell r="X34">
            <v>0.647005867691458</v>
          </cell>
          <cell r="Y34">
            <v>0.271797388566476</v>
          </cell>
          <cell r="Z34">
            <v>0.081196743742066</v>
          </cell>
        </row>
        <row r="34">
          <cell r="AD34">
            <v>1.11301046192338</v>
          </cell>
        </row>
        <row r="34">
          <cell r="AF34">
            <v>0.427040813938636</v>
          </cell>
        </row>
        <row r="34">
          <cell r="AI34">
            <v>47.4153961680635</v>
          </cell>
          <cell r="AJ34">
            <v>8.61013755028734</v>
          </cell>
          <cell r="AK34">
            <v>4.12008720529071</v>
          </cell>
          <cell r="AL34">
            <v>60.1456209236416</v>
          </cell>
        </row>
        <row r="34">
          <cell r="AP34">
            <v>44.0806673408706</v>
          </cell>
        </row>
        <row r="34">
          <cell r="AS34">
            <v>1.10261162310396</v>
          </cell>
          <cell r="AT34">
            <v>0.446350254049053</v>
          </cell>
        </row>
        <row r="35">
          <cell r="D35">
            <v>0.0199627751736601</v>
          </cell>
          <cell r="E35">
            <v>0.0885113591385785</v>
          </cell>
          <cell r="F35">
            <v>0.0460776655852236</v>
          </cell>
        </row>
        <row r="35">
          <cell r="M35">
            <v>56.5785045898533</v>
          </cell>
          <cell r="N35">
            <v>12.3669013045266</v>
          </cell>
          <cell r="O35">
            <v>5.36017727524949</v>
          </cell>
        </row>
        <row r="35">
          <cell r="Q35">
            <v>0.0636408275908416</v>
          </cell>
        </row>
        <row r="35">
          <cell r="X35">
            <v>0.654092183837152</v>
          </cell>
          <cell r="Y35">
            <v>0.263961607594136</v>
          </cell>
          <cell r="Z35">
            <v>0.0819462085687122</v>
          </cell>
        </row>
        <row r="35">
          <cell r="AD35">
            <v>1.1205070917734</v>
          </cell>
        </row>
        <row r="35">
          <cell r="AF35">
            <v>0.478502260494925</v>
          </cell>
        </row>
        <row r="35">
          <cell r="AI35">
            <v>53.6182189206094</v>
          </cell>
          <cell r="AJ35">
            <v>9.79417626597357</v>
          </cell>
          <cell r="AK35">
            <v>4.75647903449104</v>
          </cell>
          <cell r="AL35">
            <v>68.168874221074</v>
          </cell>
        </row>
        <row r="35">
          <cell r="AP35">
            <v>50.0912194451038</v>
          </cell>
        </row>
        <row r="35">
          <cell r="AS35">
            <v>1.13339713139911</v>
          </cell>
          <cell r="AT35">
            <v>0.505892097538463</v>
          </cell>
        </row>
        <row r="36">
          <cell r="D36">
            <v>0.020430943700343</v>
          </cell>
          <cell r="E36">
            <v>0.0907468844878873</v>
          </cell>
          <cell r="F36">
            <v>0.0472099615716841</v>
          </cell>
        </row>
        <row r="36">
          <cell r="M36">
            <v>63.0741516913682</v>
          </cell>
          <cell r="N36">
            <v>13.7239704106207</v>
          </cell>
          <cell r="O36">
            <v>6.06268696862509</v>
          </cell>
        </row>
        <row r="36">
          <cell r="Q36">
            <v>0.0457841448927284</v>
          </cell>
        </row>
        <row r="36">
          <cell r="X36">
            <v>0.625624710355096</v>
          </cell>
          <cell r="Y36">
            <v>0.288589952637999</v>
          </cell>
          <cell r="Z36">
            <v>0.0857853370069055</v>
          </cell>
        </row>
        <row r="36">
          <cell r="AD36">
            <v>1.11475598818824</v>
          </cell>
        </row>
        <row r="36">
          <cell r="AF36">
            <v>0.533413260248326</v>
          </cell>
        </row>
        <row r="36">
          <cell r="AI36">
            <v>58.7048864075572</v>
          </cell>
          <cell r="AJ36">
            <v>10.6081499000772</v>
          </cell>
          <cell r="AK36">
            <v>5.26102621787588</v>
          </cell>
          <cell r="AL36">
            <v>74.5740625255103</v>
          </cell>
        </row>
        <row r="36">
          <cell r="AP36">
            <v>54.9866361140895</v>
          </cell>
        </row>
        <row r="36">
          <cell r="AS36">
            <v>1.09396059972568</v>
          </cell>
          <cell r="AT36">
            <v>0.553426022419658</v>
          </cell>
        </row>
        <row r="37">
          <cell r="D37">
            <v>0.0206186956211017</v>
          </cell>
          <cell r="E37">
            <v>0.0912140808225766</v>
          </cell>
          <cell r="F37">
            <v>0.0474624055440883</v>
          </cell>
        </row>
        <row r="37">
          <cell r="M37">
            <v>69.4747475354888</v>
          </cell>
          <cell r="N37">
            <v>15.0196073811701</v>
          </cell>
          <cell r="O37">
            <v>6.75949675709141</v>
          </cell>
        </row>
        <row r="37">
          <cell r="Q37">
            <v>0.106449073542629</v>
          </cell>
        </row>
        <row r="37">
          <cell r="X37">
            <v>0.613463532278705</v>
          </cell>
          <cell r="Y37">
            <v>0.29846907486806</v>
          </cell>
          <cell r="Z37">
            <v>0.0880673928532353</v>
          </cell>
        </row>
        <row r="37">
          <cell r="AD37">
            <v>1.10055829104</v>
          </cell>
        </row>
        <row r="37">
          <cell r="AF37">
            <v>0.587052386116972</v>
          </cell>
        </row>
        <row r="37">
          <cell r="AI37">
            <v>64.5324255025998</v>
          </cell>
          <cell r="AJ37">
            <v>11.5796519286566</v>
          </cell>
          <cell r="AK37">
            <v>5.85587266335215</v>
          </cell>
          <cell r="AL37">
            <v>81.9679500946086</v>
          </cell>
        </row>
        <row r="37">
          <cell r="AP37">
            <v>65.0305330331483</v>
          </cell>
        </row>
        <row r="37">
          <cell r="AS37">
            <v>1.09914824697352</v>
          </cell>
          <cell r="AT37">
            <v>0.608297242372096</v>
          </cell>
        </row>
        <row r="38">
          <cell r="D38">
            <v>0.0209584177925601</v>
          </cell>
          <cell r="E38">
            <v>0.0928226942163583</v>
          </cell>
          <cell r="F38">
            <v>0.0481758978011069</v>
          </cell>
        </row>
        <row r="38">
          <cell r="M38">
            <v>76.2504052265115</v>
          </cell>
          <cell r="N38">
            <v>16.3807672886014</v>
          </cell>
          <cell r="O38">
            <v>7.5055638555675</v>
          </cell>
        </row>
        <row r="38">
          <cell r="Q38">
            <v>0.0335956715776656</v>
          </cell>
        </row>
        <row r="38">
          <cell r="X38">
            <v>0.609462979445129</v>
          </cell>
          <cell r="Y38">
            <v>0.301027965407302</v>
          </cell>
          <cell r="Z38">
            <v>0.0895090551475693</v>
          </cell>
        </row>
        <row r="38">
          <cell r="AD38">
            <v>1.09658607951762</v>
          </cell>
        </row>
        <row r="38">
          <cell r="AF38">
            <v>0.643753474563473</v>
          </cell>
        </row>
        <row r="38">
          <cell r="AI38">
            <v>70.1838793206912</v>
          </cell>
          <cell r="AJ38">
            <v>12.4465667272219</v>
          </cell>
          <cell r="AK38">
            <v>6.42992458183241</v>
          </cell>
          <cell r="AL38">
            <v>89.0603706297455</v>
          </cell>
        </row>
        <row r="38">
          <cell r="AP38">
            <v>70.6035952837039</v>
          </cell>
        </row>
        <row r="38">
          <cell r="AS38">
            <v>1.08652675255329</v>
          </cell>
          <cell r="AT38">
            <v>0.660931227341678</v>
          </cell>
        </row>
        <row r="39">
          <cell r="D39">
            <v>0.0212123814074359</v>
          </cell>
          <cell r="E39">
            <v>0.0938742904359459</v>
          </cell>
          <cell r="F39">
            <v>0.0486108892869637</v>
          </cell>
        </row>
        <row r="39">
          <cell r="M39">
            <v>83.274729304761</v>
          </cell>
          <cell r="N39">
            <v>17.7678657170242</v>
          </cell>
          <cell r="O39">
            <v>8.28735653543198</v>
          </cell>
        </row>
        <row r="39">
          <cell r="Q39">
            <v>0.0480107786631982</v>
          </cell>
        </row>
        <row r="39">
          <cell r="X39">
            <v>0.61073735025667</v>
          </cell>
          <cell r="Y39">
            <v>0.298842611841931</v>
          </cell>
          <cell r="Z39">
            <v>0.0904200379013988</v>
          </cell>
        </row>
        <row r="39">
          <cell r="AD39">
            <v>1.09095949886934</v>
          </cell>
        </row>
        <row r="39">
          <cell r="AF39">
            <v>0.702308968005161</v>
          </cell>
        </row>
        <row r="39">
          <cell r="AI39">
            <v>76.312987605638</v>
          </cell>
          <cell r="AJ39">
            <v>13.3940918298252</v>
          </cell>
          <cell r="AK39">
            <v>7.06475039441375</v>
          </cell>
          <cell r="AL39">
            <v>96.771829829877</v>
          </cell>
        </row>
        <row r="39">
          <cell r="AP39">
            <v>77.7306252405255</v>
          </cell>
        </row>
        <row r="39">
          <cell r="AS39">
            <v>1.08658687523535</v>
          </cell>
          <cell r="AT39">
            <v>0.718159197062656</v>
          </cell>
        </row>
        <row r="40">
          <cell r="D40">
            <v>0.0218266043480386</v>
          </cell>
          <cell r="E40">
            <v>0.0975927288963033</v>
          </cell>
          <cell r="F40">
            <v>0.050157034843385</v>
          </cell>
        </row>
        <row r="40">
          <cell r="M40">
            <v>89.7984837712917</v>
          </cell>
          <cell r="N40">
            <v>18.9592582208847</v>
          </cell>
          <cell r="O40">
            <v>9.0082934092902</v>
          </cell>
        </row>
        <row r="40">
          <cell r="Q40">
            <v>0.0854489865541025</v>
          </cell>
        </row>
        <row r="40">
          <cell r="X40">
            <v>0.597919759698234</v>
          </cell>
          <cell r="Y40">
            <v>0.309534034420038</v>
          </cell>
          <cell r="Z40">
            <v>0.0925462058817288</v>
          </cell>
        </row>
        <row r="40">
          <cell r="AD40">
            <v>1.07568035895556</v>
          </cell>
        </row>
        <row r="40">
          <cell r="AF40">
            <v>0.7554599628015</v>
          </cell>
        </row>
        <row r="40">
          <cell r="AI40">
            <v>80.7745076993647</v>
          </cell>
          <cell r="AJ40">
            <v>13.8207410929048</v>
          </cell>
          <cell r="AK40">
            <v>7.48861813685623</v>
          </cell>
          <cell r="AL40">
            <v>102.083866929126</v>
          </cell>
        </row>
        <row r="40">
          <cell r="AP40">
            <v>86.778376791192</v>
          </cell>
        </row>
        <row r="40">
          <cell r="AS40">
            <v>1.05489239077722</v>
          </cell>
          <cell r="AT40">
            <v>0.757580672348077</v>
          </cell>
        </row>
        <row r="41">
          <cell r="D41">
            <v>0.0226193693566324</v>
          </cell>
          <cell r="E41">
            <v>0.102838845301113</v>
          </cell>
          <cell r="F41">
            <v>0.0522501992044972</v>
          </cell>
        </row>
        <row r="41">
          <cell r="M41">
            <v>94.6370659419967</v>
          </cell>
          <cell r="N41">
            <v>19.6154667414328</v>
          </cell>
          <cell r="O41">
            <v>9.51497185624269</v>
          </cell>
        </row>
        <row r="41">
          <cell r="Q41">
            <v>0.0418027973590369</v>
          </cell>
        </row>
        <row r="41">
          <cell r="X41">
            <v>0.573499869425612</v>
          </cell>
          <cell r="Y41">
            <v>0.330857023657142</v>
          </cell>
          <cell r="Z41">
            <v>0.0956431069172459</v>
          </cell>
        </row>
        <row r="41">
          <cell r="AD41">
            <v>1.04789420213679</v>
          </cell>
        </row>
        <row r="41">
          <cell r="AF41">
            <v>0.791642114966169</v>
          </cell>
        </row>
        <row r="41">
          <cell r="AI41">
            <v>83.3676761051431</v>
          </cell>
          <cell r="AJ41">
            <v>13.6930410902503</v>
          </cell>
          <cell r="AK41">
            <v>7.67277552785516</v>
          </cell>
          <cell r="AL41">
            <v>104.733492723249</v>
          </cell>
        </row>
        <row r="41">
          <cell r="AP41">
            <v>90.7958133487995</v>
          </cell>
        </row>
        <row r="41">
          <cell r="AS41">
            <v>1.02595538231288</v>
          </cell>
          <cell r="AT41">
            <v>0.777243968331723</v>
          </cell>
        </row>
        <row r="42">
          <cell r="D42">
            <v>0.0229665887085534</v>
          </cell>
          <cell r="E42">
            <v>0.104451268160346</v>
          </cell>
          <cell r="F42">
            <v>0.0528515335870799</v>
          </cell>
        </row>
        <row r="42">
          <cell r="M42">
            <v>99.393797878874</v>
          </cell>
          <cell r="N42">
            <v>20.1942047799462</v>
          </cell>
          <cell r="O42">
            <v>10.0146401117111</v>
          </cell>
        </row>
        <row r="42">
          <cell r="Q42">
            <v>0.0451726266629061</v>
          </cell>
        </row>
        <row r="42">
          <cell r="X42">
            <v>0.570403276561248</v>
          </cell>
          <cell r="Y42">
            <v>0.332692592480545</v>
          </cell>
          <cell r="Z42">
            <v>0.0969041309582069</v>
          </cell>
        </row>
        <row r="42">
          <cell r="AD42">
            <v>1.04354475144873</v>
          </cell>
        </row>
        <row r="42">
          <cell r="AF42">
            <v>0.826113974098719</v>
          </cell>
        </row>
        <row r="42">
          <cell r="AI42">
            <v>87.5172024425503</v>
          </cell>
          <cell r="AJ42">
            <v>13.9961397424782</v>
          </cell>
          <cell r="AK42">
            <v>8.06466645061745</v>
          </cell>
          <cell r="AL42">
            <v>109.578008635646</v>
          </cell>
        </row>
        <row r="42">
          <cell r="AP42">
            <v>97.3896380855099</v>
          </cell>
        </row>
        <row r="42">
          <cell r="AS42">
            <v>1.04625565123851</v>
          </cell>
          <cell r="AT42">
            <v>0.813195894258108</v>
          </cell>
        </row>
        <row r="43">
          <cell r="D43">
            <v>0.0233266559860062</v>
          </cell>
          <cell r="E43">
            <v>0.105773479937513</v>
          </cell>
          <cell r="F43">
            <v>0.0534672036522659</v>
          </cell>
        </row>
        <row r="43">
          <cell r="M43">
            <v>105.365252738403</v>
          </cell>
          <cell r="N43">
            <v>21.0557524119373</v>
          </cell>
          <cell r="O43">
            <v>10.6765688631022</v>
          </cell>
        </row>
        <row r="43">
          <cell r="Q43">
            <v>0.0326969921598265</v>
          </cell>
        </row>
        <row r="43">
          <cell r="X43">
            <v>0.57635099956034</v>
          </cell>
          <cell r="Y43">
            <v>0.326141265666297</v>
          </cell>
          <cell r="Z43">
            <v>0.0975077347733635</v>
          </cell>
        </row>
        <row r="43">
          <cell r="AD43">
            <v>1.05489010340854</v>
          </cell>
        </row>
        <row r="43">
          <cell r="AF43">
            <v>0.871459455564235</v>
          </cell>
        </row>
        <row r="43">
          <cell r="AI43">
            <v>92.3882089393217</v>
          </cell>
          <cell r="AJ43">
            <v>14.4822972513992</v>
          </cell>
          <cell r="AK43">
            <v>8.55592605341761</v>
          </cell>
          <cell r="AL43">
            <v>115.426432244139</v>
          </cell>
        </row>
        <row r="43">
          <cell r="AP43">
            <v>103.729839946577</v>
          </cell>
        </row>
        <row r="43">
          <cell r="AS43">
            <v>1.05337223847477</v>
          </cell>
          <cell r="AT43">
            <v>0.856597979453159</v>
          </cell>
        </row>
        <row r="44">
          <cell r="D44">
            <v>0.0236082613472505</v>
          </cell>
          <cell r="E44">
            <v>0.106124305735461</v>
          </cell>
          <cell r="F44">
            <v>0.0538054004068268</v>
          </cell>
        </row>
        <row r="44">
          <cell r="M44">
            <v>112.218998805307</v>
          </cell>
          <cell r="N44">
            <v>22.0996638936393</v>
          </cell>
          <cell r="O44">
            <v>11.4603499884776</v>
          </cell>
        </row>
        <row r="44">
          <cell r="Q44">
            <v>0.0595295086198677</v>
          </cell>
        </row>
        <row r="44">
          <cell r="X44">
            <v>0.598404515460034</v>
          </cell>
          <cell r="Y44">
            <v>0.304971648632159</v>
          </cell>
          <cell r="Z44">
            <v>0.0966238359078068</v>
          </cell>
        </row>
        <row r="44">
          <cell r="AD44">
            <v>1.06094692760779</v>
          </cell>
        </row>
        <row r="44">
          <cell r="AF44">
            <v>0.924572231915632</v>
          </cell>
        </row>
        <row r="44">
          <cell r="AI44">
            <v>98.1282703756528</v>
          </cell>
          <cell r="AJ44">
            <v>15.1896654789074</v>
          </cell>
          <cell r="AK44">
            <v>9.16833704442157</v>
          </cell>
          <cell r="AL44">
            <v>122.486272898982</v>
          </cell>
        </row>
        <row r="44">
          <cell r="AP44">
            <v>113.615896039039</v>
          </cell>
        </row>
        <row r="44">
          <cell r="AS44">
            <v>1.06116311937903</v>
          </cell>
          <cell r="AT44">
            <v>0.908990183930285</v>
          </cell>
        </row>
        <row r="45">
          <cell r="D45">
            <v>0.0234056191067179</v>
          </cell>
          <cell r="E45">
            <v>0.102236189058399</v>
          </cell>
          <cell r="F45">
            <v>0.0525771343240015</v>
          </cell>
        </row>
        <row r="45">
          <cell r="M45">
            <v>121.454994394569</v>
          </cell>
          <cell r="N45">
            <v>23.7544820749265</v>
          </cell>
          <cell r="O45">
            <v>12.5776044904885</v>
          </cell>
        </row>
        <row r="45">
          <cell r="Q45">
            <v>0.111502285456269</v>
          </cell>
        </row>
        <row r="45">
          <cell r="X45">
            <v>0.627267748415141</v>
          </cell>
          <cell r="Y45">
            <v>0.277449293965415</v>
          </cell>
          <cell r="Z45">
            <v>0.0952829576194432</v>
          </cell>
        </row>
        <row r="45">
          <cell r="AD45">
            <v>1.08158126047987</v>
          </cell>
        </row>
        <row r="45">
          <cell r="AF45">
            <v>1</v>
          </cell>
        </row>
        <row r="45">
          <cell r="AI45">
            <v>107.550957326301</v>
          </cell>
          <cell r="AJ45">
            <v>16.9064707074372</v>
          </cell>
          <cell r="AK45">
            <v>10.2924021232575</v>
          </cell>
          <cell r="AL45">
            <v>134.749830156995</v>
          </cell>
        </row>
        <row r="45">
          <cell r="AP45">
            <v>134.749830156995</v>
          </cell>
        </row>
        <row r="45">
          <cell r="AS45">
            <v>1.10012189094959</v>
          </cell>
          <cell r="AT45">
            <v>1</v>
          </cell>
        </row>
        <row r="46">
          <cell r="D46">
            <v>0.0234295647858678</v>
          </cell>
          <cell r="E46">
            <v>0.10028983665024</v>
          </cell>
          <cell r="F46">
            <v>0.0521925760489112</v>
          </cell>
        </row>
        <row r="46">
          <cell r="M46">
            <v>133.016794555785</v>
          </cell>
          <cell r="N46">
            <v>25.9924264371658</v>
          </cell>
          <cell r="O46">
            <v>14.0236128673695</v>
          </cell>
        </row>
        <row r="46">
          <cell r="Q46">
            <v>0.084049469829462</v>
          </cell>
        </row>
        <row r="46">
          <cell r="X46">
            <v>0.626018938763044</v>
          </cell>
          <cell r="Y46">
            <v>0.276794237295255</v>
          </cell>
          <cell r="Z46">
            <v>0.0971868239417009</v>
          </cell>
        </row>
        <row r="46">
          <cell r="AD46">
            <v>1.09680872314574</v>
          </cell>
        </row>
        <row r="46">
          <cell r="AF46">
            <v>1.09680872314574</v>
          </cell>
        </row>
        <row r="46">
          <cell r="AI46">
            <v>117.686476397021</v>
          </cell>
          <cell r="AJ46">
            <v>18.7544495615283</v>
          </cell>
          <cell r="AK46">
            <v>11.5181232656183</v>
          </cell>
          <cell r="AL46">
            <v>147.959049224168</v>
          </cell>
        </row>
        <row r="46">
          <cell r="AP46">
            <v>155.192545708644</v>
          </cell>
        </row>
        <row r="46">
          <cell r="AS46">
            <v>1.09802772331351</v>
          </cell>
          <cell r="AT46">
            <v>1.09802772331351</v>
          </cell>
        </row>
        <row r="47">
          <cell r="D47">
            <v>0.0235039701057103</v>
          </cell>
          <cell r="E47">
            <v>0.0989245742924047</v>
          </cell>
          <cell r="F47">
            <v>0.052020295343582</v>
          </cell>
        </row>
        <row r="47">
          <cell r="M47">
            <v>145.275266074188</v>
          </cell>
          <cell r="N47">
            <v>28.3444491564679</v>
          </cell>
          <cell r="O47">
            <v>15.5760443279157</v>
          </cell>
        </row>
        <row r="47">
          <cell r="Q47">
            <v>0.112928970052368</v>
          </cell>
        </row>
        <row r="47">
          <cell r="X47">
            <v>0.630345806739237</v>
          </cell>
          <cell r="Y47">
            <v>0.271262073000566</v>
          </cell>
          <cell r="Z47">
            <v>0.0983921202601975</v>
          </cell>
        </row>
        <row r="47">
          <cell r="AD47">
            <v>1.09349874314834</v>
          </cell>
        </row>
        <row r="47">
          <cell r="AF47">
            <v>1.199358960234</v>
          </cell>
        </row>
        <row r="47">
          <cell r="AI47">
            <v>128.208788893088</v>
          </cell>
          <cell r="AJ47">
            <v>20.6368635223336</v>
          </cell>
          <cell r="AK47">
            <v>12.8005454427964</v>
          </cell>
          <cell r="AL47">
            <v>161.646197858218</v>
          </cell>
        </row>
        <row r="47">
          <cell r="AP47">
            <v>183.073632183357</v>
          </cell>
        </row>
        <row r="47">
          <cell r="AS47">
            <v>1.09250633000023</v>
          </cell>
          <cell r="AT47">
            <v>1.19960223823575</v>
          </cell>
        </row>
        <row r="48">
          <cell r="D48">
            <v>0.0238613104996352</v>
          </cell>
          <cell r="E48">
            <v>0.0998110529579623</v>
          </cell>
          <cell r="F48">
            <v>0.0527496897181412</v>
          </cell>
        </row>
        <row r="48">
          <cell r="M48">
            <v>156.961992040813</v>
          </cell>
          <cell r="N48">
            <v>30.4457956193042</v>
          </cell>
          <cell r="O48">
            <v>17.0516891345558</v>
          </cell>
        </row>
        <row r="48">
          <cell r="Q48">
            <v>0.188146570917573</v>
          </cell>
        </row>
        <row r="48">
          <cell r="X48">
            <v>0.630693367451327</v>
          </cell>
          <cell r="Y48">
            <v>0.269450950241809</v>
          </cell>
          <cell r="Z48">
            <v>0.0998556823068644</v>
          </cell>
        </row>
        <row r="48">
          <cell r="AD48">
            <v>1.08014213299474</v>
          </cell>
        </row>
        <row r="48">
          <cell r="AF48">
            <v>1.2954781455335</v>
          </cell>
        </row>
        <row r="48">
          <cell r="AI48">
            <v>136.910167298701</v>
          </cell>
          <cell r="AJ48">
            <v>21.9260034866112</v>
          </cell>
          <cell r="AK48">
            <v>13.8211069959438</v>
          </cell>
          <cell r="AL48">
            <v>172.657277781256</v>
          </cell>
        </row>
        <row r="48">
          <cell r="AP48">
            <v>229.741685845379</v>
          </cell>
        </row>
        <row r="48">
          <cell r="AS48">
            <v>1.06811839727091</v>
          </cell>
          <cell r="AT48">
            <v>1.28131722006696</v>
          </cell>
        </row>
        <row r="49">
          <cell r="D49">
            <v>0.0243691689276835</v>
          </cell>
          <cell r="E49">
            <v>0.101841181975707</v>
          </cell>
          <cell r="F49">
            <v>0.0539121156342495</v>
          </cell>
        </row>
        <row r="49">
          <cell r="M49">
            <v>166.857875164829</v>
          </cell>
          <cell r="N49">
            <v>31.9546433412985</v>
          </cell>
          <cell r="O49">
            <v>18.270448081564</v>
          </cell>
        </row>
        <row r="49">
          <cell r="Q49">
            <v>0.187991554114556</v>
          </cell>
        </row>
        <row r="49">
          <cell r="X49">
            <v>0.626815625468711</v>
          </cell>
          <cell r="Y49">
            <v>0.271521789076895</v>
          </cell>
          <cell r="Z49">
            <v>0.101662585454393</v>
          </cell>
        </row>
        <row r="49">
          <cell r="AD49">
            <v>1.06022434078121</v>
          </cell>
        </row>
        <row r="49">
          <cell r="AF49">
            <v>1.37349746284472</v>
          </cell>
        </row>
        <row r="49">
          <cell r="AI49">
            <v>143.587196016418</v>
          </cell>
          <cell r="AJ49">
            <v>22.589264692244</v>
          </cell>
          <cell r="AK49">
            <v>14.5474517792488</v>
          </cell>
          <cell r="AL49">
            <v>180.723912487911</v>
          </cell>
        </row>
        <row r="49">
          <cell r="AP49">
            <v>283.234924412973</v>
          </cell>
        </row>
        <row r="49">
          <cell r="AS49">
            <v>1.04672050208549</v>
          </cell>
          <cell r="AT49">
            <v>1.34118100391927</v>
          </cell>
        </row>
        <row r="50">
          <cell r="D50">
            <v>0.0247264014220041</v>
          </cell>
          <cell r="E50">
            <v>0.102664375390936</v>
          </cell>
          <cell r="F50">
            <v>0.0545448486542346</v>
          </cell>
        </row>
        <row r="50">
          <cell r="M50">
            <v>176.065149101954</v>
          </cell>
          <cell r="N50">
            <v>33.2065417865108</v>
          </cell>
          <cell r="O50">
            <v>19.3919292541837</v>
          </cell>
        </row>
        <row r="50">
          <cell r="Q50">
            <v>0.0766133959292464</v>
          </cell>
        </row>
        <row r="50">
          <cell r="X50">
            <v>0.628259267560838</v>
          </cell>
          <cell r="Y50">
            <v>0.268931741915898</v>
          </cell>
          <cell r="Z50">
            <v>0.102808990523265</v>
          </cell>
        </row>
        <row r="50">
          <cell r="AD50">
            <v>1.05146154574614</v>
          </cell>
        </row>
        <row r="50">
          <cell r="AF50">
            <v>1.44417976536111</v>
          </cell>
        </row>
        <row r="50">
          <cell r="AI50">
            <v>150.676917056482</v>
          </cell>
          <cell r="AJ50">
            <v>23.3494536947562</v>
          </cell>
          <cell r="AK50">
            <v>15.3407606204141</v>
          </cell>
          <cell r="AL50">
            <v>189.367131371652</v>
          </cell>
        </row>
        <row r="50">
          <cell r="AP50">
            <v>309.13148270875</v>
          </cell>
        </row>
        <row r="50">
          <cell r="AS50">
            <v>1.04782554098545</v>
          </cell>
          <cell r="AT50">
            <v>1.40532371099112</v>
          </cell>
        </row>
        <row r="51">
          <cell r="D51">
            <v>0.0249828791945416</v>
          </cell>
          <cell r="E51">
            <v>0.102401211160337</v>
          </cell>
          <cell r="F51">
            <v>0.0551178232753468</v>
          </cell>
        </row>
        <row r="51">
          <cell r="M51">
            <v>186.160320547947</v>
          </cell>
          <cell r="N51">
            <v>34.7207320717216</v>
          </cell>
          <cell r="O51">
            <v>20.5881185625462</v>
          </cell>
        </row>
        <row r="51">
          <cell r="Q51">
            <v>0.1322681366741</v>
          </cell>
        </row>
        <row r="51">
          <cell r="X51">
            <v>0.650452326048916</v>
          </cell>
          <cell r="Y51">
            <v>0.309223402623534</v>
          </cell>
          <cell r="Z51">
            <v>0.0403242713275499</v>
          </cell>
        </row>
        <row r="51">
          <cell r="AD51">
            <v>1.05424039830091</v>
          </cell>
        </row>
        <row r="51">
          <cell r="AF51">
            <v>1.52251265105241</v>
          </cell>
        </row>
        <row r="51">
          <cell r="AI51">
            <v>158.901354203819</v>
          </cell>
          <cell r="AJ51">
            <v>24.5109106395616</v>
          </cell>
          <cell r="AK51">
            <v>16.1894046047431</v>
          </cell>
          <cell r="AL51">
            <v>199.601669448123</v>
          </cell>
        </row>
        <row r="51">
          <cell r="AP51">
            <v>360.24764601475</v>
          </cell>
        </row>
        <row r="51">
          <cell r="AS51">
            <v>1.05404601105978</v>
          </cell>
          <cell r="AT51">
            <v>1.48127585181792</v>
          </cell>
        </row>
        <row r="52">
          <cell r="D52">
            <v>0.0253217782827245</v>
          </cell>
          <cell r="E52">
            <v>0.102539559727701</v>
          </cell>
          <cell r="F52">
            <v>0.0554183956123541</v>
          </cell>
        </row>
        <row r="52">
          <cell r="M52">
            <v>196.851447182298</v>
          </cell>
          <cell r="N52">
            <v>36.5015464030135</v>
          </cell>
          <cell r="O52">
            <v>21.9005666915489</v>
          </cell>
        </row>
        <row r="52">
          <cell r="Q52">
            <v>0.180463101469985</v>
          </cell>
        </row>
        <row r="52">
          <cell r="X52">
            <v>0.480091158168111</v>
          </cell>
          <cell r="Y52">
            <v>0.323200166211294</v>
          </cell>
          <cell r="Z52">
            <v>0.196708675620595</v>
          </cell>
        </row>
        <row r="52">
          <cell r="AD52">
            <v>1.0562297290124</v>
          </cell>
        </row>
        <row r="52">
          <cell r="AF52">
            <v>1.60812312483904</v>
          </cell>
        </row>
        <row r="52">
          <cell r="AI52">
            <v>166.946704253604</v>
          </cell>
          <cell r="AJ52">
            <v>25.7459390221156</v>
          </cell>
          <cell r="AK52">
            <v>17.1860384959238</v>
          </cell>
          <cell r="AL52">
            <v>209.878681771644</v>
          </cell>
        </row>
        <row r="52">
          <cell r="AP52">
            <v>448.333330301319</v>
          </cell>
        </row>
        <row r="52">
          <cell r="AS52">
            <v>1.05154977726148</v>
          </cell>
          <cell r="AT52">
            <v>1.55763529204195</v>
          </cell>
        </row>
        <row r="53">
          <cell r="D53">
            <v>0.0256029591691911</v>
          </cell>
          <cell r="E53">
            <v>0.101362861673527</v>
          </cell>
          <cell r="F53">
            <v>0.0551245595578795</v>
          </cell>
        </row>
        <row r="53">
          <cell r="M53">
            <v>207.844835470386</v>
          </cell>
          <cell r="N53">
            <v>38.6666385738701</v>
          </cell>
          <cell r="O53">
            <v>23.4900173435057</v>
          </cell>
        </row>
        <row r="53">
          <cell r="Q53">
            <v>0.22188407146214</v>
          </cell>
        </row>
        <row r="53">
          <cell r="X53">
            <v>0.362356610952397</v>
          </cell>
          <cell r="Y53">
            <v>0.419212997598412</v>
          </cell>
          <cell r="Z53">
            <v>0.218430391449192</v>
          </cell>
        </row>
        <row r="53">
          <cell r="AD53">
            <v>1.06058766574258</v>
          </cell>
        </row>
        <row r="53">
          <cell r="AF53">
            <v>1.7055555511997</v>
          </cell>
        </row>
        <row r="53">
          <cell r="AI53">
            <v>175.532391484228</v>
          </cell>
          <cell r="AJ53">
            <v>27.5725926913779</v>
          </cell>
          <cell r="AK53">
            <v>18.5520160556403</v>
          </cell>
          <cell r="AL53">
            <v>221.657000231246</v>
          </cell>
        </row>
        <row r="53">
          <cell r="AP53">
            <v>595.016148582891</v>
          </cell>
        </row>
        <row r="53">
          <cell r="AS53">
            <v>1.05594602975416</v>
          </cell>
          <cell r="AT53">
            <v>1.64477880243665</v>
          </cell>
        </row>
        <row r="54">
          <cell r="D54">
            <v>0.0259174654386504</v>
          </cell>
          <cell r="E54">
            <v>0.100293833859699</v>
          </cell>
          <cell r="F54">
            <v>0.0552483320861928</v>
          </cell>
        </row>
        <row r="54">
          <cell r="M54">
            <v>219.217687346722</v>
          </cell>
          <cell r="N54">
            <v>41.3825371460312</v>
          </cell>
          <cell r="O54">
            <v>25.2919493662831</v>
          </cell>
        </row>
        <row r="54">
          <cell r="Q54">
            <v>0.144321284401498</v>
          </cell>
        </row>
        <row r="54">
          <cell r="X54">
            <v>0.520967328768106</v>
          </cell>
          <cell r="Y54">
            <v>0.383679946394156</v>
          </cell>
          <cell r="Z54">
            <v>0.0953527248377379</v>
          </cell>
        </row>
        <row r="54">
          <cell r="AD54">
            <v>1.06436215811925</v>
          </cell>
        </row>
        <row r="54">
          <cell r="AF54">
            <v>1.81532878726718</v>
          </cell>
        </row>
        <row r="54">
          <cell r="AI54">
            <v>184.094556213346</v>
          </cell>
          <cell r="AJ54">
            <v>29.7679777474358</v>
          </cell>
          <cell r="AK54">
            <v>19.9301187172353</v>
          </cell>
          <cell r="AL54">
            <v>233.792652678017</v>
          </cell>
        </row>
        <row r="54">
          <cell r="AP54">
            <v>715.26075858303</v>
          </cell>
        </row>
        <row r="54">
          <cell r="AS54">
            <v>1.05398105239896</v>
          </cell>
          <cell r="AT54">
            <v>1.73356569315568</v>
          </cell>
        </row>
        <row r="55">
          <cell r="D55">
            <v>0.026226666864901</v>
          </cell>
          <cell r="E55">
            <v>0.0996795959239363</v>
          </cell>
          <cell r="F55">
            <v>0.0555835249104666</v>
          </cell>
        </row>
        <row r="55">
          <cell r="M55">
            <v>230.751986790023</v>
          </cell>
          <cell r="N55">
            <v>44.4398488432266</v>
          </cell>
          <cell r="O55">
            <v>27.087010563702</v>
          </cell>
        </row>
        <row r="55">
          <cell r="Q55">
            <v>0.116302873676232</v>
          </cell>
        </row>
        <row r="55">
          <cell r="X55">
            <v>0.66287832475294</v>
          </cell>
          <cell r="Y55">
            <v>0.276850285500996</v>
          </cell>
          <cell r="Z55">
            <v>0.060271389746064</v>
          </cell>
        </row>
        <row r="55">
          <cell r="AD55">
            <v>1.06101785628594</v>
          </cell>
        </row>
        <row r="55">
          <cell r="AF55">
            <v>1.92609625832038</v>
          </cell>
        </row>
        <row r="55">
          <cell r="AI55">
            <v>192.761385973543</v>
          </cell>
          <cell r="AJ55">
            <v>32.1042545237236</v>
          </cell>
          <cell r="AK55">
            <v>21.2341538398665</v>
          </cell>
          <cell r="AL55">
            <v>246.099794337133</v>
          </cell>
        </row>
        <row r="55">
          <cell r="AP55">
            <v>824.896142475028</v>
          </cell>
        </row>
        <row r="55">
          <cell r="AS55">
            <v>1.05165125919802</v>
          </cell>
          <cell r="AT55">
            <v>1.82310654410966</v>
          </cell>
        </row>
        <row r="56">
          <cell r="D56">
            <v>0.0264975364010164</v>
          </cell>
          <cell r="E56">
            <v>0.100151338541722</v>
          </cell>
          <cell r="F56">
            <v>0.0562950855692416</v>
          </cell>
        </row>
        <row r="56">
          <cell r="M56">
            <v>242.7098085368</v>
          </cell>
          <cell r="N56">
            <v>47.4960392249118</v>
          </cell>
          <cell r="O56">
            <v>28.7518020202135</v>
          </cell>
        </row>
        <row r="56">
          <cell r="Q56">
            <v>0.0859055818128472</v>
          </cell>
        </row>
        <row r="56">
          <cell r="X56">
            <v>0.882650540266852</v>
          </cell>
          <cell r="Y56">
            <v>0.142665411176685</v>
          </cell>
          <cell r="Z56">
            <v>-0.0253159514435377</v>
          </cell>
        </row>
        <row r="56">
          <cell r="AD56">
            <v>1.05552242403669</v>
          </cell>
        </row>
        <row r="56">
          <cell r="AF56">
            <v>2.03303779151033</v>
          </cell>
        </row>
        <row r="56">
          <cell r="AI56">
            <v>201.929988031402</v>
          </cell>
          <cell r="AJ56">
            <v>34.1288766378899</v>
          </cell>
          <cell r="AK56">
            <v>22.3084806640389</v>
          </cell>
          <cell r="AL56">
            <v>258.367345333331</v>
          </cell>
        </row>
        <row r="56">
          <cell r="AP56">
            <v>917.929596029475</v>
          </cell>
        </row>
        <row r="56">
          <cell r="AS56">
            <v>1.04935780265121</v>
          </cell>
          <cell r="AT56">
            <v>1.91309107712596</v>
          </cell>
        </row>
        <row r="57">
          <cell r="D57">
            <v>0.0267052378578919</v>
          </cell>
          <cell r="E57">
            <v>0.0992208394103873</v>
          </cell>
          <cell r="F57">
            <v>0.056368729593992</v>
          </cell>
        </row>
        <row r="57">
          <cell r="M57">
            <v>255.525103473922</v>
          </cell>
          <cell r="N57">
            <v>50.820555236361</v>
          </cell>
          <cell r="O57">
            <v>30.4629363632187</v>
          </cell>
        </row>
        <row r="57">
          <cell r="Q57">
            <v>0.0597964333921474</v>
          </cell>
        </row>
        <row r="57">
          <cell r="X57">
            <v>0.516581345100544</v>
          </cell>
          <cell r="Y57">
            <v>0.321854628494295</v>
          </cell>
          <cell r="Z57">
            <v>0.161564026405161</v>
          </cell>
        </row>
        <row r="57">
          <cell r="AD57">
            <v>1.05722743663074</v>
          </cell>
        </row>
        <row r="57">
          <cell r="AF57">
            <v>2.14938333289188</v>
          </cell>
        </row>
        <row r="57">
          <cell r="AI57">
            <v>212.065032839502</v>
          </cell>
          <cell r="AJ57">
            <v>36.8363093631505</v>
          </cell>
          <cell r="AK57">
            <v>23.6618519482049</v>
          </cell>
          <cell r="AL57">
            <v>272.563194150858</v>
          </cell>
        </row>
        <row r="57">
          <cell r="AP57">
            <v>999.881140122523</v>
          </cell>
        </row>
        <row r="57">
          <cell r="AS57">
            <v>1.05426248332255</v>
          </cell>
          <cell r="AT57">
            <v>2.01690014979302</v>
          </cell>
        </row>
        <row r="58">
          <cell r="D58">
            <v>0.0267192831024384</v>
          </cell>
          <cell r="E58">
            <v>0.0967319208147175</v>
          </cell>
          <cell r="F58">
            <v>0.0561885632958852</v>
          </cell>
        </row>
        <row r="58">
          <cell r="M58">
            <v>270.334781495584</v>
          </cell>
          <cell r="N58">
            <v>55.3116998431778</v>
          </cell>
          <cell r="O58">
            <v>32.5006338259127</v>
          </cell>
        </row>
        <row r="58">
          <cell r="Q58">
            <v>0.0532305291306895</v>
          </cell>
        </row>
        <row r="58">
          <cell r="X58">
            <v>0.629391717467023</v>
          </cell>
          <cell r="Y58">
            <v>0.31865444200753</v>
          </cell>
          <cell r="Z58">
            <v>0.051953840525447</v>
          </cell>
        </row>
        <row r="58">
          <cell r="AD58">
            <v>1.06856340868468</v>
          </cell>
        </row>
        <row r="58">
          <cell r="AF58">
            <v>2.29675238076499</v>
          </cell>
        </row>
        <row r="58">
          <cell r="AI58">
            <v>224.949458071183</v>
          </cell>
          <cell r="AJ58">
            <v>40.995685131313</v>
          </cell>
          <cell r="AK58">
            <v>25.3402818616185</v>
          </cell>
          <cell r="AL58">
            <v>291.285425064114</v>
          </cell>
        </row>
        <row r="58">
          <cell r="AP58">
            <v>1095.54000184653</v>
          </cell>
        </row>
        <row r="58">
          <cell r="AS58">
            <v>1.06705259275458</v>
          </cell>
          <cell r="AT58">
            <v>2.15213853416374</v>
          </cell>
        </row>
        <row r="59">
          <cell r="D59">
            <v>0.0265987218557713</v>
          </cell>
          <cell r="E59">
            <v>0.0938279388689052</v>
          </cell>
          <cell r="F59">
            <v>0.0554436600288942</v>
          </cell>
        </row>
        <row r="59">
          <cell r="M59">
            <v>288.254047647677</v>
          </cell>
          <cell r="N59">
            <v>61.4412205348902</v>
          </cell>
          <cell r="O59">
            <v>35.0475072454413</v>
          </cell>
        </row>
        <row r="59">
          <cell r="Q59">
            <v>0.0309486721056875</v>
          </cell>
        </row>
        <row r="59">
          <cell r="X59">
            <v>0.579434401775472</v>
          </cell>
          <cell r="Y59">
            <v>0.268165307998857</v>
          </cell>
          <cell r="Z59">
            <v>0.152400290225671</v>
          </cell>
        </row>
        <row r="59">
          <cell r="AD59">
            <v>1.08040608042319</v>
          </cell>
        </row>
        <row r="59">
          <cell r="AF59">
            <v>2.48142523740492</v>
          </cell>
        </row>
        <row r="59">
          <cell r="AI59">
            <v>240.981810899525</v>
          </cell>
          <cell r="AJ59">
            <v>46.6872839100606</v>
          </cell>
          <cell r="AK59">
            <v>27.6423495501584</v>
          </cell>
          <cell r="AL59">
            <v>315.311444359744</v>
          </cell>
        </row>
        <row r="59">
          <cell r="AP59">
            <v>1186.99924826213</v>
          </cell>
        </row>
        <row r="59">
          <cell r="AS59">
            <v>1.07995805207209</v>
          </cell>
          <cell r="AT59">
            <v>2.32421933914474</v>
          </cell>
        </row>
        <row r="60">
          <cell r="D60">
            <v>0.0263987476355523</v>
          </cell>
          <cell r="E60">
            <v>0.0906987423075471</v>
          </cell>
          <cell r="F60">
            <v>0.0545011489959618</v>
          </cell>
        </row>
        <row r="60">
          <cell r="M60">
            <v>309.4633946425</v>
          </cell>
          <cell r="N60">
            <v>69.4837559222703</v>
          </cell>
          <cell r="O60">
            <v>38.2688477229776</v>
          </cell>
        </row>
        <row r="60">
          <cell r="Q60">
            <v>0.0856726403595194</v>
          </cell>
        </row>
        <row r="60">
          <cell r="X60">
            <v>0.582893765391831</v>
          </cell>
          <cell r="Y60">
            <v>0.279607486564598</v>
          </cell>
          <cell r="Z60">
            <v>0.137498748043571</v>
          </cell>
        </row>
        <row r="60">
          <cell r="AD60">
            <v>1.09165865843156</v>
          </cell>
        </row>
        <row r="60">
          <cell r="AF60">
            <v>2.70886934566366</v>
          </cell>
        </row>
        <row r="60">
          <cell r="AI60">
            <v>260.057666288101</v>
          </cell>
          <cell r="AJ60">
            <v>54.2359575261545</v>
          </cell>
          <cell r="AK60">
            <v>30.5734629731384</v>
          </cell>
          <cell r="AL60">
            <v>344.867086787394</v>
          </cell>
        </row>
        <row r="60">
          <cell r="AP60">
            <v>1362.95660728732</v>
          </cell>
        </row>
        <row r="60">
          <cell r="AS60">
            <v>1.09018778384334</v>
          </cell>
          <cell r="AT60">
            <v>2.53383553050803</v>
          </cell>
        </row>
        <row r="61">
          <cell r="D61">
            <v>0.0260545325406987</v>
          </cell>
          <cell r="E61">
            <v>0.0879263251991975</v>
          </cell>
          <cell r="F61">
            <v>0.0532587823663522</v>
          </cell>
        </row>
        <row r="61">
          <cell r="M61">
            <v>334.648316149157</v>
          </cell>
          <cell r="N61">
            <v>79.7261767348661</v>
          </cell>
          <cell r="O61">
            <v>42.3019562273046</v>
          </cell>
        </row>
        <row r="61">
          <cell r="Q61">
            <v>0.0559343496366355</v>
          </cell>
        </row>
        <row r="61">
          <cell r="X61">
            <v>0.657129420130031</v>
          </cell>
          <cell r="Y61">
            <v>0.210962753582884</v>
          </cell>
          <cell r="Z61">
            <v>0.131907826287085</v>
          </cell>
        </row>
        <row r="61">
          <cell r="AD61">
            <v>1.10046711778491</v>
          </cell>
        </row>
        <row r="61">
          <cell r="AF61">
            <v>2.98102164127839</v>
          </cell>
        </row>
        <row r="61">
          <cell r="AI61">
            <v>283.570396227991</v>
          </cell>
          <cell r="AJ61">
            <v>63.7132109973532</v>
          </cell>
          <cell r="AK61">
            <v>34.3660336963917</v>
          </cell>
          <cell r="AL61">
            <v>381.649640921736</v>
          </cell>
        </row>
        <row r="61">
          <cell r="AP61">
            <v>1528.44164832535</v>
          </cell>
        </row>
        <row r="61">
          <cell r="AS61">
            <v>1.10231490196087</v>
          </cell>
          <cell r="AT61">
            <v>2.79308466439693</v>
          </cell>
        </row>
        <row r="62">
          <cell r="D62">
            <v>0.0256744976340313</v>
          </cell>
          <cell r="E62">
            <v>0.0854164108770256</v>
          </cell>
          <cell r="F62">
            <v>0.0520108467989783</v>
          </cell>
        </row>
        <row r="62">
          <cell r="M62">
            <v>364.384881710493</v>
          </cell>
          <cell r="N62">
            <v>92.5501423876362</v>
          </cell>
          <cell r="O62">
            <v>47.2937061463518</v>
          </cell>
        </row>
        <row r="62">
          <cell r="Q62">
            <v>0.0527130616900173</v>
          </cell>
        </row>
        <row r="62">
          <cell r="X62">
            <v>0.603764022298307</v>
          </cell>
          <cell r="Y62">
            <v>0.261548233017759</v>
          </cell>
          <cell r="Z62">
            <v>0.134687744683934</v>
          </cell>
        </row>
        <row r="62">
          <cell r="AD62">
            <v>1.10935295258739</v>
          </cell>
        </row>
        <row r="62">
          <cell r="AF62">
            <v>3.30700515947909</v>
          </cell>
        </row>
        <row r="62">
          <cell r="AI62">
            <v>311.184438118384</v>
          </cell>
          <cell r="AJ62">
            <v>75.5880733802862</v>
          </cell>
          <cell r="AK62">
            <v>39.0396152840616</v>
          </cell>
          <cell r="AL62">
            <v>425.812126782732</v>
          </cell>
        </row>
        <row r="62">
          <cell r="AP62">
            <v>1719.82967395481</v>
          </cell>
        </row>
        <row r="62">
          <cell r="AS62">
            <v>1.11077180575732</v>
          </cell>
          <cell r="AT62">
            <v>3.10247969630526</v>
          </cell>
        </row>
        <row r="63">
          <cell r="D63">
            <v>0.0247521784752149</v>
          </cell>
          <cell r="E63">
            <v>0.0847869075601423</v>
          </cell>
          <cell r="F63">
            <v>0.0501986254553837</v>
          </cell>
        </row>
        <row r="63">
          <cell r="M63">
            <v>403.869816594705</v>
          </cell>
          <cell r="N63">
            <v>107.259593057306</v>
          </cell>
          <cell r="O63">
            <v>53.7508640876465</v>
          </cell>
        </row>
        <row r="63">
          <cell r="Q63">
            <v>0.0726847477014525</v>
          </cell>
        </row>
        <row r="63">
          <cell r="X63">
            <v>0.613086971058291</v>
          </cell>
          <cell r="Y63">
            <v>0.272275485878631</v>
          </cell>
          <cell r="Z63">
            <v>0.114637543063078</v>
          </cell>
        </row>
        <row r="63">
          <cell r="AD63">
            <v>1.12515465500265</v>
          </cell>
        </row>
        <row r="63">
          <cell r="AF63">
            <v>3.72089224930568</v>
          </cell>
        </row>
        <row r="63">
          <cell r="AI63">
            <v>353.444185404612</v>
          </cell>
          <cell r="AJ63">
            <v>87.8090679285093</v>
          </cell>
          <cell r="AK63">
            <v>45.5244595504256</v>
          </cell>
          <cell r="AL63">
            <v>486.777712883547</v>
          </cell>
        </row>
        <row r="63">
          <cell r="AP63">
            <v>2019.73791826424</v>
          </cell>
        </row>
        <row r="63">
          <cell r="AS63">
            <v>1.14157284443901</v>
          </cell>
          <cell r="AT63">
            <v>3.54170657172547</v>
          </cell>
        </row>
        <row r="64">
          <cell r="D64">
            <v>0.0243970563524917</v>
          </cell>
          <cell r="E64">
            <v>0.0792235222990012</v>
          </cell>
          <cell r="F64">
            <v>0.0483746143525963</v>
          </cell>
        </row>
        <row r="64">
          <cell r="M64">
            <v>450.745575809158</v>
          </cell>
          <cell r="N64">
            <v>128.922861369369</v>
          </cell>
          <cell r="O64">
            <v>62.3451971218045</v>
          </cell>
        </row>
        <row r="64">
          <cell r="Q64">
            <v>0.10122014095594</v>
          </cell>
        </row>
        <row r="64">
          <cell r="X64">
            <v>0.580397627906437</v>
          </cell>
          <cell r="Y64">
            <v>0.267484308299241</v>
          </cell>
          <cell r="Z64">
            <v>0.152118063794322</v>
          </cell>
        </row>
        <row r="64">
          <cell r="AD64">
            <v>1.14449074484745</v>
          </cell>
        </row>
        <row r="64">
          <cell r="AF64">
            <v>4.25852674190496</v>
          </cell>
        </row>
        <row r="64">
          <cell r="AI64">
            <v>394.923103678417</v>
          </cell>
          <cell r="AJ64">
            <v>112.052911505065</v>
          </cell>
          <cell r="AK64">
            <v>54.1480883751242</v>
          </cell>
          <cell r="AL64">
            <v>561.124103558607</v>
          </cell>
        </row>
        <row r="64">
          <cell r="AP64">
            <v>2436.4011248181</v>
          </cell>
        </row>
        <row r="64">
          <cell r="AS64">
            <v>1.14143078208742</v>
          </cell>
          <cell r="AT64">
            <v>4.04261290208876</v>
          </cell>
        </row>
        <row r="65">
          <cell r="D65">
            <v>0.023848940792753</v>
          </cell>
          <cell r="E65">
            <v>0.0756655501324772</v>
          </cell>
          <cell r="F65">
            <v>0.0475394094857737</v>
          </cell>
        </row>
        <row r="65">
          <cell r="M65">
            <v>501.948222839587</v>
          </cell>
          <cell r="N65">
            <v>162.928630820268</v>
          </cell>
          <cell r="O65">
            <v>72.5621919917772</v>
          </cell>
        </row>
        <row r="65">
          <cell r="Q65">
            <v>0.0675495561750706</v>
          </cell>
        </row>
        <row r="65">
          <cell r="X65">
            <v>0.673670539108911</v>
          </cell>
          <cell r="Y65">
            <v>0.20398380291022</v>
          </cell>
          <cell r="Z65">
            <v>0.122345657980869</v>
          </cell>
        </row>
        <row r="65">
          <cell r="AD65">
            <v>1.15427896703568</v>
          </cell>
        </row>
        <row r="65">
          <cell r="AF65">
            <v>4.91552784873988</v>
          </cell>
        </row>
        <row r="65">
          <cell r="AI65">
            <v>444.732260043093</v>
          </cell>
          <cell r="AJ65">
            <v>146.658359984759</v>
          </cell>
          <cell r="AK65">
            <v>63.4688215479647</v>
          </cell>
          <cell r="AL65">
            <v>654.859441575817</v>
          </cell>
        </row>
        <row r="65">
          <cell r="AP65">
            <v>2862.28396731611</v>
          </cell>
        </row>
        <row r="65">
          <cell r="AS65">
            <v>1.1512614815795</v>
          </cell>
          <cell r="AT65">
            <v>4.65410451911112</v>
          </cell>
        </row>
        <row r="66">
          <cell r="D66">
            <v>0.0232470538210291</v>
          </cell>
          <cell r="E66">
            <v>0.0751952881517273</v>
          </cell>
          <cell r="F66">
            <v>0.045723757719465</v>
          </cell>
        </row>
        <row r="66">
          <cell r="M66">
            <v>563.530789095438</v>
          </cell>
          <cell r="N66">
            <v>205.464774037086</v>
          </cell>
          <cell r="O66">
            <v>85.461933285276</v>
          </cell>
        </row>
        <row r="66">
          <cell r="Q66">
            <v>0.0623215704140616</v>
          </cell>
        </row>
        <row r="66">
          <cell r="X66">
            <v>0.673392073746077</v>
          </cell>
          <cell r="Y66">
            <v>0.192211027426366</v>
          </cell>
          <cell r="Z66">
            <v>0.134396898827557</v>
          </cell>
        </row>
        <row r="66">
          <cell r="AD66">
            <v>1.15592462232009</v>
          </cell>
        </row>
        <row r="66">
          <cell r="AF66">
            <v>5.68197967205853</v>
          </cell>
        </row>
        <row r="66">
          <cell r="AI66">
            <v>505.686678549991</v>
          </cell>
          <cell r="AJ66">
            <v>184.777175472681</v>
          </cell>
          <cell r="AK66">
            <v>76.9152817984516</v>
          </cell>
          <cell r="AL66">
            <v>767.379135821123</v>
          </cell>
        </row>
        <row r="66">
          <cell r="AP66">
            <v>3361.57188606247</v>
          </cell>
        </row>
        <row r="66">
          <cell r="AS66">
            <v>1.16015448690979</v>
          </cell>
          <cell r="AT66">
            <v>5.3994802403939</v>
          </cell>
        </row>
        <row r="67">
          <cell r="D67">
            <v>0.0229456135457905</v>
          </cell>
          <cell r="E67">
            <v>0.0738742521002092</v>
          </cell>
          <cell r="F67">
            <v>0.0452755190821229</v>
          </cell>
        </row>
        <row r="67">
          <cell r="M67">
            <v>632.263753897104</v>
          </cell>
          <cell r="N67">
            <v>257.874754242168</v>
          </cell>
          <cell r="O67">
            <v>101.104988653128</v>
          </cell>
        </row>
        <row r="67">
          <cell r="Q67">
            <v>0.0874852312786445</v>
          </cell>
        </row>
        <row r="67">
          <cell r="X67">
            <v>0.595436680199462</v>
          </cell>
          <cell r="Y67">
            <v>0.262448386043563</v>
          </cell>
          <cell r="Z67">
            <v>0.142114933756974</v>
          </cell>
        </row>
        <row r="67">
          <cell r="AD67">
            <v>1.15939667550261</v>
          </cell>
        </row>
        <row r="67">
          <cell r="AF67">
            <v>6.58766834205804</v>
          </cell>
        </row>
        <row r="67">
          <cell r="AI67">
            <v>568.301975649462</v>
          </cell>
          <cell r="AJ67">
            <v>235.023130234765</v>
          </cell>
          <cell r="AK67">
            <v>91.0758779099713</v>
          </cell>
          <cell r="AL67">
            <v>894.400983794198</v>
          </cell>
        </row>
        <row r="67">
          <cell r="AP67">
            <v>3992.08930410734</v>
          </cell>
        </row>
        <row r="67">
          <cell r="AS67">
            <v>1.15073738485741</v>
          </cell>
          <cell r="AT67">
            <v>6.21338377142015</v>
          </cell>
        </row>
        <row r="68">
          <cell r="D68">
            <v>0.0224440194262667</v>
          </cell>
          <cell r="E68">
            <v>0.0706364110048646</v>
          </cell>
          <cell r="F68">
            <v>0.0453188659320303</v>
          </cell>
        </row>
        <row r="68">
          <cell r="M68">
            <v>710.092803896269</v>
          </cell>
          <cell r="N68">
            <v>335.481811052936</v>
          </cell>
          <cell r="O68">
            <v>117.498075175835</v>
          </cell>
        </row>
        <row r="68">
          <cell r="Q68">
            <v>0.140563024955706</v>
          </cell>
        </row>
        <row r="68">
          <cell r="X68">
            <v>0.535909564945354</v>
          </cell>
          <cell r="Y68">
            <v>0.326260115579823</v>
          </cell>
          <cell r="Z68">
            <v>0.137830319474822</v>
          </cell>
        </row>
        <row r="68">
          <cell r="AD68">
            <v>1.17838379594984</v>
          </cell>
        </row>
        <row r="68">
          <cell r="AF68">
            <v>7.76280162737294</v>
          </cell>
        </row>
        <row r="68">
          <cell r="AI68">
            <v>645.697965923806</v>
          </cell>
          <cell r="AJ68">
            <v>317.808203509825</v>
          </cell>
          <cell r="AK68">
            <v>105.269084260618</v>
          </cell>
          <cell r="AL68">
            <v>1068.77525369425</v>
          </cell>
        </row>
        <row r="68">
          <cell r="AP68">
            <v>5078.42014534782</v>
          </cell>
        </row>
        <row r="68">
          <cell r="AS68">
            <v>1.17074488228441</v>
          </cell>
          <cell r="AT68">
            <v>7.27428725205913</v>
          </cell>
        </row>
        <row r="69">
          <cell r="D69">
            <v>0.021607275243244</v>
          </cell>
          <cell r="E69">
            <v>0.0712598398016476</v>
          </cell>
          <cell r="F69">
            <v>0.0439530189799928</v>
          </cell>
        </row>
        <row r="69">
          <cell r="M69">
            <v>813.524649014145</v>
          </cell>
          <cell r="N69">
            <v>437.374695547093</v>
          </cell>
          <cell r="O69">
            <v>138.095562190287</v>
          </cell>
        </row>
        <row r="69">
          <cell r="Q69">
            <v>0.0557777267514018</v>
          </cell>
        </row>
        <row r="69">
          <cell r="X69">
            <v>0.592180647074681</v>
          </cell>
          <cell r="Y69">
            <v>0.302111255218289</v>
          </cell>
          <cell r="Z69">
            <v>0.10570809770703</v>
          </cell>
        </row>
        <row r="69">
          <cell r="AD69">
            <v>1.19685457778021</v>
          </cell>
        </row>
        <row r="69">
          <cell r="AF69">
            <v>9.29094466412099</v>
          </cell>
        </row>
        <row r="69">
          <cell r="AI69">
            <v>757.313634278527</v>
          </cell>
          <cell r="AJ69">
            <v>409.094084308504</v>
          </cell>
          <cell r="AK69">
            <v>126.914890651513</v>
          </cell>
          <cell r="AL69">
            <v>1293.32260923855</v>
          </cell>
        </row>
        <row r="69">
          <cell r="AP69">
            <v>6077.34181530346</v>
          </cell>
        </row>
        <row r="69">
          <cell r="AS69">
            <v>1.19478204754402</v>
          </cell>
          <cell r="AT69">
            <v>8.69118781743859</v>
          </cell>
        </row>
        <row r="70">
          <cell r="D70">
            <v>0.0208990453083715</v>
          </cell>
          <cell r="E70">
            <v>0.0721345449895258</v>
          </cell>
          <cell r="F70">
            <v>0.0436963068359117</v>
          </cell>
        </row>
        <row r="70">
          <cell r="M70">
            <v>950.514888080022</v>
          </cell>
          <cell r="N70">
            <v>553.920433356806</v>
          </cell>
          <cell r="O70">
            <v>164.162352030438</v>
          </cell>
        </row>
        <row r="70">
          <cell r="Q70">
            <v>0.0929009374998996</v>
          </cell>
        </row>
        <row r="70">
          <cell r="X70">
            <v>0.522578639372515</v>
          </cell>
          <cell r="Y70">
            <v>0.323643587077264</v>
          </cell>
          <cell r="Z70">
            <v>0.15377777355022</v>
          </cell>
        </row>
        <row r="70">
          <cell r="AD70">
            <v>1.200921027654</v>
          </cell>
        </row>
        <row r="70">
          <cell r="AF70">
            <v>11.1576908139126</v>
          </cell>
        </row>
        <row r="70">
          <cell r="AI70">
            <v>898.910445151519</v>
          </cell>
          <cell r="AJ70">
            <v>511.794923227686</v>
          </cell>
          <cell r="AK70">
            <v>150.939041326616</v>
          </cell>
          <cell r="AL70">
            <v>1561.64440970582</v>
          </cell>
        </row>
        <row r="70">
          <cell r="AP70">
            <v>7562.34186350095</v>
          </cell>
        </row>
        <row r="70">
          <cell r="AS70">
            <v>1.19815552060129</v>
          </cell>
          <cell r="AT70">
            <v>10.4133946640467</v>
          </cell>
        </row>
        <row r="71">
          <cell r="D71">
            <v>0.0205597968565026</v>
          </cell>
          <cell r="E71">
            <v>0.0749387949498049</v>
          </cell>
          <cell r="F71">
            <v>0.0446399394064714</v>
          </cell>
        </row>
        <row r="71">
          <cell r="M71">
            <v>1109.45043967387</v>
          </cell>
          <cell r="N71">
            <v>675.298502277112</v>
          </cell>
          <cell r="O71">
            <v>190.036800653915</v>
          </cell>
        </row>
        <row r="71">
          <cell r="Q71">
            <v>0.122248585090182</v>
          </cell>
        </row>
        <row r="71">
          <cell r="X71">
            <v>0.493813372158956</v>
          </cell>
          <cell r="Y71">
            <v>0.355261309212759</v>
          </cell>
          <cell r="Z71">
            <v>0.150925318628285</v>
          </cell>
        </row>
        <row r="71">
          <cell r="AD71">
            <v>1.18309135472186</v>
          </cell>
        </row>
        <row r="71">
          <cell r="AF71">
            <v>13.2005675405995</v>
          </cell>
        </row>
        <row r="71">
          <cell r="AI71">
            <v>1050.79656478016</v>
          </cell>
          <cell r="AJ71">
            <v>602.844238570016</v>
          </cell>
          <cell r="AK71">
            <v>170.958149550927</v>
          </cell>
          <cell r="AL71">
            <v>1824.5989529011</v>
          </cell>
        </row>
        <row r="71">
          <cell r="AP71">
            <v>9456.71065385195</v>
          </cell>
        </row>
        <row r="71">
          <cell r="AS71">
            <v>1.16697516737394</v>
          </cell>
          <cell r="AT71">
            <v>12.1521729810068</v>
          </cell>
        </row>
        <row r="72">
          <cell r="D72">
            <v>0.020202164519086</v>
          </cell>
          <cell r="E72">
            <v>0.0759684742083872</v>
          </cell>
          <cell r="F72">
            <v>0.0445694797840631</v>
          </cell>
        </row>
        <row r="72">
          <cell r="M72">
            <v>1287.9296261716</v>
          </cell>
          <cell r="N72">
            <v>805.86003782759</v>
          </cell>
          <cell r="O72">
            <v>217.048247348919</v>
          </cell>
        </row>
        <row r="72">
          <cell r="Q72">
            <v>0.0635635563857327</v>
          </cell>
        </row>
        <row r="72">
          <cell r="X72">
            <v>0.582450525194502</v>
          </cell>
          <cell r="Y72">
            <v>0.298581628317724</v>
          </cell>
          <cell r="Z72">
            <v>0.118967846487774</v>
          </cell>
        </row>
        <row r="72">
          <cell r="AD72">
            <v>1.16881864679413</v>
          </cell>
        </row>
        <row r="72">
          <cell r="AF72">
            <v>15.429069489718</v>
          </cell>
        </row>
        <row r="72">
          <cell r="AI72">
            <v>1227.2236707464</v>
          </cell>
          <cell r="AJ72">
            <v>713.225952994812</v>
          </cell>
          <cell r="AK72">
            <v>195.903888136116</v>
          </cell>
          <cell r="AL72">
            <v>2136.35351187733</v>
          </cell>
        </row>
        <row r="72">
          <cell r="AP72">
            <v>11202.0974393237</v>
          </cell>
        </row>
        <row r="72">
          <cell r="AS72">
            <v>1.16841796053008</v>
          </cell>
          <cell r="AT72">
            <v>14.1988171704767</v>
          </cell>
        </row>
        <row r="73">
          <cell r="D73">
            <v>0.0199572642647424</v>
          </cell>
          <cell r="E73">
            <v>0.0770038818884754</v>
          </cell>
          <cell r="F73">
            <v>0.0451249921476497</v>
          </cell>
        </row>
        <row r="73">
          <cell r="M73">
            <v>1492.2436474807</v>
          </cell>
          <cell r="N73">
            <v>961.703357478201</v>
          </cell>
          <cell r="O73">
            <v>247.246789631982</v>
          </cell>
        </row>
        <row r="73">
          <cell r="Q73">
            <v>0.0410552481538955</v>
          </cell>
        </row>
        <row r="73">
          <cell r="X73">
            <v>0.601573790480242</v>
          </cell>
          <cell r="Y73">
            <v>0.297222125201361</v>
          </cell>
          <cell r="Z73">
            <v>0.101204084318397</v>
          </cell>
        </row>
        <row r="73">
          <cell r="AD73">
            <v>1.16669990233046</v>
          </cell>
        </row>
        <row r="73">
          <cell r="AF73">
            <v>18.0010938667039</v>
          </cell>
        </row>
        <row r="73">
          <cell r="AI73">
            <v>1425.90139112148</v>
          </cell>
          <cell r="AJ73">
            <v>843.255565001063</v>
          </cell>
          <cell r="AK73">
            <v>220.902302666945</v>
          </cell>
          <cell r="AL73">
            <v>2490.05925878948</v>
          </cell>
        </row>
        <row r="73">
          <cell r="AP73">
            <v>12990.344241678</v>
          </cell>
        </row>
        <row r="73">
          <cell r="AS73">
            <v>1.16225032495622</v>
          </cell>
          <cell r="AT73">
            <v>16.5025798703805</v>
          </cell>
        </row>
        <row r="74">
          <cell r="D74">
            <v>0.0193742775676257</v>
          </cell>
          <cell r="E74">
            <v>0.0767849312377105</v>
          </cell>
          <cell r="F74">
            <v>0.0458474005261124</v>
          </cell>
        </row>
        <row r="74">
          <cell r="M74">
            <v>1751.12390019128</v>
          </cell>
          <cell r="N74">
            <v>1158.36574028229</v>
          </cell>
          <cell r="O74">
            <v>278.006554378546</v>
          </cell>
        </row>
        <row r="74">
          <cell r="Q74">
            <v>0.0437082440036915</v>
          </cell>
        </row>
        <row r="74">
          <cell r="X74">
            <v>0.562413848225586</v>
          </cell>
          <cell r="Y74">
            <v>0.326887081688871</v>
          </cell>
          <cell r="Z74">
            <v>0.110699070085543</v>
          </cell>
        </row>
        <row r="74">
          <cell r="AD74">
            <v>1.17773130919178</v>
          </cell>
        </row>
        <row r="74">
          <cell r="AF74">
            <v>21.2004518465173</v>
          </cell>
        </row>
        <row r="74">
          <cell r="AI74">
            <v>1705.41353532048</v>
          </cell>
          <cell r="AJ74">
            <v>1021.08962344482</v>
          </cell>
          <cell r="AK74">
            <v>245.462844851007</v>
          </cell>
          <cell r="AL74">
            <v>2971.96600361631</v>
          </cell>
        </row>
        <row r="74">
          <cell r="AP74">
            <v>15592.9401902256</v>
          </cell>
        </row>
        <row r="74">
          <cell r="AS74">
            <v>1.19129136045496</v>
          </cell>
          <cell r="AT74">
            <v>19.6593808248023</v>
          </cell>
        </row>
        <row r="75">
          <cell r="D75">
            <v>0.0189954652278034</v>
          </cell>
          <cell r="E75">
            <v>0.0773670254417682</v>
          </cell>
          <cell r="F75">
            <v>0.0461138356816362</v>
          </cell>
        </row>
        <row r="75">
          <cell r="M75">
            <v>2085.25644888571</v>
          </cell>
          <cell r="N75">
            <v>1402.27011475008</v>
          </cell>
          <cell r="O75">
            <v>311.73700436738</v>
          </cell>
        </row>
        <row r="75">
          <cell r="Q75">
            <v>0.00361560307170058</v>
          </cell>
        </row>
        <row r="75">
          <cell r="X75">
            <v>0.658982568891165</v>
          </cell>
          <cell r="Y75">
            <v>0.275381129089918</v>
          </cell>
          <cell r="Z75">
            <v>0.0656363020189177</v>
          </cell>
        </row>
        <row r="75">
          <cell r="AD75">
            <v>1.19039670865578</v>
          </cell>
        </row>
        <row r="75">
          <cell r="AF75">
            <v>25.2369481001096</v>
          </cell>
        </row>
        <row r="75">
          <cell r="AI75">
            <v>2046.97904226151</v>
          </cell>
          <cell r="AJ75">
            <v>1228.59579459425</v>
          </cell>
          <cell r="AK75">
            <v>274.788976202885</v>
          </cell>
          <cell r="AL75">
            <v>3550.36381305865</v>
          </cell>
        </row>
        <row r="75">
          <cell r="AP75">
            <v>18159.8508540589</v>
          </cell>
        </row>
        <row r="75">
          <cell r="AS75">
            <v>1.19442633846259</v>
          </cell>
          <cell r="AT75">
            <v>23.4816822550102</v>
          </cell>
        </row>
        <row r="76">
          <cell r="D76">
            <v>0.0190419355787833</v>
          </cell>
          <cell r="E76">
            <v>0.0776622797899711</v>
          </cell>
          <cell r="F76">
            <v>0.0453698227506664</v>
          </cell>
        </row>
        <row r="76">
          <cell r="M76">
            <v>2452.62171862812</v>
          </cell>
          <cell r="N76">
            <v>1693.0281383699</v>
          </cell>
          <cell r="O76">
            <v>356.673118200264</v>
          </cell>
        </row>
        <row r="76">
          <cell r="Q76">
            <v>0.0195856224631524</v>
          </cell>
        </row>
        <row r="76">
          <cell r="X76">
            <v>0.561800286583825</v>
          </cell>
          <cell r="Y76">
            <v>0.35749045086249</v>
          </cell>
          <cell r="Z76">
            <v>0.0807092625536851</v>
          </cell>
        </row>
        <row r="76">
          <cell r="AD76">
            <v>1.18355645025347</v>
          </cell>
        </row>
        <row r="76">
          <cell r="AF76">
            <v>29.8693527085967</v>
          </cell>
        </row>
        <row r="76">
          <cell r="AI76">
            <v>2383.92600176709</v>
          </cell>
          <cell r="AJ76">
            <v>1479.63701842731</v>
          </cell>
          <cell r="AK76">
            <v>319.790914662225</v>
          </cell>
          <cell r="AL76">
            <v>4183.35393485663</v>
          </cell>
        </row>
        <row r="76">
          <cell r="AP76">
            <v>21166.6888576482</v>
          </cell>
        </row>
        <row r="76">
          <cell r="AS76">
            <v>1.17131620025092</v>
          </cell>
          <cell r="AT76">
            <v>27.504474834438</v>
          </cell>
        </row>
        <row r="77">
          <cell r="D77">
            <v>0.0192496000858716</v>
          </cell>
          <cell r="E77">
            <v>0.0662155688966337</v>
          </cell>
          <cell r="F77">
            <v>0.0399440233785951</v>
          </cell>
        </row>
        <row r="77">
          <cell r="M77">
            <v>2812.29259382732</v>
          </cell>
          <cell r="N77">
            <v>2349.9161168491</v>
          </cell>
          <cell r="O77">
            <v>458.991556982187</v>
          </cell>
        </row>
        <row r="77">
          <cell r="Q77">
            <v>0.0695728195987255</v>
          </cell>
        </row>
        <row r="77">
          <cell r="X77">
            <v>0.261631188140585</v>
          </cell>
          <cell r="Y77">
            <v>0.557671219380178</v>
          </cell>
          <cell r="Z77">
            <v>0.180697592479237</v>
          </cell>
        </row>
        <row r="77">
          <cell r="AD77">
            <v>1.27039522782023</v>
          </cell>
        </row>
        <row r="77">
          <cell r="AF77">
            <v>37.9458831390805</v>
          </cell>
        </row>
        <row r="77">
          <cell r="AI77">
            <v>2700.44384551952</v>
          </cell>
          <cell r="AJ77">
            <v>2376.8506633716</v>
          </cell>
          <cell r="AK77">
            <v>459.913232859605</v>
          </cell>
          <cell r="AL77">
            <v>5537.20774175073</v>
          </cell>
        </row>
        <row r="77">
          <cell r="AP77">
            <v>27600.5093565031</v>
          </cell>
        </row>
        <row r="77">
          <cell r="AS77">
            <v>1.23858912395106</v>
          </cell>
          <cell r="AT77">
            <v>34.0667433899205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0.0463475689927769</v>
          </cell>
          <cell r="E112">
            <v>0.118302389977683</v>
          </cell>
          <cell r="F112">
            <v>0.073453301358596</v>
          </cell>
        </row>
        <row r="112">
          <cell r="M112">
            <v>1.54034183233585</v>
          </cell>
          <cell r="N112">
            <v>0.27699469388212</v>
          </cell>
          <cell r="O112">
            <v>0.081106341985451</v>
          </cell>
        </row>
        <row r="112">
          <cell r="Q112">
            <v>0.50234924951213</v>
          </cell>
        </row>
        <row r="112">
          <cell r="X112">
            <v>0.794492731789654</v>
          </cell>
          <cell r="Y112">
            <v>0.161606838075835</v>
          </cell>
          <cell r="Z112">
            <v>0.043900430134511</v>
          </cell>
        </row>
        <row r="112">
          <cell r="AF112">
            <v>0.0189511101834844</v>
          </cell>
        </row>
        <row r="112">
          <cell r="AI112">
            <v>1.50178129026601</v>
          </cell>
          <cell r="AJ112">
            <v>0.259583299212185</v>
          </cell>
          <cell r="AK112">
            <v>0.0778508094563383</v>
          </cell>
          <cell r="AL112">
            <v>1.83921539893454</v>
          </cell>
        </row>
        <row r="112">
          <cell r="AP112">
            <v>1.19332429624215</v>
          </cell>
        </row>
        <row r="113">
          <cell r="D113">
            <v>0.0463475689927769</v>
          </cell>
          <cell r="E113">
            <v>0.118302389977683</v>
          </cell>
          <cell r="F113">
            <v>0.073453301358596</v>
          </cell>
        </row>
        <row r="113">
          <cell r="M113">
            <v>1.72701278831051</v>
          </cell>
          <cell r="N113">
            <v>0.320126988409406</v>
          </cell>
          <cell r="O113">
            <v>0.0941935141777177</v>
          </cell>
        </row>
        <row r="113">
          <cell r="Q113">
            <v>0.415821412771069</v>
          </cell>
        </row>
        <row r="113">
          <cell r="X113">
            <v>0.786384999538473</v>
          </cell>
          <cell r="Y113">
            <v>0.168234345728543</v>
          </cell>
          <cell r="Z113">
            <v>0.0453806547329843</v>
          </cell>
        </row>
        <row r="113">
          <cell r="AD113">
            <v>1.12858245861573</v>
          </cell>
        </row>
        <row r="113">
          <cell r="AF113">
            <v>0.0213878905243744</v>
          </cell>
        </row>
        <row r="113">
          <cell r="AI113">
            <v>1.8656709793967</v>
          </cell>
          <cell r="AJ113">
            <v>0.340223027699704</v>
          </cell>
          <cell r="AK113">
            <v>0.102951531342666</v>
          </cell>
          <cell r="AL113">
            <v>2.30884553843907</v>
          </cell>
        </row>
        <row r="113">
          <cell r="AP113">
            <v>1.49103449536813</v>
          </cell>
        </row>
        <row r="113">
          <cell r="AS113">
            <v>1.25534265305553</v>
          </cell>
          <cell r="AT113">
            <v>0.0217255229151183</v>
          </cell>
        </row>
        <row r="114">
          <cell r="D114">
            <v>0.046203134923121</v>
          </cell>
          <cell r="E114">
            <v>0.118744594013458</v>
          </cell>
          <cell r="F114">
            <v>0.0735270773283632</v>
          </cell>
        </row>
        <row r="114">
          <cell r="M114">
            <v>2.15419674702388</v>
          </cell>
          <cell r="N114">
            <v>0.418128713246451</v>
          </cell>
          <cell r="O114">
            <v>0.124470286681612</v>
          </cell>
        </row>
        <row r="114">
          <cell r="Q114">
            <v>0.415560539867519</v>
          </cell>
        </row>
        <row r="114">
          <cell r="X114">
            <v>0.777763969441799</v>
          </cell>
          <cell r="Y114">
            <v>0.174641590234331</v>
          </cell>
          <cell r="Z114">
            <v>0.0475944403238695</v>
          </cell>
        </row>
        <row r="114">
          <cell r="AD114">
            <v>1.26061639139607</v>
          </cell>
        </row>
        <row r="114">
          <cell r="AF114">
            <v>0.0269619253724111</v>
          </cell>
        </row>
        <row r="114">
          <cell r="AI114">
            <v>2.33451907240546</v>
          </cell>
          <cell r="AJ114">
            <v>0.442790339579821</v>
          </cell>
          <cell r="AK114">
            <v>0.135919428542639</v>
          </cell>
          <cell r="AL114">
            <v>2.91322884052792</v>
          </cell>
        </row>
        <row r="114">
          <cell r="AP114">
            <v>1.87994936969842</v>
          </cell>
        </row>
        <row r="114">
          <cell r="AS114">
            <v>1.26176861640448</v>
          </cell>
          <cell r="AT114">
            <v>0.0274125829892726</v>
          </cell>
        </row>
        <row r="115">
          <cell r="D115">
            <v>0.047232414180418</v>
          </cell>
          <cell r="E115">
            <v>0.122976376556957</v>
          </cell>
          <cell r="F115">
            <v>0.0758056958895819</v>
          </cell>
        </row>
        <row r="115">
          <cell r="M115">
            <v>2.56450598352995</v>
          </cell>
          <cell r="N115">
            <v>0.491934976854663</v>
          </cell>
          <cell r="O115">
            <v>0.152467582790102</v>
          </cell>
        </row>
        <row r="115">
          <cell r="Q115">
            <v>0.372095607381363</v>
          </cell>
        </row>
        <row r="115">
          <cell r="X115">
            <v>0.774420671079159</v>
          </cell>
          <cell r="Y115">
            <v>0.176294221820524</v>
          </cell>
          <cell r="Z115">
            <v>0.0492851071003165</v>
          </cell>
        </row>
        <row r="115">
          <cell r="AD115">
            <v>1.18965265990027</v>
          </cell>
        </row>
        <row r="115">
          <cell r="AF115">
            <v>0.0320753262353215</v>
          </cell>
        </row>
        <row r="115">
          <cell r="AI115">
            <v>2.7821737328448</v>
          </cell>
          <cell r="AJ115">
            <v>0.533326928837138</v>
          </cell>
          <cell r="AK115">
            <v>0.167502740266004</v>
          </cell>
          <cell r="AL115">
            <v>3.48300340194794</v>
          </cell>
        </row>
        <row r="115">
          <cell r="AP115">
            <v>2.27891245543489</v>
          </cell>
        </row>
        <row r="115">
          <cell r="AS115">
            <v>1.19558180720083</v>
          </cell>
          <cell r="AT115">
            <v>0.0327739855103573</v>
          </cell>
        </row>
        <row r="116">
          <cell r="D116">
            <v>0.0456351969742333</v>
          </cell>
          <cell r="E116">
            <v>0.117723589135363</v>
          </cell>
          <cell r="F116">
            <v>0.0728029081542738</v>
          </cell>
        </row>
        <row r="116">
          <cell r="M116">
            <v>3.19277352671414</v>
          </cell>
          <cell r="N116">
            <v>0.628835996382809</v>
          </cell>
          <cell r="O116">
            <v>0.198409744441546</v>
          </cell>
        </row>
        <row r="116">
          <cell r="Q116">
            <v>0.349542164459934</v>
          </cell>
        </row>
        <row r="116">
          <cell r="X116">
            <v>0.768150423548392</v>
          </cell>
          <cell r="Y116">
            <v>0.180626026027834</v>
          </cell>
          <cell r="Z116">
            <v>0.0512235504237734</v>
          </cell>
        </row>
        <row r="116">
          <cell r="AD116">
            <v>1.25365038316348</v>
          </cell>
        </row>
        <row r="116">
          <cell r="AF116">
            <v>0.0402112450250045</v>
          </cell>
        </row>
        <row r="116">
          <cell r="AI116">
            <v>3.58160203292492</v>
          </cell>
          <cell r="AJ116">
            <v>0.709929465249735</v>
          </cell>
          <cell r="AK116">
            <v>0.226549890325921</v>
          </cell>
          <cell r="AL116">
            <v>4.51808138850058</v>
          </cell>
        </row>
        <row r="116">
          <cell r="AP116">
            <v>3.02692648151604</v>
          </cell>
        </row>
        <row r="116">
          <cell r="AS116">
            <v>1.29717972310155</v>
          </cell>
          <cell r="AT116">
            <v>0.0425137494492594</v>
          </cell>
        </row>
        <row r="117">
          <cell r="D117">
            <v>0.0473686860298251</v>
          </cell>
          <cell r="E117">
            <v>0.124146276382483</v>
          </cell>
          <cell r="F117">
            <v>0.0763631164710917</v>
          </cell>
        </row>
        <row r="117">
          <cell r="M117">
            <v>3.92152313553975</v>
          </cell>
          <cell r="N117">
            <v>0.780783599585186</v>
          </cell>
          <cell r="O117">
            <v>0.25195882692189</v>
          </cell>
        </row>
        <row r="117">
          <cell r="Q117">
            <v>0.285287892859216</v>
          </cell>
        </row>
        <row r="117">
          <cell r="X117">
            <v>0.754035592251675</v>
          </cell>
          <cell r="Y117">
            <v>0.192369882941579</v>
          </cell>
          <cell r="Z117">
            <v>0.053594524806747</v>
          </cell>
        </row>
        <row r="117">
          <cell r="AD117">
            <v>1.23288713591695</v>
          </cell>
        </row>
        <row r="117">
          <cell r="AF117">
            <v>0.0495759267105326</v>
          </cell>
        </row>
        <row r="117">
          <cell r="AI117">
            <v>4.24267692828641</v>
          </cell>
          <cell r="AJ117">
            <v>0.83919500256505</v>
          </cell>
          <cell r="AK117">
            <v>0.274903719966831</v>
          </cell>
          <cell r="AL117">
            <v>5.35677565081829</v>
          </cell>
        </row>
        <row r="117">
          <cell r="AP117">
            <v>3.81696060382014</v>
          </cell>
        </row>
        <row r="117">
          <cell r="AS117">
            <v>1.18563062286845</v>
          </cell>
          <cell r="AT117">
            <v>0.0504056032399986</v>
          </cell>
        </row>
        <row r="118">
          <cell r="D118">
            <v>0.0445598362155727</v>
          </cell>
          <cell r="E118">
            <v>0.11477378228639</v>
          </cell>
          <cell r="F118">
            <v>0.0710521976626296</v>
          </cell>
        </row>
        <row r="118">
          <cell r="M118">
            <v>5.02929435466102</v>
          </cell>
          <cell r="N118">
            <v>1.02806058435298</v>
          </cell>
          <cell r="O118">
            <v>0.337435990756649</v>
          </cell>
        </row>
        <row r="118">
          <cell r="Q118">
            <v>0.243280467913634</v>
          </cell>
        </row>
        <row r="118">
          <cell r="X118">
            <v>0.751651515842982</v>
          </cell>
          <cell r="Y118">
            <v>0.193038887377554</v>
          </cell>
          <cell r="Z118">
            <v>0.0553095967794639</v>
          </cell>
        </row>
        <row r="118">
          <cell r="AD118">
            <v>1.29205265210078</v>
          </cell>
        </row>
        <row r="118">
          <cell r="AF118">
            <v>0.0640547075866974</v>
          </cell>
        </row>
        <row r="118">
          <cell r="AI118">
            <v>5.77413451159143</v>
          </cell>
          <cell r="AJ118">
            <v>1.18829262044789</v>
          </cell>
          <cell r="AK118">
            <v>0.394353172695684</v>
          </cell>
          <cell r="AL118">
            <v>7.356780304735</v>
          </cell>
        </row>
        <row r="118">
          <cell r="AP118">
            <v>5.31627543392757</v>
          </cell>
        </row>
        <row r="118">
          <cell r="AS118">
            <v>1.37335979407896</v>
          </cell>
          <cell r="AT118">
            <v>0.0692250288861103</v>
          </cell>
        </row>
        <row r="119">
          <cell r="D119">
            <v>0.0448124984065711</v>
          </cell>
          <cell r="E119">
            <v>0.116251518220633</v>
          </cell>
          <cell r="F119">
            <v>0.071811299737675</v>
          </cell>
        </row>
        <row r="119">
          <cell r="M119">
            <v>6.7915107774928</v>
          </cell>
          <cell r="N119">
            <v>1.42857943767868</v>
          </cell>
          <cell r="O119">
            <v>0.476577114513996</v>
          </cell>
        </row>
        <row r="119">
          <cell r="Q119">
            <v>0.229052914448538</v>
          </cell>
        </row>
        <row r="119">
          <cell r="X119">
            <v>0.74281024272655</v>
          </cell>
          <cell r="Y119">
            <v>0.19959935595015</v>
          </cell>
          <cell r="Z119">
            <v>0.0575904013233005</v>
          </cell>
        </row>
        <row r="119">
          <cell r="AD119">
            <v>1.36144045896954</v>
          </cell>
        </row>
        <row r="119">
          <cell r="AF119">
            <v>0.0872066704959928</v>
          </cell>
        </row>
        <row r="119">
          <cell r="AI119">
            <v>7.75467592244619</v>
          </cell>
          <cell r="AJ119">
            <v>1.63184398328601</v>
          </cell>
          <cell r="AK119">
            <v>0.551359736136664</v>
          </cell>
          <cell r="AL119">
            <v>9.93787964186886</v>
          </cell>
        </row>
        <row r="119">
          <cell r="AP119">
            <v>7.30105742038907</v>
          </cell>
        </row>
        <row r="119">
          <cell r="AS119">
            <v>1.35084632546015</v>
          </cell>
          <cell r="AT119">
            <v>0.0935123759006747</v>
          </cell>
        </row>
        <row r="120">
          <cell r="D120">
            <v>0.046137271696871</v>
          </cell>
          <cell r="E120">
            <v>0.120886728770393</v>
          </cell>
          <cell r="F120">
            <v>0.0744238248228933</v>
          </cell>
        </row>
        <row r="120">
          <cell r="M120">
            <v>8.77530492283411</v>
          </cell>
          <cell r="N120">
            <v>1.85898013483647</v>
          </cell>
          <cell r="O120">
            <v>0.634159328247618</v>
          </cell>
        </row>
        <row r="120">
          <cell r="Q120">
            <v>0.195563751089015</v>
          </cell>
        </row>
        <row r="120">
          <cell r="X120">
            <v>0.7312288254949</v>
          </cell>
          <cell r="Y120">
            <v>0.208951090378689</v>
          </cell>
          <cell r="Z120">
            <v>0.0598200841264112</v>
          </cell>
        </row>
        <row r="120">
          <cell r="AD120">
            <v>1.296204432552</v>
          </cell>
        </row>
        <row r="120">
          <cell r="AF120">
            <v>0.113037672845008</v>
          </cell>
        </row>
        <row r="120">
          <cell r="AI120">
            <v>9.74037551662863</v>
          </cell>
          <cell r="AJ120">
            <v>2.04810302203292</v>
          </cell>
          <cell r="AK120">
            <v>0.709128088399418</v>
          </cell>
          <cell r="AL120">
            <v>12.497606627061</v>
          </cell>
        </row>
        <row r="120">
          <cell r="AP120">
            <v>9.44081795334492</v>
          </cell>
        </row>
        <row r="120">
          <cell r="AS120">
            <v>1.25757274966461</v>
          </cell>
          <cell r="AT120">
            <v>0.117598615689082</v>
          </cell>
        </row>
        <row r="121">
          <cell r="D121">
            <v>0.0500946354200776</v>
          </cell>
          <cell r="E121">
            <v>0.134518614452141</v>
          </cell>
          <cell r="F121">
            <v>0.0820558353478292</v>
          </cell>
        </row>
        <row r="121">
          <cell r="M121">
            <v>10.006022389242</v>
          </cell>
          <cell r="N121">
            <v>2.0571539884532</v>
          </cell>
          <cell r="O121">
            <v>0.725652864131142</v>
          </cell>
        </row>
        <row r="121">
          <cell r="Q121">
            <v>0.228248507161983</v>
          </cell>
        </row>
        <row r="121">
          <cell r="X121">
            <v>0.699078814317489</v>
          </cell>
          <cell r="Y121">
            <v>0.23767633423526</v>
          </cell>
          <cell r="Z121">
            <v>0.0632448514472505</v>
          </cell>
        </row>
        <row r="121">
          <cell r="AD121">
            <v>1.13289273270574</v>
          </cell>
        </row>
        <row r="121">
          <cell r="AF121">
            <v>0.128059558088079</v>
          </cell>
        </row>
        <row r="121">
          <cell r="AI121">
            <v>10.2524109066507</v>
          </cell>
          <cell r="AJ121">
            <v>2.05226177799891</v>
          </cell>
          <cell r="AK121">
            <v>0.739222320897554</v>
          </cell>
          <cell r="AL121">
            <v>13.0438950055471</v>
          </cell>
        </row>
        <row r="121">
          <cell r="AP121">
            <v>11.5813528204464</v>
          </cell>
        </row>
        <row r="121">
          <cell r="AS121">
            <v>1.04371143970105</v>
          </cell>
          <cell r="AT121">
            <v>0.122739020487702</v>
          </cell>
        </row>
        <row r="122">
          <cell r="D122">
            <v>0.0510669460572327</v>
          </cell>
          <cell r="E122">
            <v>0.137930163602933</v>
          </cell>
          <cell r="F122">
            <v>0.0839283543088331</v>
          </cell>
        </row>
        <row r="122">
          <cell r="M122">
            <v>10.3219948342708</v>
          </cell>
          <cell r="N122">
            <v>2.01272792949507</v>
          </cell>
          <cell r="O122">
            <v>0.739134614269249</v>
          </cell>
        </row>
        <row r="122">
          <cell r="Q122">
            <v>0.0414089491397189</v>
          </cell>
        </row>
        <row r="122">
          <cell r="X122">
            <v>0.705535236568859</v>
          </cell>
          <cell r="Y122">
            <v>0.230968125843073</v>
          </cell>
          <cell r="Z122">
            <v>0.0634966375880686</v>
          </cell>
        </row>
        <row r="122">
          <cell r="AD122">
            <v>1.01804625911968</v>
          </cell>
        </row>
        <row r="122">
          <cell r="AF122">
            <v>0.130370554056088</v>
          </cell>
        </row>
        <row r="122">
          <cell r="AI122">
            <v>10.3805121156376</v>
          </cell>
          <cell r="AJ122">
            <v>1.96189567042174</v>
          </cell>
          <cell r="AK122">
            <v>0.736947859806408</v>
          </cell>
          <cell r="AL122">
            <v>13.0793556458658</v>
          </cell>
        </row>
        <row r="122">
          <cell r="AP122">
            <v>11.214926046744</v>
          </cell>
        </row>
        <row r="122">
          <cell r="AS122">
            <v>1.00271856223187</v>
          </cell>
          <cell r="AT122">
            <v>0.123072694153177</v>
          </cell>
        </row>
        <row r="123">
          <cell r="D123">
            <v>0.0505876377726228</v>
          </cell>
          <cell r="E123">
            <v>0.135801018387301</v>
          </cell>
          <cell r="F123">
            <v>0.0828076090899133</v>
          </cell>
        </row>
        <row r="123">
          <cell r="M123">
            <v>10.5570398663582</v>
          </cell>
          <cell r="N123">
            <v>1.96033587843729</v>
          </cell>
          <cell r="O123">
            <v>0.747992538682043</v>
          </cell>
        </row>
        <row r="123">
          <cell r="Q123">
            <v>-0.025444203266273</v>
          </cell>
        </row>
        <row r="123">
          <cell r="X123">
            <v>0.711947625460416</v>
          </cell>
          <cell r="Y123">
            <v>0.225865183485674</v>
          </cell>
          <cell r="Z123">
            <v>0.0621871910539101</v>
          </cell>
        </row>
        <row r="123">
          <cell r="AD123">
            <v>1.01073930382737</v>
          </cell>
        </row>
        <row r="123">
          <cell r="AF123">
            <v>0.131770643046239</v>
          </cell>
        </row>
        <row r="123">
          <cell r="AI123">
            <v>10.7154406832032</v>
          </cell>
          <cell r="AJ123">
            <v>1.93923481508528</v>
          </cell>
          <cell r="AK123">
            <v>0.755549729105037</v>
          </cell>
          <cell r="AL123">
            <v>13.4102252273935</v>
          </cell>
        </row>
        <row r="123">
          <cell r="AP123">
            <v>10.2911041523182</v>
          </cell>
        </row>
        <row r="123">
          <cell r="AS123">
            <v>1.02529708576525</v>
          </cell>
          <cell r="AT123">
            <v>0.126186074652531</v>
          </cell>
        </row>
        <row r="124">
          <cell r="D124">
            <v>0.0489432064701081</v>
          </cell>
          <cell r="E124">
            <v>0.128959660440707</v>
          </cell>
          <cell r="F124">
            <v>0.0792065388733147</v>
          </cell>
        </row>
        <row r="124">
          <cell r="M124">
            <v>11.3009246379075</v>
          </cell>
          <cell r="N124">
            <v>2.05581798076935</v>
          </cell>
          <cell r="O124">
            <v>0.806385453226574</v>
          </cell>
        </row>
        <row r="124">
          <cell r="Q124">
            <v>0.0492249266613637</v>
          </cell>
        </row>
        <row r="124">
          <cell r="X124">
            <v>0.729982992418729</v>
          </cell>
          <cell r="Y124">
            <v>0.206930439975552</v>
          </cell>
          <cell r="Z124">
            <v>0.0630865676057189</v>
          </cell>
        </row>
        <row r="124">
          <cell r="AD124">
            <v>1.06618993657144</v>
          </cell>
        </row>
        <row r="124">
          <cell r="AF124">
            <v>0.140492533551447</v>
          </cell>
        </row>
        <row r="124">
          <cell r="AI124">
            <v>11.8459861380886</v>
          </cell>
          <cell r="AJ124">
            <v>2.13442518566549</v>
          </cell>
          <cell r="AK124">
            <v>0.850013937368953</v>
          </cell>
          <cell r="AL124">
            <v>14.8304252611231</v>
          </cell>
        </row>
        <row r="124">
          <cell r="AP124">
            <v>10.8891897657851</v>
          </cell>
        </row>
        <row r="124">
          <cell r="AS124">
            <v>1.10590426407071</v>
          </cell>
          <cell r="AT124">
            <v>0.139549718024579</v>
          </cell>
        </row>
        <row r="125">
          <cell r="D125">
            <v>0.0482957599349432</v>
          </cell>
          <cell r="E125">
            <v>0.126425717538303</v>
          </cell>
          <cell r="F125">
            <v>0.077844519297991</v>
          </cell>
        </row>
        <row r="125">
          <cell r="M125">
            <v>12.6868516439067</v>
          </cell>
          <cell r="N125">
            <v>2.31853968281671</v>
          </cell>
          <cell r="O125">
            <v>0.92634084892799</v>
          </cell>
        </row>
        <row r="125">
          <cell r="Q125">
            <v>0.0787181673305855</v>
          </cell>
        </row>
        <row r="125">
          <cell r="X125">
            <v>0.73113237506795</v>
          </cell>
          <cell r="Y125">
            <v>0.204736650090736</v>
          </cell>
          <cell r="Z125">
            <v>0.0641309748413142</v>
          </cell>
        </row>
        <row r="125">
          <cell r="AD125">
            <v>1.12534278185917</v>
          </cell>
        </row>
        <row r="125">
          <cell r="AF125">
            <v>0.158102258537229</v>
          </cell>
        </row>
        <row r="125">
          <cell r="AI125">
            <v>13.4724602095924</v>
          </cell>
          <cell r="AJ125">
            <v>2.45216667544602</v>
          </cell>
          <cell r="AK125">
            <v>0.992813695770305</v>
          </cell>
          <cell r="AL125">
            <v>16.9174405808088</v>
          </cell>
        </row>
        <row r="125">
          <cell r="AP125">
            <v>12.1807733750749</v>
          </cell>
        </row>
        <row r="125">
          <cell r="AS125">
            <v>1.14072525116031</v>
          </cell>
          <cell r="AT125">
            <v>0.159187887142938</v>
          </cell>
        </row>
        <row r="126">
          <cell r="D126">
            <v>0.0475739360865335</v>
          </cell>
          <cell r="E126">
            <v>0.123843158700972</v>
          </cell>
          <cell r="F126">
            <v>0.0764214376757659</v>
          </cell>
        </row>
        <row r="126">
          <cell r="M126">
            <v>14.6886749180784</v>
          </cell>
          <cell r="N126">
            <v>2.73287958165607</v>
          </cell>
          <cell r="O126">
            <v>1.10692166083511</v>
          </cell>
        </row>
        <row r="126">
          <cell r="Q126">
            <v>0.0844289053890861</v>
          </cell>
        </row>
        <row r="126">
          <cell r="X126">
            <v>0.732611158587114</v>
          </cell>
          <cell r="Y126">
            <v>0.202100325267249</v>
          </cell>
          <cell r="Z126">
            <v>0.0652885161456369</v>
          </cell>
        </row>
        <row r="126">
          <cell r="AD126">
            <v>1.16438989801655</v>
          </cell>
        </row>
        <row r="126">
          <cell r="AF126">
            <v>0.18409267269435</v>
          </cell>
        </row>
        <row r="126">
          <cell r="AI126">
            <v>15.8284884860036</v>
          </cell>
          <cell r="AJ126">
            <v>2.94631216963128</v>
          </cell>
          <cell r="AK126">
            <v>1.20743765934505</v>
          </cell>
          <cell r="AL126">
            <v>19.98223831498</v>
          </cell>
        </row>
        <row r="126">
          <cell r="AP126">
            <v>14.0228722252415</v>
          </cell>
        </row>
        <row r="126">
          <cell r="AS126">
            <v>1.18116202149679</v>
          </cell>
          <cell r="AT126">
            <v>0.188026686575556</v>
          </cell>
        </row>
        <row r="127">
          <cell r="D127">
            <v>0.0482201859917668</v>
          </cell>
          <cell r="E127">
            <v>0.126525574871541</v>
          </cell>
          <cell r="F127">
            <v>0.077834229861423</v>
          </cell>
        </row>
        <row r="127">
          <cell r="M127">
            <v>16.9840824775272</v>
          </cell>
          <cell r="N127">
            <v>3.19716253160586</v>
          </cell>
          <cell r="O127">
            <v>1.3160574462017</v>
          </cell>
        </row>
        <row r="127">
          <cell r="Q127">
            <v>0.105073110623018</v>
          </cell>
        </row>
        <row r="127">
          <cell r="X127">
            <v>0.716687303334789</v>
          </cell>
          <cell r="Y127">
            <v>0.215268856079919</v>
          </cell>
          <cell r="Z127">
            <v>0.0680438405852919</v>
          </cell>
        </row>
        <row r="127">
          <cell r="AD127">
            <v>1.16125377672795</v>
          </cell>
        </row>
        <row r="127">
          <cell r="AF127">
            <v>0.213778311434257</v>
          </cell>
        </row>
        <row r="127">
          <cell r="AI127">
            <v>18.0635444370907</v>
          </cell>
          <cell r="AJ127">
            <v>3.37892917172462</v>
          </cell>
          <cell r="AK127">
            <v>1.410671896581</v>
          </cell>
          <cell r="AL127">
            <v>22.8531455053963</v>
          </cell>
        </row>
        <row r="127">
          <cell r="AP127">
            <v>16.3953944885834</v>
          </cell>
        </row>
        <row r="127">
          <cell r="AS127">
            <v>1.14367295320786</v>
          </cell>
          <cell r="AT127">
            <v>0.215041035917754</v>
          </cell>
        </row>
        <row r="128">
          <cell r="D128">
            <v>0.0499683217412319</v>
          </cell>
          <cell r="E128">
            <v>0.13335391339707</v>
          </cell>
          <cell r="F128">
            <v>0.0814767118236604</v>
          </cell>
        </row>
        <row r="128">
          <cell r="M128">
            <v>18.6224199451089</v>
          </cell>
          <cell r="N128">
            <v>3.45474516474628</v>
          </cell>
          <cell r="O128">
            <v>1.45887592745115</v>
          </cell>
        </row>
        <row r="128">
          <cell r="Q128">
            <v>0.0548524152252658</v>
          </cell>
        </row>
        <row r="128">
          <cell r="X128">
            <v>0.694738958333541</v>
          </cell>
          <cell r="Y128">
            <v>0.234054026831705</v>
          </cell>
          <cell r="Z128">
            <v>0.0712070148347537</v>
          </cell>
        </row>
        <row r="128">
          <cell r="AD128">
            <v>1.09370386164124</v>
          </cell>
        </row>
        <row r="128">
          <cell r="AF128">
            <v>0.23381016475079</v>
          </cell>
        </row>
        <row r="128">
          <cell r="AI128">
            <v>19.1318613635461</v>
          </cell>
          <cell r="AJ128">
            <v>3.47708188155323</v>
          </cell>
          <cell r="AK128">
            <v>1.49692347390476</v>
          </cell>
          <cell r="AL128">
            <v>24.1058667190041</v>
          </cell>
        </row>
        <row r="128">
          <cell r="AP128">
            <v>17.3397622147436</v>
          </cell>
        </row>
        <row r="128">
          <cell r="AS128">
            <v>1.05481613956871</v>
          </cell>
          <cell r="AT128">
            <v>0.22682875535562</v>
          </cell>
        </row>
        <row r="129">
          <cell r="D129">
            <v>0.0492054363292836</v>
          </cell>
          <cell r="E129">
            <v>0.130088662725608</v>
          </cell>
          <cell r="F129">
            <v>0.0797798905100114</v>
          </cell>
        </row>
        <row r="129">
          <cell r="M129">
            <v>20.06404758172</v>
          </cell>
          <cell r="N129">
            <v>3.66126211228206</v>
          </cell>
          <cell r="O129">
            <v>1.58604225150624</v>
          </cell>
        </row>
        <row r="129">
          <cell r="Q129">
            <v>0.0746051518521816</v>
          </cell>
        </row>
        <row r="129">
          <cell r="X129">
            <v>0.702171072588569</v>
          </cell>
          <cell r="Y129">
            <v>0.226255142321136</v>
          </cell>
          <cell r="Z129">
            <v>0.071573785090295</v>
          </cell>
        </row>
        <row r="129">
          <cell r="AD129">
            <v>1.07401955707559</v>
          </cell>
        </row>
        <row r="129">
          <cell r="AF129">
            <v>0.251116689585415</v>
          </cell>
        </row>
        <row r="129">
          <cell r="AI129">
            <v>20.9246627372031</v>
          </cell>
          <cell r="AJ129">
            <v>3.77155918884963</v>
          </cell>
          <cell r="AK129">
            <v>1.66063249068044</v>
          </cell>
          <cell r="AL129">
            <v>26.3568544167332</v>
          </cell>
        </row>
        <row r="129">
          <cell r="AP129">
            <v>19.3102338808385</v>
          </cell>
        </row>
        <row r="129">
          <cell r="AS129">
            <v>1.09337924763164</v>
          </cell>
          <cell r="AT129">
            <v>0.248009853871949</v>
          </cell>
        </row>
        <row r="130">
          <cell r="D130">
            <v>0.0480279658948658</v>
          </cell>
          <cell r="E130">
            <v>0.12542387830845</v>
          </cell>
          <cell r="F130">
            <v>0.0773072017207377</v>
          </cell>
        </row>
        <row r="130">
          <cell r="M130">
            <v>22.5648411739718</v>
          </cell>
          <cell r="N130">
            <v>4.15023689016375</v>
          </cell>
          <cell r="O130">
            <v>1.82696819322978</v>
          </cell>
        </row>
        <row r="130">
          <cell r="Q130">
            <v>0.0715495863327106</v>
          </cell>
        </row>
        <row r="130">
          <cell r="X130">
            <v>0.710027298212325</v>
          </cell>
          <cell r="Y130">
            <v>0.217938974807585</v>
          </cell>
          <cell r="Z130">
            <v>0.0720337269800899</v>
          </cell>
        </row>
        <row r="130">
          <cell r="AD130">
            <v>1.12855334759498</v>
          </cell>
        </row>
        <row r="130">
          <cell r="AF130">
            <v>0.283398580668589</v>
          </cell>
        </row>
        <row r="130">
          <cell r="AI130">
            <v>24.0941724788019</v>
          </cell>
          <cell r="AJ130">
            <v>4.42308828689649</v>
          </cell>
          <cell r="AK130">
            <v>1.97135279846043</v>
          </cell>
          <cell r="AL130">
            <v>30.4886135641589</v>
          </cell>
        </row>
        <row r="130">
          <cell r="AP130">
            <v>22.4239942062339</v>
          </cell>
        </row>
        <row r="130">
          <cell r="AS130">
            <v>1.15676222519188</v>
          </cell>
          <cell r="AT130">
            <v>0.28688843043443</v>
          </cell>
        </row>
        <row r="131">
          <cell r="D131">
            <v>0.0477690686413576</v>
          </cell>
          <cell r="E131">
            <v>0.124663767218252</v>
          </cell>
          <cell r="F131">
            <v>0.076865965872897</v>
          </cell>
        </row>
        <row r="131">
          <cell r="M131">
            <v>26.1496282519227</v>
          </cell>
          <cell r="N131">
            <v>4.90189868569821</v>
          </cell>
          <cell r="O131">
            <v>2.18392251965988</v>
          </cell>
        </row>
        <row r="131">
          <cell r="Q131">
            <v>0.0677456441497228</v>
          </cell>
        </row>
        <row r="131">
          <cell r="X131">
            <v>0.711139328863867</v>
          </cell>
          <cell r="Y131">
            <v>0.215596072244507</v>
          </cell>
          <cell r="Z131">
            <v>0.0732645988916254</v>
          </cell>
        </row>
        <row r="131">
          <cell r="AD131">
            <v>1.16627818265212</v>
          </cell>
        </row>
        <row r="131">
          <cell r="AF131">
            <v>0.330521581628351</v>
          </cell>
        </row>
        <row r="131">
          <cell r="AI131">
            <v>28.0690306561012</v>
          </cell>
          <cell r="AJ131">
            <v>5.25354113449084</v>
          </cell>
          <cell r="AK131">
            <v>2.36938112352221</v>
          </cell>
          <cell r="AL131">
            <v>35.6919529141143</v>
          </cell>
        </row>
        <row r="131">
          <cell r="AP131">
            <v>26.0154439477788</v>
          </cell>
        </row>
        <row r="131">
          <cell r="AS131">
            <v>1.17066500380562</v>
          </cell>
          <cell r="AT131">
            <v>0.335850245506312</v>
          </cell>
        </row>
        <row r="132">
          <cell r="D132">
            <v>0.0484727127321671</v>
          </cell>
          <cell r="E132">
            <v>0.127534526111888</v>
          </cell>
          <cell r="F132">
            <v>0.0783824469369555</v>
          </cell>
        </row>
        <row r="132">
          <cell r="M132">
            <v>29.945429936124</v>
          </cell>
          <cell r="N132">
            <v>5.66112087431268</v>
          </cell>
          <cell r="O132">
            <v>2.56291895265509</v>
          </cell>
        </row>
        <row r="132">
          <cell r="Q132">
            <v>0.0699499062578647</v>
          </cell>
        </row>
        <row r="132">
          <cell r="X132">
            <v>0.701733452165285</v>
          </cell>
          <cell r="Y132">
            <v>0.222774226684124</v>
          </cell>
          <cell r="Z132">
            <v>0.0754923211505912</v>
          </cell>
        </row>
        <row r="132">
          <cell r="AD132">
            <v>1.14937289673889</v>
          </cell>
        </row>
        <row r="132">
          <cell r="AF132">
            <v>0.379892547710899</v>
          </cell>
        </row>
        <row r="132">
          <cell r="AI132">
            <v>31.6896103239332</v>
          </cell>
          <cell r="AJ132">
            <v>5.94017596442601</v>
          </cell>
          <cell r="AK132">
            <v>2.72914377906165</v>
          </cell>
          <cell r="AL132">
            <v>40.3589300674209</v>
          </cell>
        </row>
        <row r="132">
          <cell r="AP132">
            <v>29.4770026738558</v>
          </cell>
        </row>
        <row r="132">
          <cell r="AS132">
            <v>1.13075712512949</v>
          </cell>
          <cell r="AT132">
            <v>0.37976505808275</v>
          </cell>
        </row>
        <row r="133">
          <cell r="D133">
            <v>0.048736574671486</v>
          </cell>
          <cell r="E133">
            <v>0.12855380161536</v>
          </cell>
          <cell r="F133">
            <v>0.0789327159431164</v>
          </cell>
        </row>
        <row r="133">
          <cell r="M133">
            <v>33.5994701160604</v>
          </cell>
          <cell r="N133">
            <v>6.34375770261799</v>
          </cell>
          <cell r="O133">
            <v>2.92808954346447</v>
          </cell>
        </row>
        <row r="133">
          <cell r="Q133">
            <v>0.0596479611398391</v>
          </cell>
        </row>
        <row r="133">
          <cell r="X133">
            <v>0.693726536021581</v>
          </cell>
          <cell r="Y133">
            <v>0.228745466125286</v>
          </cell>
          <cell r="Z133">
            <v>0.0775279978531335</v>
          </cell>
        </row>
        <row r="133">
          <cell r="AD133">
            <v>1.12324989618069</v>
          </cell>
        </row>
        <row r="133">
          <cell r="AF133">
            <v>0.426714264776086</v>
          </cell>
        </row>
        <row r="133">
          <cell r="AI133">
            <v>35.3696119501339</v>
          </cell>
          <cell r="AJ133">
            <v>6.60761056932696</v>
          </cell>
          <cell r="AK133">
            <v>3.09728928465929</v>
          </cell>
          <cell r="AL133">
            <v>45.0745118041201</v>
          </cell>
        </row>
        <row r="133">
          <cell r="AP133">
            <v>32.9689959271722</v>
          </cell>
        </row>
        <row r="133">
          <cell r="AS133">
            <v>1.11684109883046</v>
          </cell>
          <cell r="AT133">
            <v>0.424137224766552</v>
          </cell>
        </row>
        <row r="134">
          <cell r="D134">
            <v>0.049113968680739</v>
          </cell>
          <cell r="E134">
            <v>0.129983403737411</v>
          </cell>
          <cell r="F134">
            <v>0.079702417337407</v>
          </cell>
        </row>
        <row r="134">
          <cell r="M134">
            <v>37.1774546208265</v>
          </cell>
          <cell r="N134">
            <v>6.97155703025835</v>
          </cell>
          <cell r="O134">
            <v>3.28646721851255</v>
          </cell>
        </row>
        <row r="134">
          <cell r="Q134">
            <v>0.0655055206099489</v>
          </cell>
        </row>
        <row r="134">
          <cell r="X134">
            <v>0.697065615941305</v>
          </cell>
          <cell r="Y134">
            <v>0.224577555266727</v>
          </cell>
          <cell r="Z134">
            <v>0.0783568287919683</v>
          </cell>
        </row>
        <row r="134">
          <cell r="AD134">
            <v>1.10600848548912</v>
          </cell>
        </row>
        <row r="134">
          <cell r="AF134">
            <v>0.471949597721601</v>
          </cell>
        </row>
        <row r="134">
          <cell r="AI134">
            <v>38.8441328547109</v>
          </cell>
          <cell r="AJ134">
            <v>7.18761803767652</v>
          </cell>
          <cell r="AK134">
            <v>3.44439891767147</v>
          </cell>
          <cell r="AL134">
            <v>49.4761498100589</v>
          </cell>
        </row>
        <row r="134">
          <cell r="AP134">
            <v>36.2610222920987</v>
          </cell>
        </row>
        <row r="134">
          <cell r="AS134">
            <v>1.09765248318311</v>
          </cell>
          <cell r="AT134">
            <v>0.4655552779754</v>
          </cell>
        </row>
        <row r="135">
          <cell r="D135">
            <v>0.0484088558084095</v>
          </cell>
          <cell r="E135">
            <v>0.127145488138477</v>
          </cell>
          <cell r="F135">
            <v>0.0782174513785116</v>
          </cell>
        </row>
        <row r="135">
          <cell r="M135">
            <v>41.5117749446112</v>
          </cell>
          <cell r="N135">
            <v>7.78807654076362</v>
          </cell>
          <cell r="O135">
            <v>3.73728229518039</v>
          </cell>
        </row>
        <row r="135">
          <cell r="Q135">
            <v>0.0726381516546042</v>
          </cell>
        </row>
        <row r="135">
          <cell r="X135">
            <v>0.701748147379885</v>
          </cell>
          <cell r="Y135">
            <v>0.219174143269151</v>
          </cell>
          <cell r="Z135">
            <v>0.0790777093509637</v>
          </cell>
        </row>
        <row r="135">
          <cell r="AD135">
            <v>1.11831098436738</v>
          </cell>
        </row>
        <row r="135">
          <cell r="AF135">
            <v>0.527786419199835</v>
          </cell>
        </row>
        <row r="135">
          <cell r="AI135">
            <v>43.9879192180428</v>
          </cell>
          <cell r="AJ135">
            <v>8.19641537275253</v>
          </cell>
          <cell r="AK135">
            <v>3.98802504234065</v>
          </cell>
          <cell r="AL135">
            <v>56.172359633136</v>
          </cell>
        </row>
        <row r="135">
          <cell r="AP135">
            <v>41.2760519413543</v>
          </cell>
        </row>
        <row r="135">
          <cell r="AS135">
            <v>1.13534217696373</v>
          </cell>
          <cell r="AT135">
            <v>0.528564542793545</v>
          </cell>
        </row>
        <row r="136">
          <cell r="D136">
            <v>0.0493116186797322</v>
          </cell>
          <cell r="E136">
            <v>0.130735725765514</v>
          </cell>
          <cell r="F136">
            <v>0.0801098849084431</v>
          </cell>
        </row>
        <row r="136">
          <cell r="M136">
            <v>46.0339838764018</v>
          </cell>
          <cell r="N136">
            <v>8.60016594080201</v>
          </cell>
          <cell r="O136">
            <v>4.20831699462194</v>
          </cell>
        </row>
        <row r="136">
          <cell r="Q136">
            <v>0.0475853644685191</v>
          </cell>
        </row>
        <row r="136">
          <cell r="X136">
            <v>0.67975354982006</v>
          </cell>
          <cell r="Y136">
            <v>0.237627957192612</v>
          </cell>
          <cell r="Z136">
            <v>0.0826184929873281</v>
          </cell>
        </row>
        <row r="136">
          <cell r="AD136">
            <v>1.10924223456184</v>
          </cell>
        </row>
        <row r="136">
          <cell r="AF136">
            <v>0.585442987004619</v>
          </cell>
        </row>
        <row r="136">
          <cell r="AI136">
            <v>47.9113945172687</v>
          </cell>
          <cell r="AJ136">
            <v>8.81996149340454</v>
          </cell>
          <cell r="AK136">
            <v>4.38931736255789</v>
          </cell>
          <cell r="AL136">
            <v>61.1206733732311</v>
          </cell>
        </row>
        <row r="136">
          <cell r="AP136">
            <v>45.0668786439294</v>
          </cell>
        </row>
        <row r="136">
          <cell r="AS136">
            <v>1.08809161253707</v>
          </cell>
          <cell r="AT136">
            <v>0.575126645698148</v>
          </cell>
        </row>
        <row r="137">
          <cell r="D137">
            <v>0.049177843208089</v>
          </cell>
          <cell r="E137">
            <v>0.130096428532507</v>
          </cell>
          <cell r="F137">
            <v>0.0797928590649207</v>
          </cell>
        </row>
        <row r="137">
          <cell r="M137">
            <v>50.2972217148037</v>
          </cell>
          <cell r="N137">
            <v>9.31628557307615</v>
          </cell>
          <cell r="O137">
            <v>4.65438497269245</v>
          </cell>
        </row>
        <row r="137">
          <cell r="Q137">
            <v>0.106969273835097</v>
          </cell>
        </row>
        <row r="137">
          <cell r="X137">
            <v>0.672894870790341</v>
          </cell>
          <cell r="Y137">
            <v>0.242549309546926</v>
          </cell>
          <cell r="Z137">
            <v>0.0845558196627329</v>
          </cell>
        </row>
        <row r="137">
          <cell r="AD137">
            <v>1.09147068289989</v>
          </cell>
        </row>
        <row r="137">
          <cell r="AF137">
            <v>0.638993856824881</v>
          </cell>
        </row>
        <row r="137">
          <cell r="AI137">
            <v>52.4882491637966</v>
          </cell>
          <cell r="AJ137">
            <v>9.59890727465444</v>
          </cell>
          <cell r="AK137">
            <v>4.8732472779581</v>
          </cell>
          <cell r="AL137">
            <v>66.9604037164091</v>
          </cell>
        </row>
        <row r="137">
          <cell r="AP137">
            <v>53.1240654520077</v>
          </cell>
        </row>
        <row r="137">
          <cell r="AS137">
            <v>1.095544273662</v>
          </cell>
          <cell r="AT137">
            <v>0.630076703325042</v>
          </cell>
        </row>
        <row r="138">
          <cell r="D138">
            <v>0.049470533195312</v>
          </cell>
          <cell r="E138">
            <v>0.13122047415103</v>
          </cell>
          <cell r="F138">
            <v>0.0803877065727534</v>
          </cell>
        </row>
        <row r="138">
          <cell r="M138">
            <v>54.7436629993938</v>
          </cell>
          <cell r="N138">
            <v>10.0500007886865</v>
          </cell>
          <cell r="O138">
            <v>5.12542274325264</v>
          </cell>
        </row>
        <row r="138">
          <cell r="Q138">
            <v>0.0347314573692631</v>
          </cell>
        </row>
        <row r="138">
          <cell r="X138">
            <v>0.672081183760267</v>
          </cell>
          <cell r="Y138">
            <v>0.242097501923505</v>
          </cell>
          <cell r="Z138">
            <v>0.0858213143162289</v>
          </cell>
        </row>
        <row r="138">
          <cell r="AD138">
            <v>1.08713993228787</v>
          </cell>
        </row>
        <row r="138">
          <cell r="AF138">
            <v>0.694675738240965</v>
          </cell>
        </row>
        <row r="138">
          <cell r="AI138">
            <v>56.8006858329768</v>
          </cell>
          <cell r="AJ138">
            <v>10.2731043117883</v>
          </cell>
          <cell r="AK138">
            <v>5.32870427064033</v>
          </cell>
          <cell r="AL138">
            <v>72.4024944154055</v>
          </cell>
        </row>
        <row r="138">
          <cell r="AP138">
            <v>57.3978794057319</v>
          </cell>
        </row>
        <row r="138">
          <cell r="AS138">
            <v>1.08127326594452</v>
          </cell>
          <cell r="AT138">
            <v>0.681285094799827</v>
          </cell>
        </row>
        <row r="139">
          <cell r="D139">
            <v>0.0494584827752116</v>
          </cell>
          <cell r="E139">
            <v>0.131085403670554</v>
          </cell>
          <cell r="F139">
            <v>0.0803291529133251</v>
          </cell>
        </row>
        <row r="139">
          <cell r="M139">
            <v>59.263562611132</v>
          </cell>
          <cell r="N139">
            <v>10.780923086651</v>
          </cell>
          <cell r="O139">
            <v>5.61107061139612</v>
          </cell>
        </row>
        <row r="139">
          <cell r="Q139">
            <v>0.0509160887995219</v>
          </cell>
        </row>
        <row r="139">
          <cell r="X139">
            <v>0.675634473930595</v>
          </cell>
          <cell r="Y139">
            <v>0.237784720417991</v>
          </cell>
          <cell r="Z139">
            <v>0.0865808056514143</v>
          </cell>
        </row>
        <row r="139">
          <cell r="AD139">
            <v>1.08123945513093</v>
          </cell>
        </row>
        <row r="139">
          <cell r="AF139">
            <v>0.751110816708339</v>
          </cell>
        </row>
        <row r="139">
          <cell r="AI139">
            <v>61.5065535004888</v>
          </cell>
          <cell r="AJ139">
            <v>11.0318727838387</v>
          </cell>
          <cell r="AK139">
            <v>5.83799286122806</v>
          </cell>
          <cell r="AL139">
            <v>78.3764191455556</v>
          </cell>
        </row>
        <row r="139">
          <cell r="AP139">
            <v>62.9547676736875</v>
          </cell>
        </row>
        <row r="139">
          <cell r="AS139">
            <v>1.08250992978053</v>
          </cell>
          <cell r="AT139">
            <v>0.737497880132281</v>
          </cell>
        </row>
        <row r="140">
          <cell r="D140">
            <v>0.0502400396335019</v>
          </cell>
          <cell r="E140">
            <v>0.134314273829466</v>
          </cell>
          <cell r="F140">
            <v>0.0819854264426399</v>
          </cell>
        </row>
        <row r="140">
          <cell r="M140">
            <v>63.0929081679994</v>
          </cell>
          <cell r="N140">
            <v>11.2856718631807</v>
          </cell>
          <cell r="O140">
            <v>6.01191709556357</v>
          </cell>
        </row>
        <row r="140">
          <cell r="Q140">
            <v>0.0881626648492817</v>
          </cell>
        </row>
        <row r="140">
          <cell r="X140">
            <v>0.67069677235842</v>
          </cell>
          <cell r="Y140">
            <v>0.241042045648781</v>
          </cell>
          <cell r="Z140">
            <v>0.0882611819927982</v>
          </cell>
        </row>
        <row r="140">
          <cell r="AD140">
            <v>1.06091970197384</v>
          </cell>
        </row>
        <row r="140">
          <cell r="AF140">
            <v>0.796868263811539</v>
          </cell>
        </row>
        <row r="140">
          <cell r="AI140">
            <v>64.4910727635303</v>
          </cell>
          <cell r="AJ140">
            <v>11.2908090650277</v>
          </cell>
          <cell r="AK140">
            <v>6.13452577296938</v>
          </cell>
          <cell r="AL140">
            <v>81.9164076015274</v>
          </cell>
        </row>
        <row r="140">
          <cell r="AP140">
            <v>69.6346356977398</v>
          </cell>
        </row>
        <row r="140">
          <cell r="AS140">
            <v>1.04516649898738</v>
          </cell>
          <cell r="AT140">
            <v>0.770808077388466</v>
          </cell>
        </row>
        <row r="141">
          <cell r="D141">
            <v>0.0509929719106301</v>
          </cell>
          <cell r="E141">
            <v>0.137551388302655</v>
          </cell>
          <cell r="F141">
            <v>0.08360341100377</v>
          </cell>
        </row>
        <row r="141">
          <cell r="M141">
            <v>65.1343719160787</v>
          </cell>
          <cell r="N141">
            <v>11.291961878143</v>
          </cell>
          <cell r="O141">
            <v>6.19125277500919</v>
          </cell>
        </row>
        <row r="141">
          <cell r="Q141">
            <v>0.0440180529434652</v>
          </cell>
        </row>
        <row r="141">
          <cell r="X141">
            <v>0.663127787459889</v>
          </cell>
          <cell r="Y141">
            <v>0.2466396949094</v>
          </cell>
          <cell r="Z141">
            <v>0.0902325176307105</v>
          </cell>
        </row>
        <row r="141">
          <cell r="AD141">
            <v>1.02428656636163</v>
          </cell>
        </row>
        <row r="141">
          <cell r="AF141">
            <v>0.816221457782072</v>
          </cell>
        </row>
        <row r="141">
          <cell r="AI141">
            <v>65.6236219183774</v>
          </cell>
          <cell r="AJ141">
            <v>11.0511803915189</v>
          </cell>
          <cell r="AK141">
            <v>6.2011499276526</v>
          </cell>
          <cell r="AL141">
            <v>82.8759522375489</v>
          </cell>
        </row>
        <row r="141">
          <cell r="AP141">
            <v>71.8470213759439</v>
          </cell>
        </row>
        <row r="141">
          <cell r="AS141">
            <v>1.01171370503317</v>
          </cell>
          <cell r="AT141">
            <v>0.779837095844182</v>
          </cell>
        </row>
        <row r="142">
          <cell r="D142">
            <v>0.0504224454609327</v>
          </cell>
          <cell r="E142">
            <v>0.134827344141097</v>
          </cell>
          <cell r="F142">
            <v>0.0822495895132953</v>
          </cell>
        </row>
        <row r="142">
          <cell r="M142">
            <v>67.0848763010912</v>
          </cell>
          <cell r="N142">
            <v>11.3231817248456</v>
          </cell>
          <cell r="O142">
            <v>6.37414127204045</v>
          </cell>
        </row>
        <row r="142">
          <cell r="Q142">
            <v>0.0500168120033186</v>
          </cell>
        </row>
        <row r="142">
          <cell r="X142">
            <v>0.670475958692828</v>
          </cell>
          <cell r="Y142">
            <v>0.239089265409774</v>
          </cell>
          <cell r="Z142">
            <v>0.0904347758973975</v>
          </cell>
        </row>
        <row r="142">
          <cell r="AD142">
            <v>1.02324110009714</v>
          </cell>
        </row>
        <row r="142">
          <cell r="AF142">
            <v>0.835191342383819</v>
          </cell>
        </row>
        <row r="142">
          <cell r="AI142">
            <v>68.3373819356144</v>
          </cell>
          <cell r="AJ142">
            <v>11.2935184857553</v>
          </cell>
          <cell r="AK142">
            <v>6.48581520216143</v>
          </cell>
          <cell r="AL142">
            <v>86.116715623531</v>
          </cell>
        </row>
        <row r="142">
          <cell r="AP142">
            <v>76.5379465470611</v>
          </cell>
        </row>
        <row r="142">
          <cell r="AS142">
            <v>1.03910378461406</v>
          </cell>
          <cell r="AT142">
            <v>0.810331677674126</v>
          </cell>
        </row>
        <row r="143">
          <cell r="D143">
            <v>0.0502227207821959</v>
          </cell>
          <cell r="E143">
            <v>0.133829623368146</v>
          </cell>
          <cell r="F143">
            <v>0.0817565196968077</v>
          </cell>
        </row>
        <row r="143">
          <cell r="M143">
            <v>70.1694512351113</v>
          </cell>
          <cell r="N143">
            <v>11.68897752657</v>
          </cell>
          <cell r="O143">
            <v>6.71490611181421</v>
          </cell>
        </row>
        <row r="143">
          <cell r="Q143">
            <v>0.0402683629590132</v>
          </cell>
        </row>
        <row r="143">
          <cell r="X143">
            <v>0.677745585909543</v>
          </cell>
          <cell r="Y143">
            <v>0.231664577179355</v>
          </cell>
          <cell r="Z143">
            <v>0.090589836911101</v>
          </cell>
        </row>
        <row r="143">
          <cell r="AD143">
            <v>1.04341793849298</v>
          </cell>
        </row>
        <row r="143">
          <cell r="AF143">
            <v>0.871453628717306</v>
          </cell>
        </row>
        <row r="143">
          <cell r="AI143">
            <v>71.7595371992587</v>
          </cell>
          <cell r="AJ143">
            <v>11.7403167972478</v>
          </cell>
          <cell r="AK143">
            <v>6.87265212672545</v>
          </cell>
          <cell r="AL143">
            <v>90.3725061232319</v>
          </cell>
        </row>
        <row r="143">
          <cell r="AP143">
            <v>81.2147219096774</v>
          </cell>
        </row>
        <row r="143">
          <cell r="AS143">
            <v>1.04941886681217</v>
          </cell>
          <cell r="AT143">
            <v>0.850377350926786</v>
          </cell>
        </row>
        <row r="144">
          <cell r="D144">
            <v>0.0500141591544493</v>
          </cell>
          <cell r="E144">
            <v>0.132811084294457</v>
          </cell>
          <cell r="F144">
            <v>0.0812600786361032</v>
          </cell>
        </row>
        <row r="144">
          <cell r="M144">
            <v>74.0267326881469</v>
          </cell>
          <cell r="N144">
            <v>12.2665497531886</v>
          </cell>
          <cell r="O144">
            <v>7.16698382126568</v>
          </cell>
        </row>
        <row r="144">
          <cell r="Q144">
            <v>0.0721655262515992</v>
          </cell>
        </row>
        <row r="144">
          <cell r="X144">
            <v>0.691316862562611</v>
          </cell>
          <cell r="Y144">
            <v>0.218773055849261</v>
          </cell>
          <cell r="Z144">
            <v>0.0899100815881284</v>
          </cell>
        </row>
        <row r="144">
          <cell r="AD144">
            <v>1.05482403247585</v>
          </cell>
        </row>
        <row r="144">
          <cell r="AF144">
            <v>0.919230230759305</v>
          </cell>
        </row>
        <row r="144">
          <cell r="AI144">
            <v>76.0144382742857</v>
          </cell>
          <cell r="AJ144">
            <v>12.4113172293116</v>
          </cell>
          <cell r="AK144">
            <v>7.37876975309506</v>
          </cell>
          <cell r="AL144">
            <v>95.8045252566923</v>
          </cell>
        </row>
        <row r="144">
          <cell r="AP144">
            <v>88.8664233469738</v>
          </cell>
        </row>
        <row r="144">
          <cell r="AS144">
            <v>1.0601069879157</v>
          </cell>
          <cell r="AT144">
            <v>0.901490972082726</v>
          </cell>
        </row>
        <row r="145">
          <cell r="D145">
            <v>0.04905435129979</v>
          </cell>
          <cell r="E145">
            <v>0.128510637237973</v>
          </cell>
          <cell r="F145">
            <v>0.0791175088802985</v>
          </cell>
        </row>
        <row r="145">
          <cell r="M145">
            <v>80.1223200621683</v>
          </cell>
          <cell r="N145">
            <v>13.4688954513876</v>
          </cell>
          <cell r="O145">
            <v>7.9348599963601</v>
          </cell>
        </row>
        <row r="145">
          <cell r="Q145">
            <v>0.129649399810304</v>
          </cell>
        </row>
        <row r="145">
          <cell r="X145">
            <v>0.70381766215723</v>
          </cell>
          <cell r="Y145">
            <v>0.206764584459074</v>
          </cell>
          <cell r="Z145">
            <v>0.089417753383696</v>
          </cell>
        </row>
        <row r="145">
          <cell r="AD145">
            <v>1.08786674604248</v>
          </cell>
        </row>
        <row r="145">
          <cell r="AF145">
            <v>1</v>
          </cell>
        </row>
        <row r="145">
          <cell r="AI145">
            <v>83.841625419788</v>
          </cell>
          <cell r="AJ145">
            <v>14.0508871340426</v>
          </cell>
          <cell r="AK145">
            <v>8.38090362398643</v>
          </cell>
          <cell r="AL145">
            <v>106.273416177817</v>
          </cell>
        </row>
        <row r="145">
          <cell r="AP145">
            <v>106.273416177817</v>
          </cell>
        </row>
        <row r="145">
          <cell r="AS145">
            <v>1.10927344917242</v>
          </cell>
          <cell r="AT145">
            <v>1</v>
          </cell>
        </row>
        <row r="146">
          <cell r="D146">
            <v>0.049122637893332</v>
          </cell>
          <cell r="E146">
            <v>0.129043348274105</v>
          </cell>
          <cell r="F146">
            <v>0.079350654507401</v>
          </cell>
        </row>
        <row r="146">
          <cell r="M146">
            <v>88.2341273098876</v>
          </cell>
          <cell r="N146">
            <v>15.154851109058</v>
          </cell>
          <cell r="O146">
            <v>8.97950867045449</v>
          </cell>
        </row>
        <row r="146">
          <cell r="Q146">
            <v>0.0993920857255059</v>
          </cell>
        </row>
        <row r="146">
          <cell r="X146">
            <v>0.695208335283406</v>
          </cell>
          <cell r="Y146">
            <v>0.213054164883413</v>
          </cell>
          <cell r="Z146">
            <v>0.0917374998331815</v>
          </cell>
        </row>
        <row r="146">
          <cell r="AD146">
            <v>1.1089564082402</v>
          </cell>
        </row>
        <row r="146">
          <cell r="AF146">
            <v>1.1089564082402</v>
          </cell>
        </row>
        <row r="146">
          <cell r="AI146">
            <v>92.2051282850197</v>
          </cell>
          <cell r="AJ146">
            <v>15.7476209379411</v>
          </cell>
          <cell r="AK146">
            <v>9.45733923280698</v>
          </cell>
          <cell r="AL146">
            <v>117.410088455768</v>
          </cell>
        </row>
        <row r="146">
          <cell r="AP146">
            <v>123.150091967146</v>
          </cell>
        </row>
        <row r="146">
          <cell r="AS146">
            <v>1.10479264409189</v>
          </cell>
          <cell r="AT146">
            <v>1.10479264409189</v>
          </cell>
        </row>
        <row r="147">
          <cell r="D147">
            <v>0.0492687557635071</v>
          </cell>
          <cell r="E147">
            <v>0.1298256403483</v>
          </cell>
          <cell r="F147">
            <v>0.0797296838665129</v>
          </cell>
        </row>
        <row r="147">
          <cell r="M147">
            <v>96.7143944102384</v>
          </cell>
          <cell r="N147">
            <v>16.8516478856399</v>
          </cell>
          <cell r="O147">
            <v>10.0756687094013</v>
          </cell>
        </row>
        <row r="147">
          <cell r="Q147">
            <v>0.127751949974271</v>
          </cell>
        </row>
        <row r="147">
          <cell r="X147">
            <v>0.691911317983502</v>
          </cell>
          <cell r="Y147">
            <v>0.21471784138499</v>
          </cell>
          <cell r="Z147">
            <v>0.0933708406315088</v>
          </cell>
        </row>
        <row r="147">
          <cell r="AD147">
            <v>1.10186739432441</v>
          </cell>
        </row>
        <row r="147">
          <cell r="AF147">
            <v>1.22192290796699</v>
          </cell>
        </row>
        <row r="147">
          <cell r="AI147">
            <v>100.775760015437</v>
          </cell>
          <cell r="AJ147">
            <v>17.4111182601233</v>
          </cell>
          <cell r="AK147">
            <v>10.5634305835093</v>
          </cell>
          <cell r="AL147">
            <v>128.750308859069</v>
          </cell>
        </row>
        <row r="147">
          <cell r="AP147">
            <v>145.817142623008</v>
          </cell>
        </row>
        <row r="147">
          <cell r="AS147">
            <v>1.09658642244847</v>
          </cell>
          <cell r="AT147">
            <v>1.21150061313211</v>
          </cell>
        </row>
        <row r="148">
          <cell r="D148">
            <v>0.0498748239122041</v>
          </cell>
          <cell r="E148">
            <v>0.132529359356256</v>
          </cell>
          <cell r="F148">
            <v>0.0810907704086449</v>
          </cell>
        </row>
        <row r="148">
          <cell r="M148">
            <v>104.292262716581</v>
          </cell>
          <cell r="N148">
            <v>18.1970730595194</v>
          </cell>
          <cell r="O148">
            <v>11.0406482945904</v>
          </cell>
        </row>
        <row r="148">
          <cell r="Q148">
            <v>0.202842179263848</v>
          </cell>
        </row>
        <row r="148">
          <cell r="X148">
            <v>0.6891752448978</v>
          </cell>
          <cell r="Y148">
            <v>0.215940000200284</v>
          </cell>
          <cell r="Z148">
            <v>0.0948847549019158</v>
          </cell>
        </row>
        <row r="148">
          <cell r="AD148">
            <v>1.08030126367688</v>
          </cell>
        </row>
        <row r="148">
          <cell r="AF148">
            <v>1.32004486159247</v>
          </cell>
        </row>
        <row r="148">
          <cell r="AI148">
            <v>107.388035092981</v>
          </cell>
          <cell r="AJ148">
            <v>18.4443039352489</v>
          </cell>
          <cell r="AK148">
            <v>11.3894703194994</v>
          </cell>
          <cell r="AL148">
            <v>137.22180934773</v>
          </cell>
        </row>
        <row r="148">
          <cell r="AP148">
            <v>182.590448658881</v>
          </cell>
        </row>
        <row r="148">
          <cell r="AS148">
            <v>1.0657979042049</v>
          </cell>
          <cell r="AT148">
            <v>1.29121481441916</v>
          </cell>
        </row>
        <row r="149">
          <cell r="D149">
            <v>0.0504216388087323</v>
          </cell>
          <cell r="E149">
            <v>0.1349216517051</v>
          </cell>
          <cell r="F149">
            <v>0.0822956774998419</v>
          </cell>
        </row>
        <row r="149">
          <cell r="M149">
            <v>109.850625605989</v>
          </cell>
          <cell r="N149">
            <v>18.9225228928524</v>
          </cell>
          <cell r="O149">
            <v>11.7175362769514</v>
          </cell>
        </row>
        <row r="149">
          <cell r="Q149">
            <v>0.202832004898583</v>
          </cell>
        </row>
        <row r="149">
          <cell r="X149">
            <v>0.687535676899959</v>
          </cell>
          <cell r="Y149">
            <v>0.216272756728932</v>
          </cell>
          <cell r="Z149">
            <v>0.0961915663711089</v>
          </cell>
        </row>
        <row r="149">
          <cell r="AD149">
            <v>1.05113994272164</v>
          </cell>
        </row>
        <row r="149">
          <cell r="AF149">
            <v>1.38755188020431</v>
          </cell>
        </row>
        <row r="149">
          <cell r="AI149">
            <v>111.920927847223</v>
          </cell>
          <cell r="AJ149">
            <v>18.8630488500582</v>
          </cell>
          <cell r="AK149">
            <v>11.9192003382206</v>
          </cell>
          <cell r="AL149">
            <v>142.703177035502</v>
          </cell>
        </row>
        <row r="149">
          <cell r="AP149">
            <v>223.647900295681</v>
          </cell>
        </row>
        <row r="149">
          <cell r="AS149">
            <v>1.03994530981502</v>
          </cell>
          <cell r="AT149">
            <v>1.34279279021887</v>
          </cell>
        </row>
        <row r="150">
          <cell r="D150">
            <v>0.0503842520328516</v>
          </cell>
          <cell r="E150">
            <v>0.134622203874526</v>
          </cell>
          <cell r="F150">
            <v>0.0821749835530387</v>
          </cell>
        </row>
        <row r="150">
          <cell r="M150">
            <v>114.599465256619</v>
          </cell>
          <cell r="N150">
            <v>19.4257661728817</v>
          </cell>
          <cell r="O150">
            <v>12.2900567239919</v>
          </cell>
        </row>
        <row r="150">
          <cell r="Q150">
            <v>0.0932908406534531</v>
          </cell>
        </row>
        <row r="150">
          <cell r="X150">
            <v>0.690945925886467</v>
          </cell>
          <cell r="Y150">
            <v>0.212243148965302</v>
          </cell>
          <cell r="Z150">
            <v>0.0968109251482309</v>
          </cell>
        </row>
        <row r="150">
          <cell r="AD150">
            <v>1.04018337631153</v>
          </cell>
        </row>
        <row r="150">
          <cell r="AF150">
            <v>1.44330839955833</v>
          </cell>
        </row>
        <row r="150">
          <cell r="AI150">
            <v>116.848997484415</v>
          </cell>
          <cell r="AJ150">
            <v>19.407689058672</v>
          </cell>
          <cell r="AK150">
            <v>12.5204046033127</v>
          </cell>
          <cell r="AL150">
            <v>148.7770911464</v>
          </cell>
        </row>
        <row r="150">
          <cell r="AP150">
            <v>242.870462503433</v>
          </cell>
        </row>
        <row r="150">
          <cell r="AS150">
            <v>1.04256327180008</v>
          </cell>
          <cell r="AT150">
            <v>1.39994644472015</v>
          </cell>
        </row>
        <row r="151">
          <cell r="D151">
            <v>0.0502129547958984</v>
          </cell>
          <cell r="E151">
            <v>0.133388141917452</v>
          </cell>
          <cell r="F151">
            <v>0.0821201705075873</v>
          </cell>
        </row>
        <row r="151">
          <cell r="M151">
            <v>120.103941249129</v>
          </cell>
          <cell r="N151">
            <v>20.2057587712218</v>
          </cell>
          <cell r="O151">
            <v>12.9271679706312</v>
          </cell>
        </row>
        <row r="151">
          <cell r="Q151">
            <v>0.15078076407946</v>
          </cell>
        </row>
        <row r="151">
          <cell r="X151">
            <v>0.707056451256571</v>
          </cell>
          <cell r="Y151">
            <v>0.233130785144202</v>
          </cell>
          <cell r="Z151">
            <v>0.0598127635992272</v>
          </cell>
        </row>
        <row r="151">
          <cell r="AD151">
            <v>1.04656957218165</v>
          </cell>
        </row>
        <row r="151">
          <cell r="AF151">
            <v>1.51052265425194</v>
          </cell>
        </row>
        <row r="151">
          <cell r="AI151">
            <v>122.873410938598</v>
          </cell>
          <cell r="AJ151">
            <v>20.3629207736076</v>
          </cell>
          <cell r="AK151">
            <v>13.1791031331479</v>
          </cell>
          <cell r="AL151">
            <v>156.415434845353</v>
          </cell>
        </row>
        <row r="151">
          <cell r="AP151">
            <v>282.308760782427</v>
          </cell>
        </row>
        <row r="151">
          <cell r="AS151">
            <v>1.0513408592687</v>
          </cell>
          <cell r="AT151">
            <v>1.47182089812224</v>
          </cell>
        </row>
        <row r="152">
          <cell r="D152">
            <v>0.0503200163963404</v>
          </cell>
          <cell r="E152">
            <v>0.133361586068383</v>
          </cell>
          <cell r="F152">
            <v>0.0818256214977883</v>
          </cell>
        </row>
        <row r="152">
          <cell r="M152">
            <v>126.027381906185</v>
          </cell>
          <cell r="N152">
            <v>21.2145270139062</v>
          </cell>
          <cell r="O152">
            <v>13.6683684328417</v>
          </cell>
        </row>
        <row r="152">
          <cell r="Q152">
            <v>0.193823705108415</v>
          </cell>
        </row>
        <row r="152">
          <cell r="X152">
            <v>0.603495704495175</v>
          </cell>
          <cell r="Y152">
            <v>0.241179249966267</v>
          </cell>
          <cell r="Z152">
            <v>0.155325045538559</v>
          </cell>
        </row>
        <row r="152">
          <cell r="AD152">
            <v>1.05032246275632</v>
          </cell>
        </row>
        <row r="152">
          <cell r="AF152">
            <v>1.58653587426312</v>
          </cell>
        </row>
        <row r="152">
          <cell r="AI152">
            <v>128.6714013908</v>
          </cell>
          <cell r="AJ152">
            <v>21.3858725284193</v>
          </cell>
          <cell r="AK152">
            <v>13.9839170048125</v>
          </cell>
          <cell r="AL152">
            <v>164.041190924031</v>
          </cell>
        </row>
        <row r="152">
          <cell r="AP152">
            <v>350.197157285514</v>
          </cell>
        </row>
        <row r="152">
          <cell r="AS152">
            <v>1.04882194412689</v>
          </cell>
          <cell r="AT152">
            <v>1.54367805577515</v>
          </cell>
        </row>
        <row r="153">
          <cell r="D153">
            <v>0.0502846730819226</v>
          </cell>
          <cell r="E153">
            <v>0.131934764030278</v>
          </cell>
          <cell r="F153">
            <v>0.0810347083186431</v>
          </cell>
        </row>
        <row r="153">
          <cell r="M153">
            <v>132.095481055173</v>
          </cell>
          <cell r="N153">
            <v>22.564865079341</v>
          </cell>
          <cell r="O153">
            <v>14.6657896179777</v>
          </cell>
        </row>
        <row r="153">
          <cell r="Q153">
            <v>0.231466045394485</v>
          </cell>
        </row>
        <row r="153">
          <cell r="X153">
            <v>0.537362889868567</v>
          </cell>
          <cell r="Y153">
            <v>0.295790083235291</v>
          </cell>
          <cell r="Z153">
            <v>0.166847026896142</v>
          </cell>
        </row>
        <row r="153">
          <cell r="AD153">
            <v>1.05626418195265</v>
          </cell>
        </row>
        <row r="153">
          <cell r="AF153">
            <v>1.67580101736706</v>
          </cell>
        </row>
        <row r="153">
          <cell r="AI153">
            <v>134.9645871319</v>
          </cell>
          <cell r="AJ153">
            <v>22.9760264664357</v>
          </cell>
          <cell r="AK153">
            <v>15.1452734611745</v>
          </cell>
          <cell r="AL153">
            <v>173.08588705951</v>
          </cell>
        </row>
        <row r="153">
          <cell r="AP153">
            <v>463.707968973957</v>
          </cell>
        </row>
        <row r="153">
          <cell r="AS153">
            <v>1.05490319723797</v>
          </cell>
          <cell r="AT153">
            <v>1.62843091654329</v>
          </cell>
        </row>
        <row r="154">
          <cell r="D154">
            <v>0.050355288616581</v>
          </cell>
          <cell r="E154">
            <v>0.131430943625214</v>
          </cell>
          <cell r="F154">
            <v>0.0812923852060092</v>
          </cell>
        </row>
        <row r="154">
          <cell r="M154">
            <v>138.370343560291</v>
          </cell>
          <cell r="N154">
            <v>24.3541114082344</v>
          </cell>
          <cell r="O154">
            <v>15.8309093539399</v>
          </cell>
        </row>
        <row r="154">
          <cell r="Q154">
            <v>0.15548978582737</v>
          </cell>
        </row>
        <row r="154">
          <cell r="X154">
            <v>0.634588006971213</v>
          </cell>
          <cell r="Y154">
            <v>0.274291571570744</v>
          </cell>
          <cell r="Z154">
            <v>0.0911204214580427</v>
          </cell>
        </row>
        <row r="154">
          <cell r="AD154">
            <v>1.06056870058857</v>
          </cell>
        </row>
        <row r="154">
          <cell r="AF154">
            <v>1.77730210743399</v>
          </cell>
        </row>
        <row r="154">
          <cell r="AI154">
            <v>141.188431920445</v>
          </cell>
          <cell r="AJ154">
            <v>24.8861464287131</v>
          </cell>
          <cell r="AK154">
            <v>16.2994599622735</v>
          </cell>
          <cell r="AL154">
            <v>182.374038311431</v>
          </cell>
        </row>
        <row r="154">
          <cell r="AP154">
            <v>556.328899609852</v>
          </cell>
        </row>
        <row r="154">
          <cell r="AS154">
            <v>1.05270162250758</v>
          </cell>
          <cell r="AT154">
            <v>1.71425186798663</v>
          </cell>
        </row>
        <row r="155">
          <cell r="D155">
            <v>0.050397495336049</v>
          </cell>
          <cell r="E155">
            <v>0.131596925160499</v>
          </cell>
          <cell r="F155">
            <v>0.0817060072371869</v>
          </cell>
        </row>
        <row r="155">
          <cell r="M155">
            <v>144.646364377477</v>
          </cell>
          <cell r="N155">
            <v>26.3413569920893</v>
          </cell>
          <cell r="O155">
            <v>16.9470246267367</v>
          </cell>
        </row>
        <row r="155">
          <cell r="Q155">
            <v>0.131371840217402</v>
          </cell>
        </row>
        <row r="155">
          <cell r="X155">
            <v>0.716874781973612</v>
          </cell>
          <cell r="Y155">
            <v>0.212210236190933</v>
          </cell>
          <cell r="Z155">
            <v>0.070914981835455</v>
          </cell>
        </row>
        <row r="155">
          <cell r="AD155">
            <v>1.05609089632284</v>
          </cell>
        </row>
        <row r="155">
          <cell r="AF155">
            <v>1.87699257567643</v>
          </cell>
        </row>
        <row r="155">
          <cell r="AI155">
            <v>147.478217553657</v>
          </cell>
          <cell r="AJ155">
            <v>26.8846279509375</v>
          </cell>
          <cell r="AK155">
            <v>17.3649439664218</v>
          </cell>
          <cell r="AL155">
            <v>191.727789471016</v>
          </cell>
        </row>
        <row r="155">
          <cell r="AP155">
            <v>640.588630365595</v>
          </cell>
        </row>
        <row r="155">
          <cell r="AS155">
            <v>1.05010187349338</v>
          </cell>
          <cell r="AT155">
            <v>1.80013909821229</v>
          </cell>
        </row>
        <row r="156">
          <cell r="D156">
            <v>0.0503740070306368</v>
          </cell>
          <cell r="E156">
            <v>0.132727246684217</v>
          </cell>
          <cell r="F156">
            <v>0.0823910666259103</v>
          </cell>
        </row>
        <row r="156">
          <cell r="M156">
            <v>151.191772038599</v>
          </cell>
          <cell r="N156">
            <v>28.1856487898996</v>
          </cell>
          <cell r="O156">
            <v>17.8991349337443</v>
          </cell>
        </row>
        <row r="156">
          <cell r="Q156">
            <v>0.101223584754065</v>
          </cell>
        </row>
        <row r="156">
          <cell r="X156">
            <v>0.841282626929987</v>
          </cell>
          <cell r="Y156">
            <v>0.137102274922823</v>
          </cell>
          <cell r="Z156">
            <v>0.0216150981471899</v>
          </cell>
        </row>
        <row r="156">
          <cell r="AD156">
            <v>1.05003985228049</v>
          </cell>
        </row>
        <row r="156">
          <cell r="AF156">
            <v>1.97091700689486</v>
          </cell>
        </row>
        <row r="156">
          <cell r="AI156">
            <v>154.22836602535</v>
          </cell>
          <cell r="AJ156">
            <v>28.5393529977706</v>
          </cell>
          <cell r="AK156">
            <v>18.195945278716</v>
          </cell>
          <cell r="AL156">
            <v>200.963664301837</v>
          </cell>
        </row>
        <row r="156">
          <cell r="AP156">
            <v>712.535500659518</v>
          </cell>
        </row>
        <row r="156">
          <cell r="AS156">
            <v>1.04764768019688</v>
          </cell>
          <cell r="AT156">
            <v>1.8859115502738</v>
          </cell>
        </row>
        <row r="157">
          <cell r="D157">
            <v>0.0502879063833698</v>
          </cell>
          <cell r="E157">
            <v>0.131581019603791</v>
          </cell>
          <cell r="F157">
            <v>0.0819256188073628</v>
          </cell>
        </row>
        <row r="157">
          <cell r="M157">
            <v>158.427972813814</v>
          </cell>
          <cell r="N157">
            <v>30.2160431932621</v>
          </cell>
          <cell r="O157">
            <v>18.8826689881626</v>
          </cell>
        </row>
        <row r="157">
          <cell r="Q157">
            <v>0.0769196576705419</v>
          </cell>
        </row>
        <row r="157">
          <cell r="X157">
            <v>0.620415556845004</v>
          </cell>
          <cell r="Y157">
            <v>0.242643068385774</v>
          </cell>
          <cell r="Z157">
            <v>0.136941374769221</v>
          </cell>
        </row>
        <row r="157">
          <cell r="AD157">
            <v>1.05297159369133</v>
          </cell>
        </row>
        <row r="157">
          <cell r="AF157">
            <v>2.07531962178343</v>
          </cell>
        </row>
        <row r="157">
          <cell r="AI157">
            <v>161.885761935746</v>
          </cell>
          <cell r="AJ157">
            <v>30.8433197925538</v>
          </cell>
          <cell r="AK157">
            <v>19.30179370377</v>
          </cell>
          <cell r="AL157">
            <v>212.03087543207</v>
          </cell>
        </row>
        <row r="157">
          <cell r="AP157">
            <v>775.56448322264</v>
          </cell>
        </row>
        <row r="157">
          <cell r="AS157">
            <v>1.05429659082984</v>
          </cell>
          <cell r="AT157">
            <v>1.98831011806028</v>
          </cell>
        </row>
        <row r="158">
          <cell r="D158">
            <v>0.0499702991678629</v>
          </cell>
          <cell r="E158">
            <v>0.12935893059136</v>
          </cell>
          <cell r="F158">
            <v>0.0814782214510249</v>
          </cell>
        </row>
        <row r="158">
          <cell r="M158">
            <v>167.458219592861</v>
          </cell>
          <cell r="N158">
            <v>33.2730801674878</v>
          </cell>
          <cell r="O158">
            <v>20.1592809579056</v>
          </cell>
        </row>
        <row r="158">
          <cell r="Q158">
            <v>0.0694069494066715</v>
          </cell>
        </row>
        <row r="158">
          <cell r="X158">
            <v>0.686816170651268</v>
          </cell>
          <cell r="Y158">
            <v>0.242212865466941</v>
          </cell>
          <cell r="Z158">
            <v>0.0709709638817903</v>
          </cell>
        </row>
        <row r="158">
          <cell r="AD158">
            <v>1.06865133652144</v>
          </cell>
        </row>
        <row r="158">
          <cell r="AF158">
            <v>2.21779308752804</v>
          </cell>
        </row>
        <row r="158">
          <cell r="AI158">
            <v>172.17694211412</v>
          </cell>
          <cell r="AJ158">
            <v>34.5047848589454</v>
          </cell>
          <cell r="AK158">
            <v>20.7161431493655</v>
          </cell>
          <cell r="AL158">
            <v>227.397870122431</v>
          </cell>
        </row>
        <row r="158">
          <cell r="AP158">
            <v>852.345995304015</v>
          </cell>
        </row>
        <row r="158">
          <cell r="AS158">
            <v>1.07063080153498</v>
          </cell>
          <cell r="AT158">
            <v>2.12874605539898</v>
          </cell>
        </row>
        <row r="159">
          <cell r="D159">
            <v>0.0496730973265819</v>
          </cell>
          <cell r="E159">
            <v>0.127803147938321</v>
          </cell>
          <cell r="F159">
            <v>0.080643290369457</v>
          </cell>
        </row>
        <row r="159">
          <cell r="M159">
            <v>179.281473013269</v>
          </cell>
          <cell r="N159">
            <v>37.6927132853085</v>
          </cell>
          <cell r="O159">
            <v>21.8909102555486</v>
          </cell>
        </row>
        <row r="159">
          <cell r="Q159">
            <v>0.0462532042899417</v>
          </cell>
        </row>
        <row r="159">
          <cell r="X159">
            <v>0.65066942558734</v>
          </cell>
          <cell r="Y159">
            <v>0.216580577093894</v>
          </cell>
          <cell r="Z159">
            <v>0.132749997318766</v>
          </cell>
        </row>
        <row r="159">
          <cell r="AD159">
            <v>1.08613732623185</v>
          </cell>
        </row>
        <row r="159">
          <cell r="AF159">
            <v>2.40882785422318</v>
          </cell>
        </row>
        <row r="159">
          <cell r="AI159">
            <v>185.409251316962</v>
          </cell>
          <cell r="AJ159">
            <v>39.5254751149172</v>
          </cell>
          <cell r="AK159">
            <v>22.7186936591914</v>
          </cell>
          <cell r="AL159">
            <v>247.653420091071</v>
          </cell>
        </row>
        <row r="159">
          <cell r="AP159">
            <v>928.519449762254</v>
          </cell>
        </row>
        <row r="159">
          <cell r="AS159">
            <v>1.08633722410644</v>
          </cell>
          <cell r="AT159">
            <v>2.31253608064965</v>
          </cell>
        </row>
        <row r="160">
          <cell r="D160">
            <v>0.0494675165768263</v>
          </cell>
          <cell r="E160">
            <v>0.126523096669901</v>
          </cell>
          <cell r="F160">
            <v>0.0800614607016397</v>
          </cell>
        </row>
        <row r="160">
          <cell r="M160">
            <v>193.947951878069</v>
          </cell>
          <cell r="N160">
            <v>43.6137701592363</v>
          </cell>
          <cell r="O160">
            <v>24.2022825079289</v>
          </cell>
        </row>
        <row r="160">
          <cell r="Q160">
            <v>0.103572194037954</v>
          </cell>
        </row>
        <row r="160">
          <cell r="X160">
            <v>0.64873750171722</v>
          </cell>
          <cell r="Y160">
            <v>0.227483844412916</v>
          </cell>
          <cell r="Z160">
            <v>0.123778653869863</v>
          </cell>
        </row>
        <row r="160">
          <cell r="AD160">
            <v>1.10115369788449</v>
          </cell>
        </row>
        <row r="160">
          <cell r="AF160">
            <v>2.65248969924503</v>
          </cell>
        </row>
        <row r="160">
          <cell r="AI160">
            <v>201.388132619822</v>
          </cell>
          <cell r="AJ160">
            <v>46.1537646411117</v>
          </cell>
          <cell r="AK160">
            <v>25.2912421532452</v>
          </cell>
          <cell r="AL160">
            <v>272.833139414179</v>
          </cell>
        </row>
        <row r="160">
          <cell r="AP160">
            <v>1073.01678942216</v>
          </cell>
        </row>
        <row r="160">
          <cell r="AS160">
            <v>1.09794301428288</v>
          </cell>
          <cell r="AT160">
            <v>2.5390328350264</v>
          </cell>
        </row>
        <row r="161">
          <cell r="D161">
            <v>0.0491813040198144</v>
          </cell>
          <cell r="E161">
            <v>0.125831345408132</v>
          </cell>
          <cell r="F161">
            <v>0.079399018744924</v>
          </cell>
        </row>
        <row r="161">
          <cell r="M161">
            <v>212.023066055674</v>
          </cell>
          <cell r="N161">
            <v>51.1454309667866</v>
          </cell>
          <cell r="O161">
            <v>27.1923368741854</v>
          </cell>
        </row>
        <row r="161">
          <cell r="Q161">
            <v>0.0736024272271342</v>
          </cell>
        </row>
        <row r="161">
          <cell r="X161">
            <v>0.688606296218419</v>
          </cell>
          <cell r="Y161">
            <v>0.190269741740581</v>
          </cell>
          <cell r="Z161">
            <v>0.121123962041</v>
          </cell>
        </row>
        <row r="161">
          <cell r="AD161">
            <v>1.11306829193124</v>
          </cell>
        </row>
        <row r="161">
          <cell r="AF161">
            <v>2.95240217890388</v>
          </cell>
        </row>
        <row r="161">
          <cell r="AI161">
            <v>221.400396467059</v>
          </cell>
          <cell r="AJ161">
            <v>54.3892181290713</v>
          </cell>
          <cell r="AK161">
            <v>28.6401094026145</v>
          </cell>
          <cell r="AL161">
            <v>304.429723998745</v>
          </cell>
        </row>
        <row r="161">
          <cell r="AP161">
            <v>1213.11296815783</v>
          </cell>
        </row>
        <row r="161">
          <cell r="AS161">
            <v>1.11149150595085</v>
          </cell>
          <cell r="AT161">
            <v>2.82211342946216</v>
          </cell>
        </row>
        <row r="162">
          <cell r="D162">
            <v>0.0490261354857003</v>
          </cell>
          <cell r="E162">
            <v>0.125189061862599</v>
          </cell>
          <cell r="F162">
            <v>0.0790015858970435</v>
          </cell>
        </row>
        <row r="162">
          <cell r="M162">
            <v>233.901672184791</v>
          </cell>
          <cell r="N162">
            <v>60.4983021348352</v>
          </cell>
          <cell r="O162">
            <v>30.9542453766573</v>
          </cell>
        </row>
        <row r="162">
          <cell r="Q162">
            <v>0.0683566878323729</v>
          </cell>
        </row>
        <row r="162">
          <cell r="X162">
            <v>0.648944416764149</v>
          </cell>
          <cell r="Y162">
            <v>0.227012190597056</v>
          </cell>
          <cell r="Z162">
            <v>0.124043392638795</v>
          </cell>
        </row>
        <row r="162">
          <cell r="AD162">
            <v>1.12367096348336</v>
          </cell>
        </row>
        <row r="162">
          <cell r="AF162">
            <v>3.3175286009593</v>
          </cell>
        </row>
        <row r="162">
          <cell r="AI162">
            <v>244.992887959533</v>
          </cell>
          <cell r="AJ162">
            <v>64.6296208433439</v>
          </cell>
          <cell r="AK162">
            <v>32.7563693157419</v>
          </cell>
          <cell r="AL162">
            <v>342.378878118618</v>
          </cell>
        </row>
        <row r="162">
          <cell r="AP162">
            <v>1375.50567385752</v>
          </cell>
        </row>
        <row r="162">
          <cell r="AS162">
            <v>1.11986878584251</v>
          </cell>
          <cell r="AT162">
            <v>3.16039673976163</v>
          </cell>
        </row>
        <row r="163">
          <cell r="D163">
            <v>0.0480870325477884</v>
          </cell>
          <cell r="E163">
            <v>0.126566916409599</v>
          </cell>
          <cell r="F163">
            <v>0.077950927299343</v>
          </cell>
        </row>
        <row r="163">
          <cell r="M163">
            <v>264.622403352787</v>
          </cell>
          <cell r="N163">
            <v>70.7682897508545</v>
          </cell>
          <cell r="O163">
            <v>35.946325264673</v>
          </cell>
        </row>
        <row r="163">
          <cell r="Q163">
            <v>0.0880615508872889</v>
          </cell>
        </row>
        <row r="163">
          <cell r="X163">
            <v>0.653508872532857</v>
          </cell>
          <cell r="Y163">
            <v>0.233837649827381</v>
          </cell>
          <cell r="Z163">
            <v>0.112653477639762</v>
          </cell>
        </row>
        <row r="163">
          <cell r="AD163">
            <v>1.14360790148701</v>
          </cell>
        </row>
        <row r="163">
          <cell r="AF163">
            <v>3.79395192146619</v>
          </cell>
        </row>
        <row r="163">
          <cell r="AI163">
            <v>282.420390303251</v>
          </cell>
          <cell r="AJ163">
            <v>74.8252709085551</v>
          </cell>
          <cell r="AK163">
            <v>38.5235337012746</v>
          </cell>
          <cell r="AL163">
            <v>395.76919491308</v>
          </cell>
        </row>
        <row r="163">
          <cell r="AP163">
            <v>1634.64369022304</v>
          </cell>
        </row>
        <row r="163">
          <cell r="AS163">
            <v>1.15567621586418</v>
          </cell>
          <cell r="AT163">
            <v>3.65239534483721</v>
          </cell>
        </row>
        <row r="164">
          <cell r="D164">
            <v>0.0486065091315473</v>
          </cell>
          <cell r="E164">
            <v>0.120487149365051</v>
          </cell>
          <cell r="F164">
            <v>0.0772132972836397</v>
          </cell>
        </row>
        <row r="164">
          <cell r="M164">
            <v>301.177146830807</v>
          </cell>
          <cell r="N164">
            <v>87.0665549717306</v>
          </cell>
          <cell r="O164">
            <v>42.7257160347615</v>
          </cell>
        </row>
        <row r="164">
          <cell r="Q164">
            <v>0.113888465613741</v>
          </cell>
        </row>
        <row r="164">
          <cell r="X164">
            <v>0.628881477042677</v>
          </cell>
          <cell r="Y164">
            <v>0.232046598566597</v>
          </cell>
          <cell r="Z164">
            <v>0.139071924390727</v>
          </cell>
        </row>
        <row r="164">
          <cell r="AD164">
            <v>1.16531691902985</v>
          </cell>
        </row>
        <row r="164">
          <cell r="AF164">
            <v>4.42115636407037</v>
          </cell>
        </row>
        <row r="164">
          <cell r="AI164">
            <v>318.073812138198</v>
          </cell>
          <cell r="AJ164">
            <v>96.3387584405326</v>
          </cell>
          <cell r="AK164">
            <v>46.1993511819287</v>
          </cell>
          <cell r="AL164">
            <v>460.611921760659</v>
          </cell>
        </row>
        <row r="164">
          <cell r="AP164">
            <v>1988.64978520312</v>
          </cell>
        </row>
        <row r="164">
          <cell r="AS164">
            <v>1.15192093345477</v>
          </cell>
          <cell r="AT164">
            <v>4.20727065497074</v>
          </cell>
        </row>
        <row r="165">
          <cell r="D165">
            <v>0.0484253118499679</v>
          </cell>
          <cell r="E165">
            <v>0.11908515888717</v>
          </cell>
          <cell r="F165">
            <v>0.0778834897590562</v>
          </cell>
        </row>
        <row r="165">
          <cell r="M165">
            <v>340.605157098147</v>
          </cell>
          <cell r="N165">
            <v>113.503775776947</v>
          </cell>
          <cell r="O165">
            <v>50.647765606545</v>
          </cell>
        </row>
        <row r="165">
          <cell r="Q165">
            <v>0.0770283391309576</v>
          </cell>
        </row>
        <row r="165">
          <cell r="X165">
            <v>0.679932114710372</v>
          </cell>
          <cell r="Y165">
            <v>0.199759301583072</v>
          </cell>
          <cell r="Z165">
            <v>0.120308583706556</v>
          </cell>
        </row>
        <row r="165">
          <cell r="AD165">
            <v>1.17329692455257</v>
          </cell>
        </row>
        <row r="165">
          <cell r="AF165">
            <v>5.1873291649298</v>
          </cell>
        </row>
        <row r="165">
          <cell r="AI165">
            <v>361.007462871548</v>
          </cell>
          <cell r="AJ165">
            <v>126.926169364312</v>
          </cell>
          <cell r="AK165">
            <v>54.3076827951066</v>
          </cell>
          <cell r="AL165">
            <v>542.241315030966</v>
          </cell>
        </row>
        <row r="165">
          <cell r="AP165">
            <v>2355.52742034241</v>
          </cell>
        </row>
        <row r="165">
          <cell r="AS165">
            <v>1.16083901167118</v>
          </cell>
          <cell r="AT165">
            <v>4.8839639089494</v>
          </cell>
        </row>
        <row r="166">
          <cell r="D166">
            <v>0.0481981253193866</v>
          </cell>
          <cell r="E166">
            <v>0.121406531978034</v>
          </cell>
          <cell r="F166">
            <v>0.0765671485395699</v>
          </cell>
        </row>
        <row r="166">
          <cell r="M166">
            <v>388.627357322062</v>
          </cell>
          <cell r="N166">
            <v>145.29610409132</v>
          </cell>
          <cell r="O166">
            <v>60.751915586901</v>
          </cell>
        </row>
        <row r="166">
          <cell r="Q166">
            <v>0.0700738128575364</v>
          </cell>
        </row>
        <row r="166">
          <cell r="X166">
            <v>0.670427187232437</v>
          </cell>
          <cell r="Y166">
            <v>0.200220180864609</v>
          </cell>
          <cell r="Z166">
            <v>0.129352631902954</v>
          </cell>
        </row>
        <row r="166">
          <cell r="AD166">
            <v>1.17485684844104</v>
          </cell>
        </row>
        <row r="166">
          <cell r="AF166">
            <v>6.09436919453575</v>
          </cell>
        </row>
        <row r="166">
          <cell r="AI166">
            <v>413.774453831542</v>
          </cell>
          <cell r="AJ166">
            <v>159.566894523197</v>
          </cell>
          <cell r="AK166">
            <v>66.2020932481116</v>
          </cell>
          <cell r="AL166">
            <v>639.543441602851</v>
          </cell>
        </row>
        <row r="166">
          <cell r="AP166">
            <v>2786.54571906772</v>
          </cell>
        </row>
        <row r="166">
          <cell r="AS166">
            <v>1.16857498546392</v>
          </cell>
          <cell r="AT166">
            <v>5.70727805390686</v>
          </cell>
        </row>
        <row r="167">
          <cell r="D167">
            <v>0.0485534726392275</v>
          </cell>
          <cell r="E167">
            <v>0.120749188760725</v>
          </cell>
          <cell r="F167">
            <v>0.0775427821618982</v>
          </cell>
        </row>
        <row r="167">
          <cell r="M167">
            <v>441.560975132346</v>
          </cell>
          <cell r="N167">
            <v>183.665327696592</v>
          </cell>
          <cell r="O167">
            <v>72.8358670181876</v>
          </cell>
        </row>
        <row r="167">
          <cell r="Q167">
            <v>0.0954104777891541</v>
          </cell>
        </row>
        <row r="167">
          <cell r="X167">
            <v>0.612116355220273</v>
          </cell>
          <cell r="Y167">
            <v>0.252011756214915</v>
          </cell>
          <cell r="Z167">
            <v>0.135871888564812</v>
          </cell>
        </row>
        <row r="167">
          <cell r="AD167">
            <v>1.1722592192105</v>
          </cell>
        </row>
        <row r="167">
          <cell r="AF167">
            <v>7.14418047356702</v>
          </cell>
        </row>
        <row r="167">
          <cell r="AI167">
            <v>466.766646826004</v>
          </cell>
          <cell r="AJ167">
            <v>202.699238630567</v>
          </cell>
          <cell r="AK167">
            <v>78.4063504544653</v>
          </cell>
          <cell r="AL167">
            <v>747.872235911037</v>
          </cell>
        </row>
        <row r="167">
          <cell r="AP167">
            <v>3319.86401695165</v>
          </cell>
        </row>
        <row r="167">
          <cell r="AS167">
            <v>1.15480626628639</v>
          </cell>
          <cell r="AT167">
            <v>6.59080046009046</v>
          </cell>
        </row>
        <row r="168">
          <cell r="D168">
            <v>0.0482759158262485</v>
          </cell>
          <cell r="E168">
            <v>0.117137385302943</v>
          </cell>
          <cell r="F168">
            <v>0.0785377763005534</v>
          </cell>
        </row>
        <row r="168">
          <cell r="M168">
            <v>501.363234298013</v>
          </cell>
          <cell r="N168">
            <v>242.877897199986</v>
          </cell>
          <cell r="O168">
            <v>84.8993454922785</v>
          </cell>
        </row>
        <row r="168">
          <cell r="Q168">
            <v>0.14800512910122</v>
          </cell>
        </row>
        <row r="168">
          <cell r="X168">
            <v>0.565829679363369</v>
          </cell>
          <cell r="Y168">
            <v>0.302372560920316</v>
          </cell>
          <cell r="Z168">
            <v>0.131797759716315</v>
          </cell>
        </row>
        <row r="168">
          <cell r="AD168">
            <v>1.18860347766548</v>
          </cell>
        </row>
        <row r="168">
          <cell r="AF168">
            <v>8.49159775595159</v>
          </cell>
        </row>
        <row r="168">
          <cell r="AI168">
            <v>532.927148622615</v>
          </cell>
          <cell r="AJ168">
            <v>275.644828326966</v>
          </cell>
          <cell r="AK168">
            <v>90.2798533914055</v>
          </cell>
          <cell r="AL168">
            <v>898.851830340986</v>
          </cell>
        </row>
        <row r="168">
          <cell r="AP168">
            <v>4242.59179700626</v>
          </cell>
        </row>
        <row r="168">
          <cell r="AS168">
            <v>1.17683711593864</v>
          </cell>
          <cell r="AT168">
            <v>7.75629860517989</v>
          </cell>
        </row>
        <row r="169">
          <cell r="D169">
            <v>0.047465888606481</v>
          </cell>
          <cell r="E169">
            <v>0.120032570333358</v>
          </cell>
          <cell r="F169">
            <v>0.0767845211259106</v>
          </cell>
        </row>
        <row r="169">
          <cell r="M169">
            <v>583.931471614526</v>
          </cell>
          <cell r="N169">
            <v>318.748656758165</v>
          </cell>
          <cell r="O169">
            <v>100.439792290321</v>
          </cell>
        </row>
        <row r="169">
          <cell r="Q169">
            <v>0.0586071673500906</v>
          </cell>
        </row>
        <row r="169">
          <cell r="X169">
            <v>0.598182799174056</v>
          </cell>
          <cell r="Y169">
            <v>0.294075499433183</v>
          </cell>
          <cell r="Z169">
            <v>0.107741701392761</v>
          </cell>
        </row>
        <row r="169">
          <cell r="AD169">
            <v>1.20916644902002</v>
          </cell>
        </row>
        <row r="169">
          <cell r="AF169">
            <v>10.2677551050703</v>
          </cell>
        </row>
        <row r="169">
          <cell r="AI169">
            <v>630.957349835903</v>
          </cell>
          <cell r="AJ169">
            <v>353.634973239558</v>
          </cell>
          <cell r="AK169">
            <v>109.124852813714</v>
          </cell>
          <cell r="AL169">
            <v>1093.71717588917</v>
          </cell>
        </row>
        <row r="169">
          <cell r="AP169">
            <v>5112.30785056577</v>
          </cell>
        </row>
        <row r="169">
          <cell r="AS169">
            <v>1.20324646943228</v>
          </cell>
          <cell r="AT169">
            <v>9.33273891254524</v>
          </cell>
        </row>
        <row r="170">
          <cell r="D170">
            <v>0.0472092372924801</v>
          </cell>
          <cell r="E170">
            <v>0.121663926480337</v>
          </cell>
          <cell r="F170">
            <v>0.077348017606518</v>
          </cell>
        </row>
        <row r="170">
          <cell r="M170">
            <v>695.716585966609</v>
          </cell>
          <cell r="N170">
            <v>401.377915026417</v>
          </cell>
          <cell r="O170">
            <v>120.234252731524</v>
          </cell>
        </row>
        <row r="170">
          <cell r="Q170">
            <v>0.0944462032188311</v>
          </cell>
        </row>
        <row r="170">
          <cell r="X170">
            <v>0.550368357932711</v>
          </cell>
          <cell r="Y170">
            <v>0.307982214638307</v>
          </cell>
          <cell r="Z170">
            <v>0.141649427428982</v>
          </cell>
        </row>
        <row r="170">
          <cell r="AD170">
            <v>1.21216421689579</v>
          </cell>
        </row>
        <row r="170">
          <cell r="AF170">
            <v>12.4462053262153</v>
          </cell>
        </row>
        <row r="170">
          <cell r="AI170">
            <v>755.666110123575</v>
          </cell>
          <cell r="AJ170">
            <v>439.751956382779</v>
          </cell>
          <cell r="AK170">
            <v>129.711550834432</v>
          </cell>
          <cell r="AL170">
            <v>1325.12961734079</v>
          </cell>
        </row>
        <row r="170">
          <cell r="AP170">
            <v>6395.20180095306</v>
          </cell>
        </row>
        <row r="170">
          <cell r="AS170">
            <v>1.2047688651359</v>
          </cell>
          <cell r="AT170">
            <v>11.2437932682767</v>
          </cell>
        </row>
        <row r="171">
          <cell r="D171">
            <v>0.0476416135115027</v>
          </cell>
          <cell r="E171">
            <v>0.1253815687928</v>
          </cell>
          <cell r="F171">
            <v>0.0793752074768531</v>
          </cell>
        </row>
        <row r="171">
          <cell r="M171">
            <v>823.857909409627</v>
          </cell>
          <cell r="N171">
            <v>480.371091073563</v>
          </cell>
          <cell r="O171">
            <v>138.524473229777</v>
          </cell>
        </row>
        <row r="171">
          <cell r="Q171">
            <v>0.123050840317126</v>
          </cell>
        </row>
        <row r="171">
          <cell r="X171">
            <v>0.538838879113528</v>
          </cell>
          <cell r="Y171">
            <v>0.32370989288739</v>
          </cell>
          <cell r="Z171">
            <v>0.137451227999082</v>
          </cell>
        </row>
        <row r="171">
          <cell r="AD171">
            <v>1.18361446171134</v>
          </cell>
        </row>
        <row r="171">
          <cell r="AF171">
            <v>14.7315086175371</v>
          </cell>
        </row>
        <row r="171">
          <cell r="AI171">
            <v>886.902908092059</v>
          </cell>
          <cell r="AJ171">
            <v>511.806580521691</v>
          </cell>
          <cell r="AK171">
            <v>145.790100982205</v>
          </cell>
          <cell r="AL171">
            <v>1544.49958959596</v>
          </cell>
        </row>
        <row r="171">
          <cell r="AP171">
            <v>7996.91867499527</v>
          </cell>
        </row>
        <row r="171">
          <cell r="AS171">
            <v>1.16704611281116</v>
          </cell>
          <cell r="AT171">
            <v>13.1220252269946</v>
          </cell>
        </row>
        <row r="172">
          <cell r="D172">
            <v>0.0476860330297142</v>
          </cell>
          <cell r="E172">
            <v>0.124864750160283</v>
          </cell>
          <cell r="F172">
            <v>0.0788155082244726</v>
          </cell>
        </row>
        <row r="172">
          <cell r="M172">
            <v>965.6827388519</v>
          </cell>
          <cell r="N172">
            <v>562.18091563618</v>
          </cell>
          <cell r="O172">
            <v>156.99943846281</v>
          </cell>
        </row>
        <row r="172">
          <cell r="Q172">
            <v>0.0619368774183734</v>
          </cell>
        </row>
        <row r="172">
          <cell r="X172">
            <v>0.610125983148178</v>
          </cell>
          <cell r="Y172">
            <v>0.277860925471939</v>
          </cell>
          <cell r="Z172">
            <v>0.112013091379883</v>
          </cell>
        </row>
        <row r="172">
          <cell r="AD172">
            <v>1.16668693493039</v>
          </cell>
        </row>
        <row r="172">
          <cell r="AF172">
            <v>17.1870586358949</v>
          </cell>
        </row>
        <row r="172">
          <cell r="AI172">
            <v>1038.59606241938</v>
          </cell>
          <cell r="AJ172">
            <v>601.290939435118</v>
          </cell>
          <cell r="AK172">
            <v>166.355760165763</v>
          </cell>
          <cell r="AL172">
            <v>1806.24276202026</v>
          </cell>
        </row>
        <row r="172">
          <cell r="AP172">
            <v>9477.16055261035</v>
          </cell>
        </row>
        <row r="172">
          <cell r="AS172">
            <v>1.16893938786294</v>
          </cell>
          <cell r="AT172">
            <v>15.3388521363651</v>
          </cell>
        </row>
        <row r="173">
          <cell r="D173">
            <v>0.0478326870952388</v>
          </cell>
          <cell r="E173">
            <v>0.124762588907028</v>
          </cell>
          <cell r="F173">
            <v>0.0794723596961237</v>
          </cell>
        </row>
        <row r="173">
          <cell r="M173">
            <v>1126.54535575646</v>
          </cell>
          <cell r="N173">
            <v>661.369159320011</v>
          </cell>
          <cell r="O173">
            <v>177.412996183137</v>
          </cell>
        </row>
        <row r="173">
          <cell r="Q173">
            <v>0.0368567518347458</v>
          </cell>
        </row>
        <row r="173">
          <cell r="X173">
            <v>0.627543570640083</v>
          </cell>
          <cell r="Y173">
            <v>0.274432181328816</v>
          </cell>
          <cell r="Z173">
            <v>0.0980242480311007</v>
          </cell>
        </row>
        <row r="173">
          <cell r="AD173">
            <v>1.16538941425924</v>
          </cell>
        </row>
        <row r="173">
          <cell r="AF173">
            <v>20.0296161965247</v>
          </cell>
        </row>
        <row r="173">
          <cell r="AI173">
            <v>1207.95131633213</v>
          </cell>
          <cell r="AJ173">
            <v>707.931176964428</v>
          </cell>
          <cell r="AK173">
            <v>186.500735809955</v>
          </cell>
          <cell r="AL173">
            <v>2102.38322910651</v>
          </cell>
        </row>
        <row r="173">
          <cell r="AP173">
            <v>10985.1638225245</v>
          </cell>
        </row>
        <row r="173">
          <cell r="AS173">
            <v>1.16172282625989</v>
          </cell>
          <cell r="AT173">
            <v>17.8194946554406</v>
          </cell>
        </row>
        <row r="174">
          <cell r="D174">
            <v>0.0471097087677557</v>
          </cell>
          <cell r="E174">
            <v>0.123099307259491</v>
          </cell>
          <cell r="F174">
            <v>0.0800708171800589</v>
          </cell>
        </row>
        <row r="174">
          <cell r="M174">
            <v>1334.38377301382</v>
          </cell>
          <cell r="N174">
            <v>792.089147114154</v>
          </cell>
          <cell r="O174">
            <v>197.209291360888</v>
          </cell>
        </row>
        <row r="174">
          <cell r="Q174">
            <v>0.0371399153169722</v>
          </cell>
        </row>
        <row r="174">
          <cell r="X174">
            <v>0.602345200626867</v>
          </cell>
          <cell r="Y174">
            <v>0.294879032438414</v>
          </cell>
          <cell r="Z174">
            <v>0.102775766934719</v>
          </cell>
        </row>
        <row r="174">
          <cell r="AD174">
            <v>1.18066805855549</v>
          </cell>
        </row>
        <row r="174">
          <cell r="AF174">
            <v>23.6483280683624</v>
          </cell>
        </row>
        <row r="174">
          <cell r="AI174">
            <v>1452.09676025385</v>
          </cell>
          <cell r="AJ174">
            <v>858.490006805043</v>
          </cell>
          <cell r="AK174">
            <v>205.833828504524</v>
          </cell>
          <cell r="AL174">
            <v>2516.42059556342</v>
          </cell>
        </row>
        <row r="174">
          <cell r="AP174">
            <v>13233.2129560867</v>
          </cell>
        </row>
        <row r="174">
          <cell r="AS174">
            <v>1.19551445694519</v>
          </cell>
          <cell r="AT174">
            <v>21.3034634760367</v>
          </cell>
        </row>
        <row r="175">
          <cell r="D175">
            <v>0.0470481554922193</v>
          </cell>
          <cell r="E175">
            <v>0.123509754560421</v>
          </cell>
          <cell r="F175">
            <v>0.0796842841851723</v>
          </cell>
        </row>
        <row r="175">
          <cell r="M175">
            <v>1606.35181465826</v>
          </cell>
          <cell r="N175">
            <v>956.43364004897</v>
          </cell>
          <cell r="O175">
            <v>218.902609389873</v>
          </cell>
        </row>
        <row r="175">
          <cell r="Q175">
            <v>-0.00695695442030259</v>
          </cell>
        </row>
        <row r="175">
          <cell r="X175">
            <v>0.613338251471709</v>
          </cell>
          <cell r="Y175">
            <v>0.282390713079723</v>
          </cell>
          <cell r="Z175">
            <v>0.104271035448568</v>
          </cell>
        </row>
        <row r="175">
          <cell r="AD175">
            <v>1.19479494574082</v>
          </cell>
        </row>
        <row r="175">
          <cell r="AF175">
            <v>28.2549028513001</v>
          </cell>
        </row>
        <row r="175">
          <cell r="AI175">
            <v>1750.20181908704</v>
          </cell>
          <cell r="AJ175">
            <v>1033.41246067486</v>
          </cell>
          <cell r="AK175">
            <v>229.540743699148</v>
          </cell>
          <cell r="AL175">
            <v>3013.15502346105</v>
          </cell>
        </row>
        <row r="175">
          <cell r="AP175">
            <v>15456.988689627</v>
          </cell>
        </row>
        <row r="175">
          <cell r="AS175">
            <v>1.19804687886774</v>
          </cell>
          <cell r="AT175">
            <v>25.5225479265387</v>
          </cell>
        </row>
        <row r="176">
          <cell r="D176">
            <v>0.0478236114729967</v>
          </cell>
          <cell r="E176">
            <v>0.123436394278625</v>
          </cell>
          <cell r="F176">
            <v>0.0779699236120754</v>
          </cell>
        </row>
        <row r="176">
          <cell r="M176">
            <v>1897.91817877942</v>
          </cell>
          <cell r="N176">
            <v>1152.19325829808</v>
          </cell>
          <cell r="O176">
            <v>250.459996116188</v>
          </cell>
        </row>
        <row r="176">
          <cell r="Q176">
            <v>0.00767227379089591</v>
          </cell>
        </row>
        <row r="176">
          <cell r="X176">
            <v>0.602731789035893</v>
          </cell>
          <cell r="Y176">
            <v>0.320031269148307</v>
          </cell>
          <cell r="Z176">
            <v>0.0772369418157998</v>
          </cell>
        </row>
        <row r="176">
          <cell r="AD176">
            <v>1.18498040504717</v>
          </cell>
        </row>
        <row r="176">
          <cell r="AF176">
            <v>33.4815062253019</v>
          </cell>
        </row>
        <row r="176">
          <cell r="AI176">
            <v>2035.21214887016</v>
          </cell>
          <cell r="AJ176">
            <v>1245.61183503333</v>
          </cell>
          <cell r="AK176">
            <v>268.1443451645</v>
          </cell>
          <cell r="AL176">
            <v>3548.96832906799</v>
          </cell>
        </row>
        <row r="176">
          <cell r="AP176">
            <v>18002.1032730304</v>
          </cell>
        </row>
        <row r="176">
          <cell r="AS176">
            <v>1.1703990873114</v>
          </cell>
          <cell r="AT176">
            <v>29.8715667990823</v>
          </cell>
        </row>
        <row r="177">
          <cell r="D177">
            <v>0.0485384500444029</v>
          </cell>
          <cell r="E177">
            <v>0.107829228075882</v>
          </cell>
          <cell r="F177">
            <v>0.070215308721528</v>
          </cell>
        </row>
        <row r="177">
          <cell r="M177">
            <v>2168.88464806348</v>
          </cell>
          <cell r="N177">
            <v>1695.52468504783</v>
          </cell>
          <cell r="O177">
            <v>337.03987243854</v>
          </cell>
        </row>
        <row r="177">
          <cell r="Q177">
            <v>0.0549332670060577</v>
          </cell>
        </row>
        <row r="177">
          <cell r="X177">
            <v>0.364268683144563</v>
          </cell>
          <cell r="Y177">
            <v>0.484105223129032</v>
          </cell>
          <cell r="Z177">
            <v>0.151626093726405</v>
          </cell>
        </row>
        <row r="177">
          <cell r="AD177">
            <v>1.28895225647469</v>
          </cell>
        </row>
        <row r="177">
          <cell r="AF177">
            <v>43.1560629992743</v>
          </cell>
        </row>
        <row r="177">
          <cell r="AI177">
            <v>2292.44092727492</v>
          </cell>
          <cell r="AJ177">
            <v>2076.32181977198</v>
          </cell>
          <cell r="AK177">
            <v>398.646370324311</v>
          </cell>
          <cell r="AL177">
            <v>4767.40911737121</v>
          </cell>
        </row>
        <row r="177">
          <cell r="AP177">
            <v>23618.386575764</v>
          </cell>
        </row>
        <row r="177">
          <cell r="AS177">
            <v>1.24670575413445</v>
          </cell>
          <cell r="AT177">
            <v>37.2410542134275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1.34</v>
          </cell>
        </row>
        <row r="14">
          <cell r="BD14">
            <v>0.27</v>
          </cell>
        </row>
        <row r="14">
          <cell r="CR14">
            <v>0.400312455485901</v>
          </cell>
        </row>
        <row r="15">
          <cell r="BB15">
            <v>1.48</v>
          </cell>
        </row>
        <row r="15">
          <cell r="BD15">
            <v>0.3</v>
          </cell>
        </row>
        <row r="15">
          <cell r="CR15">
            <v>0.442136144865026</v>
          </cell>
        </row>
        <row r="16">
          <cell r="BB16">
            <v>1.63</v>
          </cell>
        </row>
        <row r="16">
          <cell r="BD16">
            <v>0.33</v>
          </cell>
        </row>
        <row r="16">
          <cell r="BP16">
            <v>0.558694489095209</v>
          </cell>
          <cell r="BQ16">
            <v>0.558694489095209</v>
          </cell>
          <cell r="BR16">
            <v>0.558694489095209</v>
          </cell>
          <cell r="BS16">
            <v>0.558694489095209</v>
          </cell>
        </row>
        <row r="16">
          <cell r="CR16">
            <v>0.486947240628373</v>
          </cell>
        </row>
        <row r="17">
          <cell r="AZ17">
            <v>98.7</v>
          </cell>
        </row>
        <row r="17">
          <cell r="BB17">
            <v>1.74</v>
          </cell>
        </row>
        <row r="17">
          <cell r="BD17">
            <v>0.43</v>
          </cell>
        </row>
        <row r="17">
          <cell r="BP17">
            <v>0.558707482292472</v>
          </cell>
          <cell r="BQ17">
            <v>0.558707482292472</v>
          </cell>
          <cell r="BR17">
            <v>0.558707482292472</v>
          </cell>
          <cell r="BS17">
            <v>0.558707482292472</v>
          </cell>
        </row>
        <row r="17">
          <cell r="CR17">
            <v>0.519808710854827</v>
          </cell>
        </row>
        <row r="18">
          <cell r="AZ18">
            <v>103.8</v>
          </cell>
        </row>
        <row r="18">
          <cell r="BB18">
            <v>2.35</v>
          </cell>
        </row>
        <row r="18">
          <cell r="BD18">
            <v>0.74</v>
          </cell>
        </row>
        <row r="18">
          <cell r="BP18">
            <v>0.558684832907354</v>
          </cell>
          <cell r="BQ18">
            <v>0.558684832907354</v>
          </cell>
          <cell r="BR18">
            <v>0.558684832907354</v>
          </cell>
          <cell r="BS18">
            <v>0.558684832907354</v>
          </cell>
        </row>
        <row r="18">
          <cell r="CR18">
            <v>0.702040500292439</v>
          </cell>
        </row>
        <row r="19">
          <cell r="AZ19">
            <v>102.8</v>
          </cell>
        </row>
        <row r="19">
          <cell r="BB19">
            <v>2.93</v>
          </cell>
        </row>
        <row r="19">
          <cell r="BD19">
            <v>1.2</v>
          </cell>
        </row>
        <row r="19">
          <cell r="BP19">
            <v>0.558554503523198</v>
          </cell>
          <cell r="BQ19">
            <v>0.558554503523198</v>
          </cell>
          <cell r="BR19">
            <v>0.558554503523198</v>
          </cell>
          <cell r="BS19">
            <v>0.558554503523198</v>
          </cell>
        </row>
        <row r="19">
          <cell r="CR19">
            <v>0.875310070577382</v>
          </cell>
        </row>
        <row r="20">
          <cell r="AZ20">
            <v>93.4</v>
          </cell>
        </row>
        <row r="20">
          <cell r="BB20">
            <v>3.81</v>
          </cell>
        </row>
        <row r="20">
          <cell r="BD20">
            <v>3.7</v>
          </cell>
        </row>
        <row r="20">
          <cell r="BP20">
            <v>0.558614894322584</v>
          </cell>
          <cell r="BQ20">
            <v>0.558614894322584</v>
          </cell>
          <cell r="BR20">
            <v>0.558614894322584</v>
          </cell>
          <cell r="BS20">
            <v>0.558614894322584</v>
          </cell>
        </row>
        <row r="20">
          <cell r="CR20">
            <v>1.13820183238902</v>
          </cell>
        </row>
        <row r="21">
          <cell r="AZ21">
            <v>99</v>
          </cell>
        </row>
        <row r="21">
          <cell r="BB21">
            <v>3.95</v>
          </cell>
        </row>
        <row r="21">
          <cell r="BD21">
            <v>2.12</v>
          </cell>
        </row>
        <row r="21">
          <cell r="BP21">
            <v>0.558588545806273</v>
          </cell>
          <cell r="BQ21">
            <v>0.558588545806273</v>
          </cell>
          <cell r="BR21">
            <v>0.558588545806273</v>
          </cell>
          <cell r="BS21">
            <v>0.558588545806273</v>
          </cell>
        </row>
        <row r="21">
          <cell r="CR21">
            <v>1.18002552176814</v>
          </cell>
        </row>
        <row r="22">
          <cell r="AZ22">
            <v>98.5</v>
          </cell>
        </row>
        <row r="22">
          <cell r="BB22">
            <v>4.87</v>
          </cell>
        </row>
        <row r="22">
          <cell r="BD22">
            <v>1.72</v>
          </cell>
        </row>
        <row r="22">
          <cell r="BP22">
            <v>0.558809470480649</v>
          </cell>
          <cell r="BQ22">
            <v>0.558809470480649</v>
          </cell>
          <cell r="BR22">
            <v>0.558809470480649</v>
          </cell>
          <cell r="BS22">
            <v>0.558809470480649</v>
          </cell>
        </row>
        <row r="22">
          <cell r="CR22">
            <v>1.45486690911667</v>
          </cell>
        </row>
        <row r="23">
          <cell r="AZ23">
            <v>98.7</v>
          </cell>
        </row>
        <row r="23">
          <cell r="BB23">
            <v>6.94</v>
          </cell>
        </row>
        <row r="23">
          <cell r="BD23">
            <v>6.11</v>
          </cell>
        </row>
        <row r="23">
          <cell r="BP23">
            <v>0.55886069175518</v>
          </cell>
          <cell r="BQ23">
            <v>0.55886069175518</v>
          </cell>
          <cell r="BR23">
            <v>0.55886069175518</v>
          </cell>
          <cell r="BS23">
            <v>0.55886069175518</v>
          </cell>
        </row>
        <row r="23">
          <cell r="CR23">
            <v>2.07326003065086</v>
          </cell>
        </row>
        <row r="24">
          <cell r="AZ24">
            <v>100.2</v>
          </cell>
        </row>
        <row r="24">
          <cell r="BB24">
            <v>7.68</v>
          </cell>
        </row>
        <row r="24">
          <cell r="BD24">
            <v>5.37</v>
          </cell>
        </row>
        <row r="24">
          <cell r="BP24">
            <v>0.558788892065138</v>
          </cell>
          <cell r="BQ24">
            <v>0.558788892065138</v>
          </cell>
          <cell r="BR24">
            <v>0.558788892065138</v>
          </cell>
          <cell r="BS24">
            <v>0.558788892065138</v>
          </cell>
        </row>
        <row r="24">
          <cell r="CR24">
            <v>2.29432810308338</v>
          </cell>
        </row>
        <row r="25">
          <cell r="AZ25">
            <v>113.7</v>
          </cell>
        </row>
        <row r="25">
          <cell r="BB25">
            <v>5.4</v>
          </cell>
        </row>
        <row r="25">
          <cell r="BD25">
            <v>1.19</v>
          </cell>
        </row>
        <row r="25">
          <cell r="BP25">
            <v>0.557785815053194</v>
          </cell>
          <cell r="BQ25">
            <v>0.557785815053194</v>
          </cell>
          <cell r="BR25">
            <v>0.557785815053194</v>
          </cell>
          <cell r="BS25">
            <v>0.557785815053194</v>
          </cell>
        </row>
        <row r="25">
          <cell r="CR25">
            <v>1.6131994474805</v>
          </cell>
        </row>
        <row r="26">
          <cell r="AZ26">
            <v>99.6</v>
          </cell>
        </row>
        <row r="26">
          <cell r="BB26">
            <v>4.59</v>
          </cell>
        </row>
        <row r="26">
          <cell r="BD26">
            <v>0.6</v>
          </cell>
        </row>
        <row r="26">
          <cell r="BP26">
            <v>0.558009018660658</v>
          </cell>
          <cell r="BQ26">
            <v>0.558009018660658</v>
          </cell>
          <cell r="BR26">
            <v>0.558009018660658</v>
          </cell>
          <cell r="BS26">
            <v>0.558009018660658</v>
          </cell>
        </row>
        <row r="26">
          <cell r="CR26">
            <v>1.37121953035842</v>
          </cell>
        </row>
        <row r="27">
          <cell r="AZ27">
            <v>90.5</v>
          </cell>
        </row>
        <row r="27">
          <cell r="BB27">
            <v>4.9</v>
          </cell>
        </row>
        <row r="27">
          <cell r="BD27">
            <v>0.65</v>
          </cell>
        </row>
        <row r="27">
          <cell r="BP27">
            <v>0.558180766588839</v>
          </cell>
          <cell r="BQ27">
            <v>0.558180766588839</v>
          </cell>
          <cell r="BR27">
            <v>0.558180766588839</v>
          </cell>
          <cell r="BS27">
            <v>0.558180766588839</v>
          </cell>
        </row>
        <row r="27">
          <cell r="CR27">
            <v>1.46382912826934</v>
          </cell>
        </row>
        <row r="28">
          <cell r="AZ28">
            <v>94.3</v>
          </cell>
        </row>
        <row r="28">
          <cell r="BB28">
            <v>5.57</v>
          </cell>
        </row>
        <row r="28">
          <cell r="BD28">
            <v>0.96</v>
          </cell>
        </row>
        <row r="28">
          <cell r="BP28">
            <v>0.558151696187996</v>
          </cell>
          <cell r="BQ28">
            <v>0.558151696187996</v>
          </cell>
          <cell r="BR28">
            <v>0.558151696187996</v>
          </cell>
          <cell r="BS28">
            <v>0.558151696187996</v>
          </cell>
        </row>
        <row r="28">
          <cell r="CR28">
            <v>1.66398535601229</v>
          </cell>
        </row>
        <row r="29">
          <cell r="AZ29">
            <v>98</v>
          </cell>
        </row>
        <row r="29">
          <cell r="BB29">
            <v>6.14</v>
          </cell>
        </row>
        <row r="29">
          <cell r="BD29">
            <v>1.49</v>
          </cell>
        </row>
        <row r="29">
          <cell r="BP29">
            <v>0.558181665673402</v>
          </cell>
          <cell r="BQ29">
            <v>0.558181665673402</v>
          </cell>
          <cell r="BR29">
            <v>0.558181665673402</v>
          </cell>
          <cell r="BS29">
            <v>0.558181665673402</v>
          </cell>
        </row>
        <row r="29">
          <cell r="CR29">
            <v>1.83426751991301</v>
          </cell>
        </row>
        <row r="30">
          <cell r="AZ30">
            <v>96.2</v>
          </cell>
        </row>
        <row r="30">
          <cell r="BB30">
            <v>6.4</v>
          </cell>
        </row>
        <row r="30">
          <cell r="BD30">
            <v>2.6</v>
          </cell>
        </row>
        <row r="30">
          <cell r="BP30">
            <v>0.558170931617024</v>
          </cell>
          <cell r="BQ30">
            <v>0.558170931617024</v>
          </cell>
          <cell r="BR30">
            <v>0.558170931617024</v>
          </cell>
          <cell r="BS30">
            <v>0.558170931617024</v>
          </cell>
        </row>
        <row r="30">
          <cell r="CR30">
            <v>1.91194008590281</v>
          </cell>
        </row>
        <row r="31">
          <cell r="AZ31">
            <v>97</v>
          </cell>
        </row>
        <row r="31">
          <cell r="BB31">
            <v>6.95</v>
          </cell>
        </row>
        <row r="31">
          <cell r="BD31">
            <v>1.72</v>
          </cell>
        </row>
        <row r="31">
          <cell r="BP31">
            <v>0.557781781536882</v>
          </cell>
          <cell r="BQ31">
            <v>0.557781781536882</v>
          </cell>
          <cell r="BR31">
            <v>0.557781781536882</v>
          </cell>
          <cell r="BS31">
            <v>0.557781781536882</v>
          </cell>
        </row>
        <row r="31">
          <cell r="CR31">
            <v>2.07624743703509</v>
          </cell>
        </row>
        <row r="32">
          <cell r="AZ32">
            <v>99.2</v>
          </cell>
        </row>
        <row r="32">
          <cell r="BB32">
            <v>6.35</v>
          </cell>
        </row>
        <row r="32">
          <cell r="BD32">
            <v>1.67</v>
          </cell>
        </row>
        <row r="32">
          <cell r="BP32">
            <v>0.55774170428867</v>
          </cell>
          <cell r="BQ32">
            <v>0.55774170428867</v>
          </cell>
          <cell r="BR32">
            <v>0.55774170428867</v>
          </cell>
          <cell r="BS32">
            <v>0.55774170428867</v>
          </cell>
        </row>
        <row r="32">
          <cell r="CR32">
            <v>1.8970030539817</v>
          </cell>
        </row>
        <row r="33">
          <cell r="AZ33">
            <v>98.3</v>
          </cell>
        </row>
        <row r="33">
          <cell r="BB33">
            <v>7.03</v>
          </cell>
        </row>
        <row r="33">
          <cell r="BD33">
            <v>2.7</v>
          </cell>
        </row>
        <row r="33">
          <cell r="BP33">
            <v>0.557661153233203</v>
          </cell>
          <cell r="BQ33">
            <v>0.557661153233203</v>
          </cell>
          <cell r="BR33">
            <v>0.557661153233203</v>
          </cell>
          <cell r="BS33">
            <v>0.557661153233203</v>
          </cell>
        </row>
        <row r="33">
          <cell r="CR33">
            <v>2.10014668810887</v>
          </cell>
        </row>
        <row r="34">
          <cell r="AZ34">
            <v>98</v>
          </cell>
        </row>
        <row r="34">
          <cell r="BB34">
            <v>8.15</v>
          </cell>
        </row>
        <row r="34">
          <cell r="BD34">
            <v>3.32</v>
          </cell>
        </row>
        <row r="34">
          <cell r="BP34">
            <v>0.557493233584533</v>
          </cell>
          <cell r="BQ34">
            <v>0.557493233584533</v>
          </cell>
          <cell r="BR34">
            <v>0.557493233584533</v>
          </cell>
          <cell r="BS34">
            <v>0.557493233584533</v>
          </cell>
        </row>
        <row r="34">
          <cell r="CR34">
            <v>2.43473620314186</v>
          </cell>
        </row>
        <row r="35">
          <cell r="AZ35">
            <v>98.8</v>
          </cell>
        </row>
        <row r="35">
          <cell r="BB35">
            <v>9.32</v>
          </cell>
        </row>
        <row r="35">
          <cell r="BD35">
            <v>3.07</v>
          </cell>
        </row>
        <row r="35">
          <cell r="BP35">
            <v>0.557311698829214</v>
          </cell>
          <cell r="BQ35">
            <v>0.557311698829214</v>
          </cell>
          <cell r="BR35">
            <v>0.557311698829214</v>
          </cell>
          <cell r="BS35">
            <v>0.557311698829214</v>
          </cell>
        </row>
        <row r="35">
          <cell r="CR35">
            <v>2.78426275009597</v>
          </cell>
        </row>
        <row r="36">
          <cell r="AZ36">
            <v>99.5</v>
          </cell>
        </row>
        <row r="36">
          <cell r="BB36">
            <v>10.34</v>
          </cell>
        </row>
        <row r="36">
          <cell r="BD36">
            <v>6.37</v>
          </cell>
        </row>
        <row r="36">
          <cell r="BP36">
            <v>0.557289827171946</v>
          </cell>
          <cell r="BQ36">
            <v>0.557289827171946</v>
          </cell>
          <cell r="BR36">
            <v>0.557289827171946</v>
          </cell>
          <cell r="BS36">
            <v>0.557289827171946</v>
          </cell>
        </row>
        <row r="36">
          <cell r="CR36">
            <v>3.08897820128673</v>
          </cell>
        </row>
        <row r="37">
          <cell r="AZ37">
            <v>100.4</v>
          </cell>
        </row>
        <row r="37">
          <cell r="BB37">
            <v>11.08</v>
          </cell>
        </row>
        <row r="37">
          <cell r="BD37">
            <v>2.92</v>
          </cell>
        </row>
        <row r="37">
          <cell r="BP37">
            <v>0.557775015027484</v>
          </cell>
          <cell r="BQ37">
            <v>0.557775015027484</v>
          </cell>
          <cell r="BR37">
            <v>0.557775015027484</v>
          </cell>
          <cell r="BS37">
            <v>0.557775015027484</v>
          </cell>
        </row>
        <row r="37">
          <cell r="CR37">
            <v>3.31004627371924</v>
          </cell>
        </row>
        <row r="38">
          <cell r="AZ38">
            <v>99.8</v>
          </cell>
        </row>
        <row r="38">
          <cell r="BB38">
            <v>11.76</v>
          </cell>
        </row>
        <row r="38">
          <cell r="BD38">
            <v>3.72</v>
          </cell>
        </row>
        <row r="38">
          <cell r="BP38">
            <v>1.05900162092065</v>
          </cell>
          <cell r="BQ38">
            <v>1.05900162092065</v>
          </cell>
          <cell r="BR38">
            <v>1.05900162092065</v>
          </cell>
          <cell r="BS38">
            <v>1.05900162092065</v>
          </cell>
        </row>
        <row r="38">
          <cell r="CR38">
            <v>3.51318990784642</v>
          </cell>
        </row>
        <row r="39">
          <cell r="AZ39">
            <v>100.1</v>
          </cell>
        </row>
        <row r="39">
          <cell r="BB39">
            <v>12.42</v>
          </cell>
        </row>
        <row r="39">
          <cell r="BD39">
            <v>3.58</v>
          </cell>
        </row>
        <row r="39">
          <cell r="BP39">
            <v>0.777381175597696</v>
          </cell>
          <cell r="BQ39">
            <v>0.777381175597696</v>
          </cell>
          <cell r="BR39">
            <v>0.777381175597696</v>
          </cell>
          <cell r="BS39">
            <v>0.777381175597696</v>
          </cell>
        </row>
        <row r="39">
          <cell r="CR39">
            <v>3.71035872920515</v>
          </cell>
        </row>
        <row r="40">
          <cell r="AZ40">
            <v>100</v>
          </cell>
        </row>
        <row r="40">
          <cell r="BB40">
            <v>12.24</v>
          </cell>
        </row>
        <row r="40">
          <cell r="BD40">
            <v>3.95</v>
          </cell>
        </row>
        <row r="40">
          <cell r="BP40">
            <v>0.777629229478491</v>
          </cell>
          <cell r="BQ40">
            <v>0.777629229478491</v>
          </cell>
          <cell r="BR40">
            <v>0.777629229478491</v>
          </cell>
          <cell r="BS40">
            <v>0.777629229478491</v>
          </cell>
        </row>
        <row r="40">
          <cell r="CR40">
            <v>3.65658541428913</v>
          </cell>
        </row>
        <row r="41">
          <cell r="AZ41">
            <v>100.1</v>
          </cell>
        </row>
        <row r="41">
          <cell r="BB41">
            <v>13.13</v>
          </cell>
        </row>
        <row r="41">
          <cell r="BD41">
            <v>5.91</v>
          </cell>
        </row>
        <row r="41">
          <cell r="BP41">
            <v>0.777734506569059</v>
          </cell>
          <cell r="BQ41">
            <v>0.777734506569059</v>
          </cell>
          <cell r="BR41">
            <v>0.777734506569059</v>
          </cell>
          <cell r="BS41">
            <v>0.777734506569059</v>
          </cell>
        </row>
        <row r="41">
          <cell r="CR41">
            <v>3.92246458248499</v>
          </cell>
        </row>
        <row r="42">
          <cell r="AZ42">
            <v>100.2</v>
          </cell>
        </row>
        <row r="42">
          <cell r="BB42">
            <v>15.54</v>
          </cell>
        </row>
        <row r="42">
          <cell r="BD42">
            <v>8.9</v>
          </cell>
        </row>
        <row r="42">
          <cell r="BP42">
            <v>0.777694311132753</v>
          </cell>
          <cell r="BQ42">
            <v>0.777694311132753</v>
          </cell>
          <cell r="BR42">
            <v>0.777694311132753</v>
          </cell>
          <cell r="BS42">
            <v>0.777694311132753</v>
          </cell>
        </row>
        <row r="42">
          <cell r="CR42">
            <v>4.79281567489115</v>
          </cell>
        </row>
        <row r="43">
          <cell r="AZ43">
            <v>103.4</v>
          </cell>
        </row>
        <row r="43">
          <cell r="BB43">
            <v>15.19</v>
          </cell>
        </row>
        <row r="43">
          <cell r="BD43">
            <v>11.15</v>
          </cell>
        </row>
        <row r="43">
          <cell r="BP43">
            <v>0.777575756981465</v>
          </cell>
          <cell r="BQ43">
            <v>0.777575756981465</v>
          </cell>
          <cell r="BR43">
            <v>0.777575756981465</v>
          </cell>
          <cell r="BS43">
            <v>0.777575756981465</v>
          </cell>
        </row>
        <row r="43">
          <cell r="CR43">
            <v>4.57142439737034</v>
          </cell>
        </row>
        <row r="44">
          <cell r="AZ44">
            <v>105.6</v>
          </cell>
        </row>
        <row r="44">
          <cell r="BB44">
            <v>17.79</v>
          </cell>
        </row>
        <row r="44">
          <cell r="BD44">
            <v>7.65</v>
          </cell>
        </row>
        <row r="44">
          <cell r="BP44">
            <v>0.777687581339566</v>
          </cell>
          <cell r="BQ44">
            <v>0.777687581339566</v>
          </cell>
          <cell r="BR44">
            <v>0.777687581339566</v>
          </cell>
          <cell r="BS44">
            <v>0.777687581339566</v>
          </cell>
        </row>
        <row r="44">
          <cell r="CR44">
            <v>5.15150125628141</v>
          </cell>
        </row>
        <row r="45">
          <cell r="AZ45">
            <v>101.3</v>
          </cell>
        </row>
        <row r="45">
          <cell r="BB45">
            <v>17.49</v>
          </cell>
        </row>
        <row r="45">
          <cell r="BD45">
            <v>6.58</v>
          </cell>
        </row>
        <row r="45">
          <cell r="BP45">
            <v>0.798225511288057</v>
          </cell>
          <cell r="BQ45">
            <v>0.798225511288057</v>
          </cell>
          <cell r="BR45">
            <v>0.798225511288057</v>
          </cell>
          <cell r="BS45">
            <v>0.798225511288057</v>
          </cell>
        </row>
        <row r="45">
          <cell r="CR45">
            <v>5.23472239948947</v>
          </cell>
        </row>
        <row r="46">
          <cell r="AZ46">
            <v>101.8</v>
          </cell>
        </row>
        <row r="46">
          <cell r="BB46">
            <v>19.95</v>
          </cell>
        </row>
        <row r="46">
          <cell r="BD46">
            <v>10.2</v>
          </cell>
        </row>
        <row r="46">
          <cell r="BP46">
            <v>0.79881914355356</v>
          </cell>
          <cell r="BQ46">
            <v>0.79881914355356</v>
          </cell>
          <cell r="BR46">
            <v>0.79881914355356</v>
          </cell>
          <cell r="BS46">
            <v>0.79881914355356</v>
          </cell>
        </row>
        <row r="46">
          <cell r="CR46">
            <v>5.89682320441989</v>
          </cell>
        </row>
        <row r="47">
          <cell r="AZ47">
            <v>100.7</v>
          </cell>
        </row>
        <row r="47">
          <cell r="BB47">
            <v>22.45</v>
          </cell>
        </row>
        <row r="47">
          <cell r="BD47">
            <v>9.97</v>
          </cell>
        </row>
        <row r="47">
          <cell r="BP47">
            <v>0.979682001282874</v>
          </cell>
          <cell r="BQ47">
            <v>0.979682001282874</v>
          </cell>
          <cell r="BR47">
            <v>0.979682001282874</v>
          </cell>
          <cell r="BS47">
            <v>0.979682001282874</v>
          </cell>
        </row>
        <row r="47">
          <cell r="CR47">
            <v>6.8077036310108</v>
          </cell>
        </row>
        <row r="48">
          <cell r="AZ48">
            <v>103.4</v>
          </cell>
        </row>
        <row r="48">
          <cell r="BB48">
            <v>26.42</v>
          </cell>
        </row>
        <row r="48">
          <cell r="BD48">
            <v>10.37</v>
          </cell>
        </row>
        <row r="48">
          <cell r="BP48">
            <v>0.979795381654907</v>
          </cell>
          <cell r="BQ48">
            <v>0.979795381654907</v>
          </cell>
          <cell r="BR48">
            <v>0.979795381654907</v>
          </cell>
          <cell r="BS48">
            <v>0.979795381654907</v>
          </cell>
        </row>
        <row r="48">
          <cell r="CR48">
            <v>8.93456431535269</v>
          </cell>
        </row>
        <row r="49">
          <cell r="AZ49">
            <v>110.7</v>
          </cell>
        </row>
        <row r="49">
          <cell r="BB49">
            <v>33.01</v>
          </cell>
        </row>
        <row r="49">
          <cell r="BD49">
            <v>15.59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10.8754300896712</v>
          </cell>
        </row>
        <row r="50">
          <cell r="AZ50">
            <v>106.4</v>
          </cell>
        </row>
        <row r="50">
          <cell r="BB50">
            <v>38.44</v>
          </cell>
        </row>
        <row r="50">
          <cell r="BD50">
            <v>15.3</v>
          </cell>
        </row>
        <row r="50">
          <cell r="BP50">
            <v>1.03305087606765</v>
          </cell>
          <cell r="BQ50">
            <v>1.03305087606765</v>
          </cell>
          <cell r="BR50">
            <v>1.03305087606765</v>
          </cell>
          <cell r="BS50">
            <v>1.03305087606765</v>
          </cell>
        </row>
        <row r="50">
          <cell r="CR50">
            <v>11.7088642981945</v>
          </cell>
        </row>
        <row r="51">
          <cell r="AZ51">
            <v>107.2</v>
          </cell>
        </row>
        <row r="51">
          <cell r="BB51">
            <v>43.38</v>
          </cell>
        </row>
        <row r="51">
          <cell r="BD51">
            <v>18.76</v>
          </cell>
        </row>
        <row r="51">
          <cell r="BP51">
            <v>1.04166851753468</v>
          </cell>
          <cell r="BQ51">
            <v>1.04166851753468</v>
          </cell>
          <cell r="BR51">
            <v>1.04166851753468</v>
          </cell>
          <cell r="BS51">
            <v>1.04166851753468</v>
          </cell>
        </row>
        <row r="51">
          <cell r="CR51">
            <v>13.46695940771</v>
          </cell>
        </row>
        <row r="52">
          <cell r="AZ52">
            <v>118</v>
          </cell>
        </row>
        <row r="52">
          <cell r="BB52">
            <v>54.96</v>
          </cell>
        </row>
        <row r="52">
          <cell r="BD52">
            <v>21.34</v>
          </cell>
        </row>
        <row r="52">
          <cell r="BP52">
            <v>1.11891001106316</v>
          </cell>
          <cell r="BQ52">
            <v>1.11891001106316</v>
          </cell>
          <cell r="BR52">
            <v>1.11891001106316</v>
          </cell>
          <cell r="BS52">
            <v>1.11891001106316</v>
          </cell>
        </row>
        <row r="52">
          <cell r="CR52">
            <v>17.9167720873291</v>
          </cell>
        </row>
        <row r="53">
          <cell r="AZ53">
            <v>117.5</v>
          </cell>
        </row>
        <row r="53">
          <cell r="BB53">
            <v>60.37</v>
          </cell>
        </row>
        <row r="53">
          <cell r="BD53">
            <v>16.23</v>
          </cell>
        </row>
        <row r="53">
          <cell r="BP53">
            <v>1.04542976125138</v>
          </cell>
          <cell r="BQ53">
            <v>1.04542976125138</v>
          </cell>
          <cell r="BR53">
            <v>1.04542976125138</v>
          </cell>
          <cell r="BS53">
            <v>1.04542976125138</v>
          </cell>
        </row>
        <row r="53">
          <cell r="CR53">
            <v>18.9524377258034</v>
          </cell>
        </row>
        <row r="54">
          <cell r="AZ54">
            <v>105.1</v>
          </cell>
        </row>
        <row r="54">
          <cell r="BB54">
            <v>69.94</v>
          </cell>
        </row>
        <row r="54">
          <cell r="BD54">
            <v>20.44</v>
          </cell>
        </row>
        <row r="54">
          <cell r="BP54">
            <v>1.04575873525665</v>
          </cell>
          <cell r="BQ54">
            <v>1.04575873525665</v>
          </cell>
          <cell r="BR54">
            <v>1.04575873525665</v>
          </cell>
          <cell r="BS54">
            <v>1.04575873525665</v>
          </cell>
        </row>
        <row r="54">
          <cell r="CR54">
            <v>24.9899511877644</v>
          </cell>
        </row>
        <row r="55">
          <cell r="AZ55">
            <v>107.6</v>
          </cell>
        </row>
        <row r="55">
          <cell r="BB55">
            <v>75.1</v>
          </cell>
        </row>
        <row r="55">
          <cell r="BD55">
            <v>23.91</v>
          </cell>
        </row>
        <row r="55">
          <cell r="BP55">
            <v>1.24444775269536</v>
          </cell>
          <cell r="BQ55">
            <v>1.24444775269536</v>
          </cell>
          <cell r="BR55">
            <v>1.24444775269536</v>
          </cell>
          <cell r="BS55">
            <v>1.24444775269536</v>
          </cell>
        </row>
        <row r="55">
          <cell r="CR55">
            <v>22.6139776357827</v>
          </cell>
        </row>
        <row r="56">
          <cell r="AZ56">
            <v>108</v>
          </cell>
        </row>
        <row r="56">
          <cell r="BB56">
            <v>87.52</v>
          </cell>
        </row>
        <row r="56">
          <cell r="BD56">
            <v>29.04</v>
          </cell>
        </row>
        <row r="56">
          <cell r="BP56">
            <v>1.43235936335236</v>
          </cell>
          <cell r="BQ56">
            <v>1.42489267683619</v>
          </cell>
          <cell r="BR56">
            <v>1.38382590099724</v>
          </cell>
          <cell r="BS56">
            <v>1.55307079536381</v>
          </cell>
        </row>
        <row r="56">
          <cell r="CR56">
            <v>30.5891819960861</v>
          </cell>
        </row>
        <row r="57">
          <cell r="AZ57">
            <v>113.2</v>
          </cell>
        </row>
        <row r="57">
          <cell r="BB57">
            <v>109.6</v>
          </cell>
        </row>
        <row r="57">
          <cell r="BD57">
            <v>41.03</v>
          </cell>
        </row>
        <row r="57">
          <cell r="BP57">
            <v>1.80334043846062</v>
          </cell>
          <cell r="BQ57">
            <v>1.8466609091797</v>
          </cell>
          <cell r="BR57">
            <v>1.66335873299868</v>
          </cell>
          <cell r="BS57">
            <v>1.74720464478429</v>
          </cell>
        </row>
        <row r="57">
          <cell r="CR57">
            <v>39.3391066545123</v>
          </cell>
        </row>
        <row r="58">
          <cell r="AZ58">
            <v>121.8</v>
          </cell>
        </row>
        <row r="58">
          <cell r="BB58">
            <v>138.2</v>
          </cell>
        </row>
        <row r="58">
          <cell r="BD58">
            <v>47.76</v>
          </cell>
        </row>
        <row r="58">
          <cell r="BP58">
            <v>1.95482103529131</v>
          </cell>
          <cell r="BQ58">
            <v>1.98700713827736</v>
          </cell>
          <cell r="BR58">
            <v>1.84965491109454</v>
          </cell>
          <cell r="BS58">
            <v>1.88523381172224</v>
          </cell>
        </row>
        <row r="58">
          <cell r="CR58">
            <v>53.5605720542105</v>
          </cell>
        </row>
        <row r="59">
          <cell r="AZ59">
            <v>118</v>
          </cell>
        </row>
        <row r="59">
          <cell r="BB59">
            <v>165.8</v>
          </cell>
        </row>
        <row r="59">
          <cell r="BD59">
            <v>57.48</v>
          </cell>
        </row>
        <row r="59">
          <cell r="BP59">
            <v>2.05842655016175</v>
          </cell>
          <cell r="BQ59">
            <v>2.07244844522328</v>
          </cell>
          <cell r="BR59">
            <v>1.97358179013787</v>
          </cell>
          <cell r="BS59">
            <v>2.04924915334208</v>
          </cell>
        </row>
        <row r="59">
          <cell r="CR59">
            <v>66.4693900022891</v>
          </cell>
        </row>
        <row r="60">
          <cell r="AZ60">
            <v>110.8</v>
          </cell>
        </row>
        <row r="60">
          <cell r="BB60">
            <v>187.7</v>
          </cell>
        </row>
        <row r="60">
          <cell r="BD60">
            <v>79.24</v>
          </cell>
        </row>
        <row r="60">
          <cell r="BP60">
            <v>2.13047147941741</v>
          </cell>
          <cell r="BQ60">
            <v>2.16363617681311</v>
          </cell>
          <cell r="BR60">
            <v>1.96568746297732</v>
          </cell>
          <cell r="BS60">
            <v>2.09228338556226</v>
          </cell>
        </row>
        <row r="60">
          <cell r="CR60">
            <v>65.7005963029219</v>
          </cell>
        </row>
        <row r="61">
          <cell r="AZ61">
            <v>104.8</v>
          </cell>
        </row>
        <row r="61">
          <cell r="BB61">
            <v>208.1</v>
          </cell>
        </row>
        <row r="61">
          <cell r="BD61">
            <v>101.55</v>
          </cell>
        </row>
        <row r="61">
          <cell r="BP61">
            <v>2.19438562379994</v>
          </cell>
          <cell r="BQ61">
            <v>2.2609998047697</v>
          </cell>
          <cell r="BR61">
            <v>1.9244080262548</v>
          </cell>
          <cell r="BS61">
            <v>2.10483708587564</v>
          </cell>
        </row>
        <row r="61">
          <cell r="CR61">
            <v>70.1301944513536</v>
          </cell>
        </row>
        <row r="62">
          <cell r="AZ62">
            <v>100.7</v>
          </cell>
        </row>
        <row r="62">
          <cell r="BB62">
            <v>224.4</v>
          </cell>
        </row>
        <row r="62">
          <cell r="BD62">
            <v>116.38</v>
          </cell>
        </row>
        <row r="62">
          <cell r="BP62">
            <v>2.16146983944294</v>
          </cell>
          <cell r="BQ62">
            <v>2.238389806722</v>
          </cell>
          <cell r="BR62">
            <v>1.84550729717835</v>
          </cell>
          <cell r="BS62">
            <v>2.07747420375925</v>
          </cell>
        </row>
        <row r="62">
          <cell r="CR62">
            <v>84.5434869739479</v>
          </cell>
        </row>
        <row r="63">
          <cell r="AZ63">
            <v>99.5</v>
          </cell>
        </row>
        <row r="63">
          <cell r="BB63">
            <v>241.5</v>
          </cell>
        </row>
        <row r="63">
          <cell r="BD63">
            <v>131.12</v>
          </cell>
        </row>
        <row r="63">
          <cell r="BP63">
            <v>2.16363130928238</v>
          </cell>
          <cell r="BQ63">
            <v>2.26077370478922</v>
          </cell>
          <cell r="BR63">
            <v>1.77537801988557</v>
          </cell>
          <cell r="BS63">
            <v>2.07747420375925</v>
          </cell>
        </row>
        <row r="63">
          <cell r="CR63">
            <v>89.7710674157303</v>
          </cell>
        </row>
        <row r="64">
          <cell r="AZ64">
            <v>99.5</v>
          </cell>
        </row>
        <row r="64">
          <cell r="BB64">
            <v>263.7</v>
          </cell>
        </row>
        <row r="64">
          <cell r="BD64">
            <v>156.97</v>
          </cell>
        </row>
        <row r="64">
          <cell r="BP64">
            <v>2.1982494102309</v>
          </cell>
          <cell r="BQ64">
            <v>2.32181459481853</v>
          </cell>
          <cell r="BR64">
            <v>1.73809508146797</v>
          </cell>
          <cell r="BS64">
            <v>2.08370662637053</v>
          </cell>
        </row>
        <row r="64">
          <cell r="CR64">
            <v>105.932703862661</v>
          </cell>
        </row>
        <row r="65">
          <cell r="AZ65">
            <v>102.6</v>
          </cell>
        </row>
        <row r="65">
          <cell r="BB65">
            <v>300.1</v>
          </cell>
        </row>
        <row r="65">
          <cell r="BD65">
            <v>202.17</v>
          </cell>
        </row>
        <row r="65">
          <cell r="BP65">
            <v>2.20484415846159</v>
          </cell>
          <cell r="BQ65">
            <v>2.34503274076671</v>
          </cell>
          <cell r="BR65">
            <v>1.69116651426834</v>
          </cell>
          <cell r="BS65">
            <v>2.08370662637053</v>
          </cell>
        </row>
        <row r="65">
          <cell r="CR65">
            <v>123.132418202332</v>
          </cell>
        </row>
        <row r="66">
          <cell r="AZ66">
            <v>102.3</v>
          </cell>
        </row>
        <row r="66">
          <cell r="BB66">
            <v>340.6</v>
          </cell>
        </row>
        <row r="66">
          <cell r="BD66">
            <v>244</v>
          </cell>
        </row>
        <row r="66">
          <cell r="BP66">
            <v>2.27539917153236</v>
          </cell>
          <cell r="BQ66">
            <v>2.45524927958275</v>
          </cell>
          <cell r="BR66">
            <v>1.64550501838309</v>
          </cell>
          <cell r="BS66">
            <v>2.11496222576609</v>
          </cell>
        </row>
        <row r="66">
          <cell r="CR66">
            <v>145.047250916361</v>
          </cell>
        </row>
        <row r="67">
          <cell r="AZ67">
            <v>102</v>
          </cell>
        </row>
        <row r="67">
          <cell r="BB67">
            <v>390.2</v>
          </cell>
        </row>
        <row r="67">
          <cell r="BD67">
            <v>282.18</v>
          </cell>
        </row>
        <row r="67">
          <cell r="BP67">
            <v>2.32090715496301</v>
          </cell>
          <cell r="BQ67">
            <v>2.52645150869065</v>
          </cell>
          <cell r="BR67">
            <v>1.60930390797867</v>
          </cell>
          <cell r="BS67">
            <v>2.16783628141024</v>
          </cell>
        </row>
        <row r="67">
          <cell r="CR67">
            <v>152.583988439306</v>
          </cell>
        </row>
        <row r="68">
          <cell r="AZ68">
            <v>103.2</v>
          </cell>
        </row>
        <row r="68">
          <cell r="BB68">
            <v>466.1</v>
          </cell>
        </row>
        <row r="68">
          <cell r="BD68">
            <v>314.93</v>
          </cell>
        </row>
        <row r="68">
          <cell r="BP68">
            <v>2.38589255530197</v>
          </cell>
          <cell r="BQ68">
            <v>2.60729795696875</v>
          </cell>
          <cell r="BR68">
            <v>1.61091321188664</v>
          </cell>
          <cell r="BS68">
            <v>2.26322107779229</v>
          </cell>
        </row>
        <row r="68">
          <cell r="CR68">
            <v>190.549899799599</v>
          </cell>
        </row>
        <row r="69">
          <cell r="AZ69">
            <v>100.8</v>
          </cell>
        </row>
        <row r="69">
          <cell r="BB69">
            <v>543.3</v>
          </cell>
        </row>
        <row r="69">
          <cell r="BD69">
            <v>364.08</v>
          </cell>
        </row>
        <row r="69">
          <cell r="BP69">
            <v>2.43599629896332</v>
          </cell>
          <cell r="BQ69">
            <v>2.66205121406509</v>
          </cell>
          <cell r="BR69">
            <v>1.62218960436985</v>
          </cell>
          <cell r="BS69">
            <v>2.35827636305957</v>
          </cell>
        </row>
        <row r="69">
          <cell r="CR69">
            <v>225.360167317838</v>
          </cell>
        </row>
        <row r="70">
          <cell r="AZ70">
            <v>101.6</v>
          </cell>
        </row>
        <row r="70">
          <cell r="BB70">
            <v>648.5</v>
          </cell>
        </row>
        <row r="70">
          <cell r="BD70">
            <v>411.68</v>
          </cell>
        </row>
        <row r="70">
          <cell r="BP70">
            <v>2.49446021013844</v>
          </cell>
          <cell r="BQ70">
            <v>2.73126454563079</v>
          </cell>
          <cell r="BR70">
            <v>1.65138901724851</v>
          </cell>
          <cell r="BS70">
            <v>2.40544189032076</v>
          </cell>
        </row>
        <row r="70">
          <cell r="CR70">
            <v>262.796914070686</v>
          </cell>
        </row>
        <row r="71">
          <cell r="AZ71">
            <v>106.7</v>
          </cell>
        </row>
        <row r="71">
          <cell r="BB71">
            <v>797.4</v>
          </cell>
        </row>
        <row r="71">
          <cell r="BD71">
            <v>480.43</v>
          </cell>
        </row>
        <row r="71">
          <cell r="BP71">
            <v>2.59922753896425</v>
          </cell>
          <cell r="BQ71">
            <v>2.8569027147298</v>
          </cell>
          <cell r="BR71">
            <v>1.69927929874871</v>
          </cell>
          <cell r="BS71">
            <v>2.4679833794691</v>
          </cell>
        </row>
        <row r="71">
          <cell r="CR71">
            <v>294.710131885182</v>
          </cell>
        </row>
        <row r="72">
          <cell r="AZ72">
            <v>110.1</v>
          </cell>
        </row>
        <row r="72">
          <cell r="BB72">
            <v>1018.6</v>
          </cell>
        </row>
        <row r="72">
          <cell r="BD72">
            <v>583.2</v>
          </cell>
        </row>
        <row r="72">
          <cell r="BP72">
            <v>2.8721464305555</v>
          </cell>
          <cell r="BQ72">
            <v>3.23687077578887</v>
          </cell>
          <cell r="BR72">
            <v>1.72476848822995</v>
          </cell>
          <cell r="BS72">
            <v>2.56917069802733</v>
          </cell>
        </row>
        <row r="72">
          <cell r="CR72">
            <v>347.949049648213</v>
          </cell>
        </row>
        <row r="73">
          <cell r="AZ73">
            <v>102.6</v>
          </cell>
        </row>
        <row r="73">
          <cell r="BB73">
            <v>1081.3</v>
          </cell>
        </row>
        <row r="73">
          <cell r="BD73">
            <v>791.8</v>
          </cell>
        </row>
        <row r="73">
          <cell r="BP73">
            <v>2.8979957484305</v>
          </cell>
          <cell r="BQ73">
            <v>3.27247635432254</v>
          </cell>
          <cell r="BR73">
            <v>1.71441987730057</v>
          </cell>
          <cell r="BS73">
            <v>2.62312328268591</v>
          </cell>
        </row>
        <row r="73">
          <cell r="CR73">
            <v>361.256461003957</v>
          </cell>
        </row>
        <row r="74">
          <cell r="AZ74">
            <v>105.4</v>
          </cell>
        </row>
        <row r="74">
          <cell r="BB74">
            <v>1350.4</v>
          </cell>
        </row>
        <row r="74">
          <cell r="BD74">
            <v>1057.86</v>
          </cell>
        </row>
        <row r="74">
          <cell r="BP74">
            <v>3.00811958687085</v>
          </cell>
          <cell r="BQ74">
            <v>3.41973779026706</v>
          </cell>
          <cell r="BR74">
            <v>1.74013617546007</v>
          </cell>
          <cell r="BS74">
            <v>2.68345511818768</v>
          </cell>
        </row>
        <row r="74">
          <cell r="CR74">
            <v>517.740698716035</v>
          </cell>
        </row>
        <row r="75">
          <cell r="AZ75">
            <v>106.1</v>
          </cell>
        </row>
        <row r="75">
          <cell r="BB75">
            <v>1670.4</v>
          </cell>
        </row>
        <row r="75">
          <cell r="BD75">
            <v>1369.9</v>
          </cell>
        </row>
        <row r="75">
          <cell r="BP75">
            <v>3.20364736001746</v>
          </cell>
          <cell r="BQ75">
            <v>3.68989707569816</v>
          </cell>
          <cell r="BR75">
            <v>1.76623821809197</v>
          </cell>
          <cell r="BS75">
            <v>2.75322495126056</v>
          </cell>
        </row>
        <row r="75">
          <cell r="CR75">
            <v>633.251251144699</v>
          </cell>
        </row>
        <row r="76">
          <cell r="AZ76">
            <v>103.1</v>
          </cell>
        </row>
        <row r="76">
          <cell r="BB76">
            <v>1893.5</v>
          </cell>
        </row>
        <row r="76">
          <cell r="BD76">
            <v>1895.7</v>
          </cell>
        </row>
        <row r="76">
          <cell r="BP76">
            <v>3.27412760193784</v>
          </cell>
          <cell r="BQ76">
            <v>3.78952429674201</v>
          </cell>
          <cell r="BR76">
            <v>1.75210831234724</v>
          </cell>
          <cell r="BS76">
            <v>2.83582169979838</v>
          </cell>
        </row>
        <row r="76">
          <cell r="CR76">
            <v>790.806001831842</v>
          </cell>
        </row>
        <row r="77">
          <cell r="AZ77">
            <v>103.9</v>
          </cell>
        </row>
        <row r="77">
          <cell r="BB77">
            <v>2101.1</v>
          </cell>
        </row>
        <row r="77">
          <cell r="BD77">
            <v>2418.27</v>
          </cell>
        </row>
        <row r="77">
          <cell r="BP77">
            <v>3.32323951596691</v>
          </cell>
          <cell r="BQ77">
            <v>3.86531478267685</v>
          </cell>
          <cell r="BR77">
            <v>1.73458722922377</v>
          </cell>
          <cell r="BS77">
            <v>2.88119484699515</v>
          </cell>
        </row>
        <row r="77">
          <cell r="CR77">
            <v>861.845675710931</v>
          </cell>
        </row>
        <row r="78">
          <cell r="AZ78">
            <v>102.8</v>
          </cell>
        </row>
        <row r="78">
          <cell r="BB78">
            <v>2303.3</v>
          </cell>
        </row>
        <row r="78">
          <cell r="BD78">
            <v>2953.52</v>
          </cell>
        </row>
        <row r="78">
          <cell r="BP78">
            <v>3.35314867161061</v>
          </cell>
          <cell r="BQ78">
            <v>3.90783324528629</v>
          </cell>
          <cell r="BR78">
            <v>1.72417970584842</v>
          </cell>
          <cell r="BS78">
            <v>2.94458113362905</v>
          </cell>
        </row>
        <row r="78">
          <cell r="CR78">
            <v>918.677324879227</v>
          </cell>
        </row>
        <row r="79">
          <cell r="AZ79">
            <v>102.6</v>
          </cell>
        </row>
        <row r="79">
          <cell r="BB79">
            <v>2417.1</v>
          </cell>
        </row>
        <row r="79">
          <cell r="BD79">
            <v>3303.61</v>
          </cell>
        </row>
        <row r="79">
          <cell r="BP79">
            <v>3.29279199552162</v>
          </cell>
          <cell r="BQ79">
            <v>3.81795308064471</v>
          </cell>
          <cell r="BR79">
            <v>1.71555880731918</v>
          </cell>
          <cell r="BS79">
            <v>2.97108236383171</v>
          </cell>
        </row>
        <row r="79">
          <cell r="CR79">
            <v>1054.44346726879</v>
          </cell>
        </row>
        <row r="80">
          <cell r="AZ80">
            <v>101.8</v>
          </cell>
        </row>
        <row r="80">
          <cell r="BB80">
            <v>2572.5</v>
          </cell>
        </row>
        <row r="80">
          <cell r="BD80">
            <v>3551.9</v>
          </cell>
        </row>
        <row r="80">
          <cell r="BP80">
            <v>3.27962082753954</v>
          </cell>
          <cell r="BQ80">
            <v>3.80268126832213</v>
          </cell>
          <cell r="BR80">
            <v>1.70011877805331</v>
          </cell>
          <cell r="BS80">
            <v>3.00079318747003</v>
          </cell>
        </row>
        <row r="80">
          <cell r="CR80">
            <v>1112.23164464024</v>
          </cell>
        </row>
        <row r="81">
          <cell r="AZ81">
            <v>101.5</v>
          </cell>
        </row>
        <row r="81">
          <cell r="BB81">
            <v>2624.8</v>
          </cell>
        </row>
        <row r="81">
          <cell r="BD81">
            <v>3918.3</v>
          </cell>
        </row>
        <row r="81">
          <cell r="BP81">
            <v>3.47967769801945</v>
          </cell>
          <cell r="BQ81">
            <v>4.08407968217797</v>
          </cell>
          <cell r="BR81">
            <v>1.71031949072163</v>
          </cell>
          <cell r="BS81">
            <v>3.08181460353172</v>
          </cell>
        </row>
        <row r="81">
          <cell r="CR81">
            <v>1107.23332563617</v>
          </cell>
        </row>
        <row r="82">
          <cell r="AZ82">
            <v>102.5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3.62930383903428</v>
          </cell>
          <cell r="BQ82">
            <v>4.29645182565122</v>
          </cell>
          <cell r="BR82">
            <v>1.72742268562885</v>
          </cell>
          <cell r="BS82">
            <v>3.14961452480941</v>
          </cell>
        </row>
        <row r="82">
          <cell r="CR82" t="e">
            <v>#DIV/0!</v>
          </cell>
        </row>
        <row r="83">
          <cell r="AZ83">
            <v>102.5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3.72003643501014</v>
          </cell>
          <cell r="BQ83">
            <v>4.42104892859511</v>
          </cell>
          <cell r="BR83">
            <v>1.73433237637136</v>
          </cell>
          <cell r="BS83">
            <v>3.21890604435522</v>
          </cell>
        </row>
        <row r="83">
          <cell r="CR83" t="e">
            <v>#DIV/0!</v>
          </cell>
        </row>
        <row r="84">
          <cell r="AZ84">
            <v>102.6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0.0491428066525889</v>
          </cell>
          <cell r="Z8">
            <v>0.00974210398658351</v>
          </cell>
          <cell r="AA8">
            <v>0.00278288202874533</v>
          </cell>
          <cell r="AB8">
            <v>0.0616677926679177</v>
          </cell>
        </row>
        <row r="8">
          <cell r="EA8">
            <v>0.0344534559182316</v>
          </cell>
        </row>
        <row r="8">
          <cell r="EI8">
            <v>0.00558392092356704</v>
          </cell>
        </row>
        <row r="9">
          <cell r="Y9">
            <v>0.102955686539309</v>
          </cell>
          <cell r="Z9">
            <v>0.0228040748609559</v>
          </cell>
          <cell r="AA9">
            <v>0.00641852860935708</v>
          </cell>
          <cell r="AB9">
            <v>0.132178290009622</v>
          </cell>
        </row>
        <row r="9">
          <cell r="AV9">
            <v>0.0779992272778963</v>
          </cell>
          <cell r="AW9">
            <v>0.017357962052021</v>
          </cell>
          <cell r="AX9">
            <v>0.00479240137401167</v>
          </cell>
        </row>
        <row r="9">
          <cell r="BM9">
            <v>0.0131947886066857</v>
          </cell>
          <cell r="BN9">
            <v>0.0131947886066857</v>
          </cell>
          <cell r="BO9">
            <v>0.0131947886066857</v>
          </cell>
        </row>
        <row r="9">
          <cell r="BR9">
            <v>0.889133428352679</v>
          </cell>
        </row>
        <row r="9">
          <cell r="BX9">
            <v>0.766725528587181</v>
          </cell>
          <cell r="BY9">
            <v>0.184620243273826</v>
          </cell>
          <cell r="BZ9">
            <v>0.0486542281389924</v>
          </cell>
        </row>
        <row r="9">
          <cell r="CH9">
            <v>0.00960367111941263</v>
          </cell>
        </row>
        <row r="9">
          <cell r="EA9">
            <v>0.073848999625</v>
          </cell>
        </row>
        <row r="9">
          <cell r="EH9">
            <v>2.14339259265213</v>
          </cell>
          <cell r="EI9">
            <v>0.0119685347455288</v>
          </cell>
        </row>
        <row r="10">
          <cell r="Y10">
            <v>0.194643197268344</v>
          </cell>
          <cell r="Z10">
            <v>0.0444424244006506</v>
          </cell>
          <cell r="AA10">
            <v>0.0126392434413261</v>
          </cell>
          <cell r="AB10">
            <v>0.25172486511032</v>
          </cell>
        </row>
        <row r="10">
          <cell r="AV10">
            <v>0.152614812209053</v>
          </cell>
          <cell r="AW10">
            <v>0.0358647996061902</v>
          </cell>
          <cell r="AX10">
            <v>0.00992592294306415</v>
          </cell>
        </row>
        <row r="10">
          <cell r="BM10">
            <v>-0.0366479180125932</v>
          </cell>
          <cell r="BN10">
            <v>-0.0366479180125932</v>
          </cell>
          <cell r="BO10">
            <v>-0.0366479180125932</v>
          </cell>
        </row>
        <row r="10">
          <cell r="BR10">
            <v>0.510838677416251</v>
          </cell>
        </row>
        <row r="10">
          <cell r="BX10">
            <v>0.750918774105362</v>
          </cell>
          <cell r="BY10">
            <v>0.19787255650646</v>
          </cell>
          <cell r="BZ10">
            <v>0.0512086693881787</v>
          </cell>
        </row>
        <row r="10">
          <cell r="CG10">
            <v>1.98274004208668</v>
          </cell>
          <cell r="CH10">
            <v>0.0190415832794908</v>
          </cell>
        </row>
        <row r="10">
          <cell r="EA10">
            <v>0.140634864202785</v>
          </cell>
        </row>
        <row r="10">
          <cell r="EH10">
            <v>1.90407846556291</v>
          </cell>
          <cell r="EI10">
            <v>0.0227890292733029</v>
          </cell>
        </row>
        <row r="11">
          <cell r="Y11">
            <v>0.341969111385046</v>
          </cell>
          <cell r="Z11">
            <v>0.0784676451377144</v>
          </cell>
          <cell r="AA11">
            <v>0.0227036053957221</v>
          </cell>
          <cell r="AB11">
            <v>0.443140361918482</v>
          </cell>
        </row>
        <row r="11">
          <cell r="AV11">
            <v>0.27518579930943</v>
          </cell>
          <cell r="AW11">
            <v>0.065552037087128</v>
          </cell>
          <cell r="AX11">
            <v>0.0184077337692959</v>
          </cell>
        </row>
        <row r="11">
          <cell r="BM11">
            <v>-0.0274642790871493</v>
          </cell>
          <cell r="BN11">
            <v>-0.0274642790871493</v>
          </cell>
          <cell r="BO11">
            <v>-0.0274642790871493</v>
          </cell>
        </row>
        <row r="11">
          <cell r="BR11">
            <v>0.333556396181164</v>
          </cell>
        </row>
        <row r="11">
          <cell r="BX11">
            <v>0.739491240337727</v>
          </cell>
          <cell r="BY11">
            <v>0.207519606197783</v>
          </cell>
          <cell r="BZ11">
            <v>0.0529891534644895</v>
          </cell>
        </row>
        <row r="11">
          <cell r="CG11">
            <v>1.81075006642143</v>
          </cell>
          <cell r="CH11">
            <v>0.0344795481881072</v>
          </cell>
        </row>
        <row r="11">
          <cell r="EA11">
            <v>0.247518044842468</v>
          </cell>
        </row>
        <row r="11">
          <cell r="EH11">
            <v>1.76038108667796</v>
          </cell>
          <cell r="EI11">
            <v>0.0401173761164727</v>
          </cell>
        </row>
        <row r="12">
          <cell r="Y12">
            <v>0.809053645802502</v>
          </cell>
          <cell r="Z12">
            <v>0.190253074654797</v>
          </cell>
          <cell r="AA12">
            <v>0.0555036575686219</v>
          </cell>
          <cell r="AB12">
            <v>1.05481037802592</v>
          </cell>
        </row>
        <row r="12">
          <cell r="AV12">
            <v>0.590268080608999</v>
          </cell>
          <cell r="AW12">
            <v>0.143317717222673</v>
          </cell>
          <cell r="AX12">
            <v>0.0407329494605958</v>
          </cell>
        </row>
        <row r="12">
          <cell r="BM12">
            <v>0.0707795715168467</v>
          </cell>
          <cell r="BN12">
            <v>0.0707795715168467</v>
          </cell>
          <cell r="BO12">
            <v>0.0707795715168467</v>
          </cell>
        </row>
        <row r="12">
          <cell r="BR12">
            <v>0.282421105271881</v>
          </cell>
        </row>
        <row r="12">
          <cell r="BX12">
            <v>0.717515043757044</v>
          </cell>
          <cell r="BY12">
            <v>0.226972995067352</v>
          </cell>
          <cell r="BZ12">
            <v>0.0555119611756048</v>
          </cell>
        </row>
        <row r="12">
          <cell r="CG12">
            <v>2.15753540273528</v>
          </cell>
          <cell r="CH12">
            <v>0.0743908458861583</v>
          </cell>
        </row>
        <row r="12">
          <cell r="EA12">
            <v>0.589232787851315</v>
          </cell>
        </row>
        <row r="12">
          <cell r="EH12">
            <v>2.38026732604316</v>
          </cell>
          <cell r="EI12">
            <v>0.095490079576624</v>
          </cell>
        </row>
        <row r="13">
          <cell r="Y13">
            <v>1.0460223159249</v>
          </cell>
          <cell r="Z13">
            <v>0.235896702194605</v>
          </cell>
          <cell r="AA13">
            <v>0.0711681645658021</v>
          </cell>
          <cell r="AB13">
            <v>1.35308718268531</v>
          </cell>
        </row>
        <row r="13">
          <cell r="AV13">
            <v>0.951321006014052</v>
          </cell>
          <cell r="AW13">
            <v>0.227279880986348</v>
          </cell>
          <cell r="AX13">
            <v>0.0659749073616792</v>
          </cell>
        </row>
        <row r="13">
          <cell r="BM13">
            <v>0.0100533660743085</v>
          </cell>
          <cell r="BN13">
            <v>0.0100533660743085</v>
          </cell>
          <cell r="BO13">
            <v>0.0100533660743085</v>
          </cell>
        </row>
        <row r="13">
          <cell r="BR13">
            <v>0.115562600506662</v>
          </cell>
        </row>
        <row r="13">
          <cell r="BX13">
            <v>0.695537644502309</v>
          </cell>
          <cell r="BY13">
            <v>0.246857519792727</v>
          </cell>
          <cell r="BZ13">
            <v>0.057604835704964</v>
          </cell>
        </row>
        <row r="13">
          <cell r="CG13">
            <v>1.60596960452873</v>
          </cell>
          <cell r="CH13">
            <v>0.119469437348351</v>
          </cell>
        </row>
        <row r="13">
          <cell r="EA13">
            <v>0.755819001725293</v>
          </cell>
        </row>
        <row r="13">
          <cell r="EH13">
            <v>1.2828336800439</v>
          </cell>
          <cell r="EI13">
            <v>0.122497890190965</v>
          </cell>
        </row>
        <row r="14">
          <cell r="Y14">
            <v>1.21869734574597</v>
          </cell>
          <cell r="Z14">
            <v>0.262512345960929</v>
          </cell>
          <cell r="AA14">
            <v>0.0819983790281089</v>
          </cell>
          <cell r="AB14">
            <v>1.56320807073501</v>
          </cell>
        </row>
        <row r="14">
          <cell r="AV14">
            <v>1.16139469829276</v>
          </cell>
          <cell r="AW14">
            <v>0.265818159016285</v>
          </cell>
          <cell r="AX14">
            <v>0.079774241455162</v>
          </cell>
        </row>
        <row r="14">
          <cell r="BM14">
            <v>0.0156299545174925</v>
          </cell>
          <cell r="BN14">
            <v>0.0156299545174925</v>
          </cell>
          <cell r="BO14">
            <v>0.0156299545174925</v>
          </cell>
        </row>
        <row r="14">
          <cell r="BR14">
            <v>0.125193089926416</v>
          </cell>
        </row>
        <row r="14">
          <cell r="BX14">
            <v>0.704548654346866</v>
          </cell>
          <cell r="BY14">
            <v>0.237861147135401</v>
          </cell>
          <cell r="BZ14">
            <v>0.0575901985177333</v>
          </cell>
        </row>
        <row r="14">
          <cell r="CG14">
            <v>1.20752936413108</v>
          </cell>
          <cell r="CH14">
            <v>0.144262853714352</v>
          </cell>
        </row>
        <row r="14">
          <cell r="EA14">
            <v>0.873535474258509</v>
          </cell>
        </row>
        <row r="14">
          <cell r="EH14">
            <v>1.15515189096145</v>
          </cell>
          <cell r="EI14">
            <v>0.141503669492881</v>
          </cell>
        </row>
        <row r="15">
          <cell r="Y15">
            <v>1.95683309482722</v>
          </cell>
          <cell r="Z15">
            <v>0.428260699614232</v>
          </cell>
          <cell r="AA15">
            <v>0.134907310251102</v>
          </cell>
          <cell r="AB15">
            <v>2.52000110469255</v>
          </cell>
        </row>
        <row r="15">
          <cell r="AV15">
            <v>1.62847714901189</v>
          </cell>
          <cell r="AW15">
            <v>0.36841229097342</v>
          </cell>
          <cell r="AX15">
            <v>0.112971713166256</v>
          </cell>
        </row>
        <row r="15">
          <cell r="BM15">
            <v>0.0132640946594436</v>
          </cell>
          <cell r="BN15">
            <v>0.0132640946594436</v>
          </cell>
          <cell r="BO15">
            <v>0.0132640946594436</v>
          </cell>
        </row>
        <row r="15">
          <cell r="BR15">
            <v>0.125850726184163</v>
          </cell>
        </row>
        <row r="15">
          <cell r="BX15">
            <v>0.707296264874512</v>
          </cell>
          <cell r="BY15">
            <v>0.234500231029635</v>
          </cell>
          <cell r="BZ15">
            <v>0.0582035040958533</v>
          </cell>
        </row>
        <row r="15">
          <cell r="CG15">
            <v>1.39912918659563</v>
          </cell>
          <cell r="CH15">
            <v>0.201842369173327</v>
          </cell>
        </row>
        <row r="15">
          <cell r="EA15">
            <v>1.4083295605923</v>
          </cell>
        </row>
        <row r="15">
          <cell r="EH15">
            <v>1.6121492142985</v>
          </cell>
          <cell r="EI15">
            <v>0.228125029593303</v>
          </cell>
        </row>
        <row r="16">
          <cell r="Y16">
            <v>2.5613352620062</v>
          </cell>
          <cell r="Z16">
            <v>0.548636408671807</v>
          </cell>
          <cell r="AA16">
            <v>0.177070551291405</v>
          </cell>
          <cell r="AB16">
            <v>3.28704222196941</v>
          </cell>
        </row>
        <row r="16">
          <cell r="AV16">
            <v>2.31700941376073</v>
          </cell>
          <cell r="AW16">
            <v>0.521011791085888</v>
          </cell>
          <cell r="AX16">
            <v>0.162488469553389</v>
          </cell>
        </row>
        <row r="16">
          <cell r="BM16">
            <v>-0.00212422665881862</v>
          </cell>
          <cell r="BN16">
            <v>-0.00212422665881862</v>
          </cell>
          <cell r="BO16">
            <v>-0.00212422665881862</v>
          </cell>
        </row>
        <row r="16">
          <cell r="BR16">
            <v>0.0699321692001063</v>
          </cell>
        </row>
        <row r="16">
          <cell r="BX16">
            <v>0.689557078803755</v>
          </cell>
          <cell r="BY16">
            <v>0.250214488345621</v>
          </cell>
          <cell r="BZ16">
            <v>0.0602284328506248</v>
          </cell>
        </row>
        <row r="16">
          <cell r="CG16">
            <v>1.42163068905603</v>
          </cell>
          <cell r="CH16">
            <v>0.286945306368578</v>
          </cell>
        </row>
        <row r="16">
          <cell r="EA16">
            <v>1.83676268138562</v>
          </cell>
        </row>
        <row r="16">
          <cell r="EH16">
            <v>1.30440121870684</v>
          </cell>
          <cell r="EI16">
            <v>0.297566566619037</v>
          </cell>
        </row>
        <row r="17">
          <cell r="Y17">
            <v>2.5891801139016</v>
          </cell>
          <cell r="Z17">
            <v>0.51852507223202</v>
          </cell>
          <cell r="AA17">
            <v>0.174812670874171</v>
          </cell>
          <cell r="AB17">
            <v>3.28251785700779</v>
          </cell>
        </row>
        <row r="17">
          <cell r="AV17">
            <v>2.64128993636297</v>
          </cell>
          <cell r="AW17">
            <v>0.569152789815374</v>
          </cell>
          <cell r="AX17">
            <v>0.183272511544571</v>
          </cell>
        </row>
        <row r="17">
          <cell r="BM17">
            <v>-0.122071320299531</v>
          </cell>
          <cell r="BN17">
            <v>-0.122071320299531</v>
          </cell>
          <cell r="BO17">
            <v>-0.122071320299531</v>
          </cell>
        </row>
        <row r="17">
          <cell r="BR17">
            <v>-0.103480497284663</v>
          </cell>
        </row>
        <row r="17">
          <cell r="BX17">
            <v>0.723918720785721</v>
          </cell>
          <cell r="BY17">
            <v>0.21787909149714</v>
          </cell>
          <cell r="BZ17">
            <v>0.0582021877171392</v>
          </cell>
        </row>
        <row r="17">
          <cell r="CG17">
            <v>1.12793375551075</v>
          </cell>
          <cell r="CH17">
            <v>0.323655297038492</v>
          </cell>
        </row>
        <row r="17">
          <cell r="EA17">
            <v>1.83094189829775</v>
          </cell>
        </row>
        <row r="17">
          <cell r="EH17">
            <v>0.998540373776867</v>
          </cell>
          <cell r="EI17">
            <v>0.297132230655273</v>
          </cell>
        </row>
        <row r="18">
          <cell r="Y18">
            <v>2.53829617057517</v>
          </cell>
          <cell r="Z18">
            <v>0.473027147084522</v>
          </cell>
          <cell r="AA18">
            <v>0.166905561555937</v>
          </cell>
          <cell r="AB18">
            <v>3.17822887921563</v>
          </cell>
        </row>
        <row r="18">
          <cell r="AV18">
            <v>2.62947501768039</v>
          </cell>
          <cell r="AW18">
            <v>0.528827850302156</v>
          </cell>
          <cell r="AX18">
            <v>0.177978246057348</v>
          </cell>
        </row>
        <row r="18">
          <cell r="BM18">
            <v>0.00441783138958418</v>
          </cell>
          <cell r="BN18">
            <v>0.00441783138958418</v>
          </cell>
          <cell r="BO18">
            <v>0.00441783138958418</v>
          </cell>
        </row>
        <row r="18">
          <cell r="BR18">
            <v>0.0145998040679589</v>
          </cell>
        </row>
        <row r="18">
          <cell r="BX18">
            <v>0.643754307792944</v>
          </cell>
          <cell r="BY18">
            <v>0.290935808617012</v>
          </cell>
          <cell r="BZ18">
            <v>0.0653098835900441</v>
          </cell>
        </row>
        <row r="18">
          <cell r="CG18">
            <v>0.976704238744178</v>
          </cell>
          <cell r="CH18">
            <v>0.316115500509501</v>
          </cell>
        </row>
        <row r="18">
          <cell r="EA18">
            <v>1.77348037797007</v>
          </cell>
        </row>
        <row r="18">
          <cell r="EH18">
            <v>0.967916143755308</v>
          </cell>
          <cell r="EI18">
            <v>0.287599082881264</v>
          </cell>
        </row>
        <row r="19">
          <cell r="Y19">
            <v>2.49647339850057</v>
          </cell>
          <cell r="Z19">
            <v>0.434743728600627</v>
          </cell>
          <cell r="AA19">
            <v>0.160218218988944</v>
          </cell>
          <cell r="AB19">
            <v>3.09143534609014</v>
          </cell>
        </row>
        <row r="19">
          <cell r="AV19">
            <v>2.58193311234653</v>
          </cell>
          <cell r="AW19">
            <v>0.484144467032079</v>
          </cell>
          <cell r="AX19">
            <v>0.170376969033792</v>
          </cell>
        </row>
        <row r="19">
          <cell r="BM19">
            <v>0.105312471835788</v>
          </cell>
          <cell r="BN19">
            <v>0.105312471835788</v>
          </cell>
          <cell r="BO19">
            <v>0.105312471835788</v>
          </cell>
        </row>
        <row r="19">
          <cell r="BR19">
            <v>0.125436322383806</v>
          </cell>
        </row>
        <row r="19">
          <cell r="BX19">
            <v>0.671720748795482</v>
          </cell>
          <cell r="BY19">
            <v>0.264457433356258</v>
          </cell>
          <cell r="BZ19">
            <v>0.0638218178482594</v>
          </cell>
        </row>
        <row r="19">
          <cell r="CG19">
            <v>0.961429465094263</v>
          </cell>
          <cell r="CH19">
            <v>0.303922756562855</v>
          </cell>
        </row>
        <row r="19">
          <cell r="EA19">
            <v>1.72557975134043</v>
          </cell>
        </row>
        <row r="19">
          <cell r="EH19">
            <v>0.972383353141991</v>
          </cell>
          <cell r="EI19">
            <v>0.279656560572645</v>
          </cell>
        </row>
        <row r="20">
          <cell r="Y20">
            <v>2.49732364167179</v>
          </cell>
          <cell r="Z20">
            <v>0.411076385117611</v>
          </cell>
          <cell r="AA20">
            <v>0.15736731273399</v>
          </cell>
          <cell r="AB20">
            <v>3.06576733952339</v>
          </cell>
        </row>
        <row r="20">
          <cell r="AV20">
            <v>2.56092155906275</v>
          </cell>
          <cell r="AW20">
            <v>0.451104060649727</v>
          </cell>
          <cell r="AX20">
            <v>0.165409131105695</v>
          </cell>
        </row>
        <row r="20">
          <cell r="BM20">
            <v>0.0603901584084825</v>
          </cell>
          <cell r="BN20">
            <v>0.0603901584084825</v>
          </cell>
          <cell r="BO20">
            <v>0.0603901584084825</v>
          </cell>
        </row>
        <row r="20">
          <cell r="BR20">
            <v>0.0939205089223971</v>
          </cell>
        </row>
        <row r="20">
          <cell r="BX20">
            <v>0.701095338862075</v>
          </cell>
          <cell r="BY20">
            <v>0.236977009106813</v>
          </cell>
          <cell r="BZ20">
            <v>0.0619276520311125</v>
          </cell>
        </row>
        <row r="20">
          <cell r="CG20">
            <v>0.975123293399687</v>
          </cell>
          <cell r="CH20">
            <v>0.296362159318682</v>
          </cell>
        </row>
        <row r="20">
          <cell r="EA20">
            <v>1.71116324067274</v>
          </cell>
        </row>
        <row r="20">
          <cell r="EH20">
            <v>0.991462911180479</v>
          </cell>
          <cell r="EI20">
            <v>0.277269107676075</v>
          </cell>
        </row>
        <row r="21">
          <cell r="Y21">
            <v>2.56749247030696</v>
          </cell>
          <cell r="Z21">
            <v>0.407125950156669</v>
          </cell>
          <cell r="AA21">
            <v>0.160435662044764</v>
          </cell>
          <cell r="AB21">
            <v>3.13505408250839</v>
          </cell>
        </row>
        <row r="21">
          <cell r="AV21">
            <v>2.59734159588654</v>
          </cell>
          <cell r="AW21">
            <v>0.436374578812949</v>
          </cell>
          <cell r="AX21">
            <v>0.165522382697268</v>
          </cell>
        </row>
        <row r="21">
          <cell r="BM21">
            <v>0.0204629532225262</v>
          </cell>
          <cell r="BN21">
            <v>0.0204629532225262</v>
          </cell>
          <cell r="BO21">
            <v>0.0204629532225262</v>
          </cell>
        </row>
        <row r="21">
          <cell r="BR21">
            <v>0.0622294242196891</v>
          </cell>
        </row>
        <row r="21">
          <cell r="BX21">
            <v>0.718732738749163</v>
          </cell>
          <cell r="BY21">
            <v>0.220352408398066</v>
          </cell>
          <cell r="BZ21">
            <v>0.0609148528527718</v>
          </cell>
        </row>
        <row r="21">
          <cell r="CG21">
            <v>1.00247900981468</v>
          </cell>
          <cell r="CH21">
            <v>0.297096844020334</v>
          </cell>
        </row>
        <row r="21">
          <cell r="EA21">
            <v>1.74992970975073</v>
          </cell>
        </row>
        <row r="21">
          <cell r="EH21">
            <v>1.02247412136053</v>
          </cell>
          <cell r="EI21">
            <v>0.283500487251512</v>
          </cell>
        </row>
        <row r="22">
          <cell r="Y22">
            <v>2.77943491579628</v>
          </cell>
          <cell r="Z22">
            <v>0.438703313252232</v>
          </cell>
          <cell r="AA22">
            <v>0.17525448909546</v>
          </cell>
          <cell r="AB22">
            <v>3.39339271814397</v>
          </cell>
        </row>
        <row r="22">
          <cell r="AV22">
            <v>2.74201404415551</v>
          </cell>
          <cell r="AW22">
            <v>0.451108940484747</v>
          </cell>
          <cell r="AX22">
            <v>0.174838620385533</v>
          </cell>
        </row>
        <row r="22">
          <cell r="BM22">
            <v>0.0394810494808571</v>
          </cell>
          <cell r="BN22">
            <v>0.0394810494808571</v>
          </cell>
          <cell r="BO22">
            <v>0.0394810494808571</v>
          </cell>
        </row>
        <row r="22">
          <cell r="BR22">
            <v>0.0811678139031599</v>
          </cell>
        </row>
        <row r="22">
          <cell r="BX22">
            <v>0.721266273558939</v>
          </cell>
          <cell r="BY22">
            <v>0.217431337741422</v>
          </cell>
          <cell r="BZ22">
            <v>0.0613023886996383</v>
          </cell>
        </row>
        <row r="22">
          <cell r="CG22">
            <v>1.0508948950185</v>
          </cell>
          <cell r="CH22">
            <v>0.312217556707076</v>
          </cell>
        </row>
        <row r="22">
          <cell r="EA22">
            <v>1.89409317482884</v>
          </cell>
        </row>
        <row r="22">
          <cell r="EH22">
            <v>1.08239358995187</v>
          </cell>
          <cell r="EI22">
            <v>0.306859110149267</v>
          </cell>
        </row>
        <row r="23">
          <cell r="Y23">
            <v>2.86574047533644</v>
          </cell>
          <cell r="Z23">
            <v>0.438257759382185</v>
          </cell>
          <cell r="AA23">
            <v>0.179759944186639</v>
          </cell>
          <cell r="AB23">
            <v>3.48375817890526</v>
          </cell>
        </row>
        <row r="23">
          <cell r="AV23">
            <v>2.89496173904242</v>
          </cell>
          <cell r="AW23">
            <v>0.467712572071689</v>
          </cell>
          <cell r="AX23">
            <v>0.18490335066776</v>
          </cell>
        </row>
        <row r="23">
          <cell r="BM23">
            <v>0.0302090845274574</v>
          </cell>
          <cell r="BN23">
            <v>0.0302090845274574</v>
          </cell>
          <cell r="BO23">
            <v>0.0302090845274574</v>
          </cell>
        </row>
        <row r="23">
          <cell r="BR23">
            <v>0.0750721311947661</v>
          </cell>
        </row>
        <row r="23">
          <cell r="BX23">
            <v>0.727038507590963</v>
          </cell>
          <cell r="BY23">
            <v>0.211633164399323</v>
          </cell>
          <cell r="BZ23">
            <v>0.0613283280097144</v>
          </cell>
        </row>
        <row r="23">
          <cell r="CG23">
            <v>1.05178898061184</v>
          </cell>
          <cell r="CH23">
            <v>0.328386985698053</v>
          </cell>
        </row>
        <row r="23">
          <cell r="EA23">
            <v>1.94317684347346</v>
          </cell>
        </row>
        <row r="23">
          <cell r="EH23">
            <v>1.02662209057063</v>
          </cell>
          <cell r="EI23">
            <v>0.315028341172085</v>
          </cell>
        </row>
        <row r="24">
          <cell r="Y24">
            <v>2.94118548593009</v>
          </cell>
          <cell r="Z24">
            <v>0.436094839106631</v>
          </cell>
          <cell r="AA24">
            <v>0.183580439044111</v>
          </cell>
          <cell r="AB24">
            <v>3.56086076408083</v>
          </cell>
        </row>
        <row r="24">
          <cell r="AV24">
            <v>2.97791074936745</v>
          </cell>
          <cell r="AW24">
            <v>0.466321385860702</v>
          </cell>
          <cell r="AX24">
            <v>0.189239782932682</v>
          </cell>
        </row>
        <row r="24">
          <cell r="BM24">
            <v>0.00799208556000996</v>
          </cell>
          <cell r="BN24">
            <v>0.00799208556000996</v>
          </cell>
          <cell r="BO24">
            <v>0.00799208556000996</v>
          </cell>
        </row>
        <row r="24">
          <cell r="BR24">
            <v>0.0406779948890022</v>
          </cell>
        </row>
        <row r="24">
          <cell r="BX24">
            <v>0.721628617814451</v>
          </cell>
          <cell r="BY24">
            <v>0.215823013294105</v>
          </cell>
          <cell r="BZ24">
            <v>0.0625483688914443</v>
          </cell>
        </row>
        <row r="24">
          <cell r="CG24">
            <v>1.02148927479143</v>
          </cell>
          <cell r="CH24">
            <v>0.335443783871648</v>
          </cell>
        </row>
        <row r="24">
          <cell r="EA24">
            <v>1.9860405512931</v>
          </cell>
        </row>
        <row r="24">
          <cell r="EH24">
            <v>1.02207817756691</v>
          </cell>
          <cell r="EI24">
            <v>0.321983592827093</v>
          </cell>
        </row>
        <row r="25">
          <cell r="Y25">
            <v>3.14779613671563</v>
          </cell>
          <cell r="Z25">
            <v>0.466351973645081</v>
          </cell>
          <cell r="AA25">
            <v>0.198669466463952</v>
          </cell>
          <cell r="AB25">
            <v>3.81281757682466</v>
          </cell>
        </row>
        <row r="25">
          <cell r="AV25">
            <v>3.12255467827985</v>
          </cell>
          <cell r="AW25">
            <v>0.481304966800913</v>
          </cell>
          <cell r="AX25">
            <v>0.199088492452116</v>
          </cell>
        </row>
        <row r="25">
          <cell r="BM25">
            <v>0.0171470767209967</v>
          </cell>
          <cell r="BN25">
            <v>0.0171470767209967</v>
          </cell>
          <cell r="BO25">
            <v>0.0171470767209967</v>
          </cell>
        </row>
        <row r="25">
          <cell r="BR25">
            <v>0.0557782044947903</v>
          </cell>
        </row>
        <row r="25">
          <cell r="BX25">
            <v>0.729376004969409</v>
          </cell>
          <cell r="BY25">
            <v>0.20826312610753</v>
          </cell>
          <cell r="BZ25">
            <v>0.0623608689230605</v>
          </cell>
        </row>
        <row r="25">
          <cell r="CG25">
            <v>1.04528011703852</v>
          </cell>
          <cell r="CH25">
            <v>0.350632717665201</v>
          </cell>
        </row>
        <row r="25">
          <cell r="EA25">
            <v>2.12626024695987</v>
          </cell>
        </row>
        <row r="25">
          <cell r="EH25">
            <v>1.07075611367243</v>
          </cell>
          <cell r="EI25">
            <v>0.344765900521822</v>
          </cell>
        </row>
        <row r="26">
          <cell r="Y26">
            <v>3.42539601512178</v>
          </cell>
          <cell r="Z26">
            <v>0.511934639667969</v>
          </cell>
          <cell r="AA26">
            <v>0.21982281852917</v>
          </cell>
          <cell r="AB26">
            <v>4.15715347331892</v>
          </cell>
        </row>
        <row r="26">
          <cell r="AV26">
            <v>3.37086777017303</v>
          </cell>
          <cell r="AW26">
            <v>0.521752860433627</v>
          </cell>
          <cell r="AX26">
            <v>0.217964731767251</v>
          </cell>
        </row>
        <row r="26">
          <cell r="BM26">
            <v>0.0201009039568854</v>
          </cell>
          <cell r="BN26">
            <v>0.0201009039568854</v>
          </cell>
          <cell r="BO26">
            <v>0.0201009039568854</v>
          </cell>
        </row>
        <row r="26">
          <cell r="BR26">
            <v>0.0661753906591038</v>
          </cell>
        </row>
        <row r="26">
          <cell r="BX26">
            <v>0.734316273784429</v>
          </cell>
          <cell r="BY26">
            <v>0.203233851934129</v>
          </cell>
          <cell r="BZ26">
            <v>0.062449874281442</v>
          </cell>
        </row>
        <row r="26">
          <cell r="CG26">
            <v>1.08139871494897</v>
          </cell>
          <cell r="CH26">
            <v>0.379173770302214</v>
          </cell>
        </row>
        <row r="26">
          <cell r="EA26">
            <v>2.31758493234774</v>
          </cell>
        </row>
        <row r="26">
          <cell r="EH26">
            <v>1.09030595259861</v>
          </cell>
          <cell r="EI26">
            <v>0.375900313591965</v>
          </cell>
        </row>
        <row r="27">
          <cell r="Y27">
            <v>3.65646917480118</v>
          </cell>
          <cell r="Z27">
            <v>0.543668718036926</v>
          </cell>
          <cell r="AA27">
            <v>0.236896742895436</v>
          </cell>
          <cell r="AB27">
            <v>4.43703463573355</v>
          </cell>
        </row>
        <row r="27">
          <cell r="AV27">
            <v>3.63172573842203</v>
          </cell>
          <cell r="AW27">
            <v>0.562988457442611</v>
          </cell>
          <cell r="AX27">
            <v>0.237874771575316</v>
          </cell>
        </row>
        <row r="27">
          <cell r="BM27">
            <v>0.0118161671744423</v>
          </cell>
          <cell r="BN27">
            <v>0.0118161671744423</v>
          </cell>
          <cell r="BO27">
            <v>0.0118161671744423</v>
          </cell>
        </row>
        <row r="27">
          <cell r="BR27">
            <v>0.064034871474181</v>
          </cell>
        </row>
        <row r="27">
          <cell r="BX27">
            <v>0.738399223900362</v>
          </cell>
          <cell r="BY27">
            <v>0.198956687391919</v>
          </cell>
          <cell r="BZ27">
            <v>0.0626440887077197</v>
          </cell>
        </row>
        <row r="27">
          <cell r="CG27">
            <v>1.07858507962586</v>
          </cell>
          <cell r="CH27">
            <v>0.40897117123345</v>
          </cell>
        </row>
        <row r="27">
          <cell r="EA27">
            <v>2.47281131060472</v>
          </cell>
        </row>
        <row r="27">
          <cell r="EH27">
            <v>1.06732360120938</v>
          </cell>
          <cell r="EI27">
            <v>0.401207276398712</v>
          </cell>
        </row>
        <row r="28">
          <cell r="Y28">
            <v>4.30846067475716</v>
          </cell>
          <cell r="Z28">
            <v>0.673594378316677</v>
          </cell>
          <cell r="AA28">
            <v>0.290676053639773</v>
          </cell>
          <cell r="AB28">
            <v>5.27273110671361</v>
          </cell>
        </row>
        <row r="28">
          <cell r="AV28">
            <v>4.08457941002992</v>
          </cell>
          <cell r="AW28">
            <v>0.649206984721921</v>
          </cell>
          <cell r="AX28">
            <v>0.274777498195421</v>
          </cell>
        </row>
        <row r="28">
          <cell r="BM28">
            <v>0.00498568348985606</v>
          </cell>
          <cell r="BN28">
            <v>0.00498568348985606</v>
          </cell>
          <cell r="BO28">
            <v>0.00498568348985606</v>
          </cell>
        </row>
        <row r="28">
          <cell r="BR28">
            <v>0.0545361486746282</v>
          </cell>
        </row>
        <row r="28">
          <cell r="BX28">
            <v>0.731755755615379</v>
          </cell>
          <cell r="BY28">
            <v>0.204146237041162</v>
          </cell>
          <cell r="BZ28">
            <v>0.0640980073434597</v>
          </cell>
        </row>
        <row r="28">
          <cell r="CG28">
            <v>1.13228569021986</v>
          </cell>
          <cell r="CH28">
            <v>0.46307220490009</v>
          </cell>
        </row>
        <row r="28">
          <cell r="EA28">
            <v>2.93843940718457</v>
          </cell>
        </row>
        <row r="28">
          <cell r="EH28">
            <v>1.1883517117783</v>
          </cell>
          <cell r="EI28">
            <v>0.476775353686321</v>
          </cell>
        </row>
        <row r="29">
          <cell r="Y29">
            <v>4.475361510735</v>
          </cell>
          <cell r="Z29">
            <v>0.679683937079578</v>
          </cell>
          <cell r="AA29">
            <v>0.301104718041164</v>
          </cell>
          <cell r="AB29">
            <v>5.45615016585574</v>
          </cell>
        </row>
        <row r="29">
          <cell r="AV29">
            <v>4.50452419768829</v>
          </cell>
          <cell r="AW29">
            <v>0.721748434878003</v>
          </cell>
          <cell r="AX29">
            <v>0.308219151917154</v>
          </cell>
        </row>
        <row r="29">
          <cell r="BM29">
            <v>-0.0031169120178024</v>
          </cell>
          <cell r="BN29">
            <v>-0.0031169120178024</v>
          </cell>
          <cell r="BO29">
            <v>-0.0031169120178024</v>
          </cell>
        </row>
        <row r="29">
          <cell r="BR29">
            <v>0.042421327026739</v>
          </cell>
        </row>
        <row r="29">
          <cell r="BX29">
            <v>0.726901967745876</v>
          </cell>
          <cell r="BY29">
            <v>0.207765292123088</v>
          </cell>
          <cell r="BZ29">
            <v>0.0653327401310363</v>
          </cell>
        </row>
        <row r="29">
          <cell r="CG29">
            <v>1.1058597382041</v>
          </cell>
          <cell r="CH29">
            <v>0.512092907280408</v>
          </cell>
        </row>
        <row r="29">
          <cell r="EA29">
            <v>3.0433042407524</v>
          </cell>
        </row>
        <row r="29">
          <cell r="EH29">
            <v>1.03485947126554</v>
          </cell>
          <cell r="EI29">
            <v>0.493395490428265</v>
          </cell>
        </row>
        <row r="30">
          <cell r="Y30">
            <v>4.50811840488017</v>
          </cell>
          <cell r="Z30">
            <v>0.655077697815005</v>
          </cell>
          <cell r="AA30">
            <v>0.299867028465324</v>
          </cell>
          <cell r="AB30">
            <v>5.4630631311605</v>
          </cell>
        </row>
        <row r="30">
          <cell r="AV30">
            <v>4.60691277723855</v>
          </cell>
          <cell r="AW30">
            <v>0.711872871943778</v>
          </cell>
          <cell r="AX30">
            <v>0.313006117972129</v>
          </cell>
        </row>
        <row r="30">
          <cell r="BM30">
            <v>0.902422733305249</v>
          </cell>
          <cell r="BN30">
            <v>0.902422733305249</v>
          </cell>
          <cell r="BO30">
            <v>0.902422733305249</v>
          </cell>
        </row>
        <row r="30">
          <cell r="BR30">
            <v>0.845118150579715</v>
          </cell>
        </row>
        <row r="30">
          <cell r="BX30">
            <v>0.524104007345912</v>
          </cell>
          <cell r="BY30">
            <v>0.386545836557957</v>
          </cell>
          <cell r="BZ30">
            <v>0.0893501560961309</v>
          </cell>
        </row>
        <row r="30">
          <cell r="CG30">
            <v>1.01121903245466</v>
          </cell>
          <cell r="CH30">
            <v>0.517838094226989</v>
          </cell>
        </row>
        <row r="30">
          <cell r="EA30">
            <v>5.78539271109079</v>
          </cell>
        </row>
        <row r="30">
          <cell r="EH30">
            <v>1.00119937616151</v>
          </cell>
          <cell r="EI30">
            <v>0.49398725721768</v>
          </cell>
        </row>
        <row r="31">
          <cell r="Y31">
            <v>4.61899791110679</v>
          </cell>
          <cell r="Z31">
            <v>0.652016445433144</v>
          </cell>
          <cell r="AA31">
            <v>0.306162095723931</v>
          </cell>
          <cell r="AB31">
            <v>5.57717645226386</v>
          </cell>
        </row>
        <row r="31">
          <cell r="AV31">
            <v>4.6805724697369</v>
          </cell>
          <cell r="AW31">
            <v>0.697116876399013</v>
          </cell>
          <cell r="AX31">
            <v>0.31564016884857</v>
          </cell>
        </row>
        <row r="31">
          <cell r="BM31">
            <v>-0.266663472760764</v>
          </cell>
          <cell r="BN31">
            <v>-0.266663472760764</v>
          </cell>
          <cell r="BO31">
            <v>-0.266663472760764</v>
          </cell>
        </row>
        <row r="31">
          <cell r="BR31">
            <v>-0.227535111539498</v>
          </cell>
        </row>
        <row r="31">
          <cell r="BX31">
            <v>0.801107862684739</v>
          </cell>
          <cell r="BY31">
            <v>0.140950183654596</v>
          </cell>
          <cell r="BZ31">
            <v>0.0579419536606652</v>
          </cell>
        </row>
        <row r="31">
          <cell r="CG31">
            <v>1.00561892299368</v>
          </cell>
          <cell r="CH31">
            <v>0.520747786601644</v>
          </cell>
        </row>
        <row r="31">
          <cell r="EA31">
            <v>4.33559198697667</v>
          </cell>
        </row>
        <row r="31">
          <cell r="EH31">
            <v>1.02084075639371</v>
          </cell>
          <cell r="EI31">
            <v>0.504282325306951</v>
          </cell>
        </row>
        <row r="32">
          <cell r="Y32">
            <v>4.75895009486158</v>
          </cell>
          <cell r="Z32">
            <v>0.657124700831197</v>
          </cell>
          <cell r="AA32">
            <v>0.315433730893025</v>
          </cell>
          <cell r="AB32">
            <v>5.73150852658581</v>
          </cell>
        </row>
        <row r="32">
          <cell r="AV32">
            <v>4.80920410562481</v>
          </cell>
          <cell r="AW32">
            <v>0.698208611340982</v>
          </cell>
          <cell r="AX32">
            <v>0.323747826362998</v>
          </cell>
        </row>
        <row r="32">
          <cell r="BM32">
            <v>0.000319089127164718</v>
          </cell>
          <cell r="BN32">
            <v>0.000319089127164718</v>
          </cell>
          <cell r="BO32">
            <v>0.000319089127164718</v>
          </cell>
        </row>
        <row r="32">
          <cell r="BR32">
            <v>0.020293375267129</v>
          </cell>
        </row>
        <row r="32">
          <cell r="BX32">
            <v>0.715826133286538</v>
          </cell>
          <cell r="BY32">
            <v>0.215324031653413</v>
          </cell>
          <cell r="BZ32">
            <v>0.0688498350600486</v>
          </cell>
        </row>
        <row r="32">
          <cell r="CG32">
            <v>1.02270342813003</v>
          </cell>
          <cell r="CH32">
            <v>0.532570546548629</v>
          </cell>
        </row>
        <row r="32">
          <cell r="EA32">
            <v>4.45698855927832</v>
          </cell>
        </row>
        <row r="32">
          <cell r="EH32">
            <v>1.02763352610222</v>
          </cell>
          <cell r="EI32">
            <v>0.518217424106211</v>
          </cell>
        </row>
        <row r="33">
          <cell r="Y33">
            <v>5.07584106462037</v>
          </cell>
          <cell r="Z33">
            <v>0.704056518761528</v>
          </cell>
          <cell r="AA33">
            <v>0.34125075031607</v>
          </cell>
          <cell r="AB33">
            <v>6.12114833369797</v>
          </cell>
        </row>
        <row r="33">
          <cell r="AV33">
            <v>5.04348264588818</v>
          </cell>
          <cell r="AW33">
            <v>0.72596331711612</v>
          </cell>
          <cell r="AX33">
            <v>0.342023167296403</v>
          </cell>
        </row>
        <row r="33">
          <cell r="BM33">
            <v>-0.000863754129847405</v>
          </cell>
          <cell r="BN33">
            <v>-0.000863754129847405</v>
          </cell>
          <cell r="BO33">
            <v>-0.000863754129847405</v>
          </cell>
        </row>
        <row r="33">
          <cell r="BR33">
            <v>0.021042521046927</v>
          </cell>
        </row>
        <row r="33">
          <cell r="BX33">
            <v>0.719354256262224</v>
          </cell>
          <cell r="BY33">
            <v>0.211515469149334</v>
          </cell>
          <cell r="BZ33">
            <v>0.0691302745884423</v>
          </cell>
        </row>
        <row r="33">
          <cell r="CG33">
            <v>1.04732602742538</v>
          </cell>
          <cell r="CH33">
            <v>0.55777499484054</v>
          </cell>
        </row>
        <row r="33">
          <cell r="EA33">
            <v>4.76062827894461</v>
          </cell>
        </row>
        <row r="33">
          <cell r="EH33">
            <v>1.06798639579865</v>
          </cell>
          <cell r="EI33">
            <v>0.553449159011254</v>
          </cell>
        </row>
        <row r="34">
          <cell r="Y34">
            <v>5.65758901355315</v>
          </cell>
          <cell r="Z34">
            <v>0.809684587175983</v>
          </cell>
          <cell r="AA34">
            <v>0.391647624770196</v>
          </cell>
          <cell r="AB34">
            <v>6.85892122549933</v>
          </cell>
        </row>
        <row r="34">
          <cell r="AV34">
            <v>5.50432311701206</v>
          </cell>
          <cell r="AW34">
            <v>0.807328589833339</v>
          </cell>
          <cell r="AX34">
            <v>0.381717903690764</v>
          </cell>
        </row>
        <row r="34">
          <cell r="BM34">
            <v>-0.0020475875469228</v>
          </cell>
          <cell r="BN34">
            <v>-0.0020475875469228</v>
          </cell>
          <cell r="BO34">
            <v>-0.0020475875469228</v>
          </cell>
        </row>
        <row r="34">
          <cell r="BR34">
            <v>0.0292099443189769</v>
          </cell>
        </row>
        <row r="34">
          <cell r="BX34">
            <v>0.726283093786089</v>
          </cell>
          <cell r="BY34">
            <v>0.204769493252308</v>
          </cell>
          <cell r="BZ34">
            <v>0.0689474129616028</v>
          </cell>
        </row>
        <row r="34">
          <cell r="CG34">
            <v>1.09734432143317</v>
          </cell>
          <cell r="CH34">
            <v>0.612071223225682</v>
          </cell>
        </row>
        <row r="34">
          <cell r="EA34">
            <v>5.33414401757852</v>
          </cell>
        </row>
        <row r="34">
          <cell r="EH34">
            <v>1.1205107656286</v>
          </cell>
          <cell r="EI34">
            <v>0.620145740900206</v>
          </cell>
        </row>
        <row r="35">
          <cell r="Y35">
            <v>6.42158261982039</v>
          </cell>
          <cell r="Z35">
            <v>0.950161705181264</v>
          </cell>
          <cell r="AA35">
            <v>0.458688821996169</v>
          </cell>
          <cell r="AB35">
            <v>7.83043314699783</v>
          </cell>
        </row>
        <row r="35">
          <cell r="AV35">
            <v>6.19444699147361</v>
          </cell>
          <cell r="AW35">
            <v>0.938584689257199</v>
          </cell>
          <cell r="AX35">
            <v>0.442883566024149</v>
          </cell>
        </row>
        <row r="35">
          <cell r="BM35">
            <v>-0.0330294420940652</v>
          </cell>
          <cell r="BN35">
            <v>-0.0330294420940652</v>
          </cell>
          <cell r="BO35">
            <v>-0.0330294420940652</v>
          </cell>
        </row>
        <row r="35">
          <cell r="BR35">
            <v>-0.0170082883902012</v>
          </cell>
        </row>
        <row r="35">
          <cell r="BX35">
            <v>0.722785384052471</v>
          </cell>
          <cell r="BY35">
            <v>0.207116264232237</v>
          </cell>
          <cell r="BZ35">
            <v>0.0700983517152926</v>
          </cell>
        </row>
        <row r="35">
          <cell r="CG35">
            <v>1.13534677703121</v>
          </cell>
          <cell r="CH35">
            <v>0.694913090602829</v>
          </cell>
        </row>
        <row r="35">
          <cell r="EA35">
            <v>6.08875498176959</v>
          </cell>
        </row>
        <row r="35">
          <cell r="EH35">
            <v>1.14156414533242</v>
          </cell>
          <cell r="EI35">
            <v>0.707936142692284</v>
          </cell>
        </row>
        <row r="36">
          <cell r="Y36">
            <v>6.81861822977787</v>
          </cell>
          <cell r="Z36">
            <v>0.996546376763139</v>
          </cell>
          <cell r="AA36">
            <v>0.490176460518032</v>
          </cell>
          <cell r="AB36">
            <v>8.30534106705904</v>
          </cell>
        </row>
        <row r="36">
          <cell r="AV36">
            <v>6.78984658953757</v>
          </cell>
          <cell r="AW36">
            <v>1.03824431037035</v>
          </cell>
          <cell r="AX36">
            <v>0.494200667976146</v>
          </cell>
        </row>
        <row r="36">
          <cell r="BM36">
            <v>-0.052894117870781</v>
          </cell>
          <cell r="BN36">
            <v>-0.052894117870781</v>
          </cell>
          <cell r="BO36">
            <v>-0.052894117870781</v>
          </cell>
        </row>
        <row r="36">
          <cell r="BR36">
            <v>-0.0354243111447225</v>
          </cell>
        </row>
        <row r="36">
          <cell r="BX36">
            <v>0.738185595612373</v>
          </cell>
          <cell r="BY36">
            <v>0.192857241805125</v>
          </cell>
          <cell r="BZ36">
            <v>0.0689571625825021</v>
          </cell>
        </row>
        <row r="36">
          <cell r="CG36">
            <v>1.09948772258075</v>
          </cell>
          <cell r="CH36">
            <v>0.764048411378456</v>
          </cell>
        </row>
        <row r="36">
          <cell r="EA36">
            <v>6.45896060664132</v>
          </cell>
        </row>
        <row r="36">
          <cell r="EH36">
            <v>1.06066430531449</v>
          </cell>
          <cell r="EI36">
            <v>0.750882596995731</v>
          </cell>
        </row>
        <row r="37">
          <cell r="Y37">
            <v>7.07943380361886</v>
          </cell>
          <cell r="Z37">
            <v>1.0098391466934</v>
          </cell>
          <cell r="AA37">
            <v>0.508685129185066</v>
          </cell>
          <cell r="AB37">
            <v>8.59795807949733</v>
          </cell>
        </row>
        <row r="37">
          <cell r="AV37">
            <v>7.12720617097269</v>
          </cell>
          <cell r="AW37">
            <v>1.07007227917682</v>
          </cell>
          <cell r="AX37">
            <v>0.520240411303696</v>
          </cell>
        </row>
        <row r="37">
          <cell r="BM37">
            <v>0.0132368928915134</v>
          </cell>
          <cell r="BN37">
            <v>0.0132368928915134</v>
          </cell>
          <cell r="BO37">
            <v>0.0132368928915134</v>
          </cell>
        </row>
        <row r="37">
          <cell r="BR37">
            <v>0.0256947788579873</v>
          </cell>
        </row>
        <row r="37">
          <cell r="BX37">
            <v>0.694905664753663</v>
          </cell>
          <cell r="BY37">
            <v>0.229943244400826</v>
          </cell>
          <cell r="BZ37">
            <v>0.0751510908455107</v>
          </cell>
        </row>
        <row r="37">
          <cell r="CG37">
            <v>1.04584918518788</v>
          </cell>
          <cell r="CH37">
            <v>0.799079408484253</v>
          </cell>
        </row>
        <row r="37">
          <cell r="EA37">
            <v>6.86310948404003</v>
          </cell>
        </row>
        <row r="37">
          <cell r="EH37">
            <v>1.03521613277911</v>
          </cell>
          <cell r="EI37">
            <v>0.777325778233054</v>
          </cell>
        </row>
        <row r="38">
          <cell r="Y38">
            <v>7.65751526812481</v>
          </cell>
          <cell r="Z38">
            <v>1.0963215590204</v>
          </cell>
          <cell r="AA38">
            <v>0.558310078947916</v>
          </cell>
          <cell r="AB38">
            <v>9.31214690609312</v>
          </cell>
        </row>
        <row r="38">
          <cell r="AV38">
            <v>7.55740978038137</v>
          </cell>
          <cell r="AW38">
            <v>1.12328570971403</v>
          </cell>
          <cell r="AX38">
            <v>0.555726670902594</v>
          </cell>
        </row>
        <row r="38">
          <cell r="BM38">
            <v>-0.0169511886850824</v>
          </cell>
          <cell r="BN38">
            <v>-0.0169511886850824</v>
          </cell>
          <cell r="BO38">
            <v>-0.0169511886850824</v>
          </cell>
        </row>
        <row r="38">
          <cell r="BR38">
            <v>0.00166421953131635</v>
          </cell>
        </row>
        <row r="38">
          <cell r="BX38">
            <v>0.706276580864748</v>
          </cell>
          <cell r="BY38">
            <v>0.219186648382634</v>
          </cell>
          <cell r="BZ38">
            <v>0.0745367707526186</v>
          </cell>
        </row>
        <row r="38">
          <cell r="CG38">
            <v>1.05854810099527</v>
          </cell>
          <cell r="CH38">
            <v>0.845863990395427</v>
          </cell>
        </row>
        <row r="38">
          <cell r="EA38">
            <v>7.43872121617024</v>
          </cell>
        </row>
        <row r="38">
          <cell r="EH38">
            <v>1.08306872498016</v>
          </cell>
          <cell r="EI38">
            <v>0.841897239525086</v>
          </cell>
        </row>
        <row r="39">
          <cell r="Y39">
            <v>8.017444304586</v>
          </cell>
          <cell r="Z39">
            <v>1.12814798549104</v>
          </cell>
          <cell r="AA39">
            <v>0.586353132209898</v>
          </cell>
          <cell r="AB39">
            <v>9.73194542228694</v>
          </cell>
        </row>
        <row r="39">
          <cell r="AV39">
            <v>8.03844080651836</v>
          </cell>
          <cell r="AW39">
            <v>1.18638375707277</v>
          </cell>
          <cell r="AX39">
            <v>0.596178755811361</v>
          </cell>
        </row>
        <row r="39">
          <cell r="BM39">
            <v>0.21788756046714</v>
          </cell>
          <cell r="BN39">
            <v>0.21788756046714</v>
          </cell>
          <cell r="BO39">
            <v>0.21788756046714</v>
          </cell>
        </row>
        <row r="39">
          <cell r="BR39">
            <v>0.214004689107265</v>
          </cell>
        </row>
        <row r="39">
          <cell r="BX39">
            <v>0.664122655132144</v>
          </cell>
          <cell r="BY39">
            <v>0.255056091331025</v>
          </cell>
          <cell r="BZ39">
            <v>0.0808212535368312</v>
          </cell>
        </row>
        <row r="39">
          <cell r="CG39">
            <v>1.06257849035435</v>
          </cell>
          <cell r="CH39">
            <v>0.898796881959481</v>
          </cell>
        </row>
        <row r="39">
          <cell r="EA39">
            <v>9.53421176768177</v>
          </cell>
        </row>
        <row r="39">
          <cell r="EH39">
            <v>1.04508192783693</v>
          </cell>
          <cell r="EI39">
            <v>0.879851590123465</v>
          </cell>
        </row>
        <row r="40">
          <cell r="Y40">
            <v>8.3890458542241</v>
          </cell>
          <cell r="Z40">
            <v>1.16205908379038</v>
          </cell>
          <cell r="AA40">
            <v>0.615812986805219</v>
          </cell>
          <cell r="AB40">
            <v>10.1669179248197</v>
          </cell>
        </row>
        <row r="40">
          <cell r="AV40">
            <v>8.41358469682569</v>
          </cell>
          <cell r="AW40">
            <v>1.22144377028343</v>
          </cell>
          <cell r="AX40">
            <v>0.62612818698704</v>
          </cell>
        </row>
        <row r="40">
          <cell r="BM40">
            <v>-0.0327700852893453</v>
          </cell>
          <cell r="BN40">
            <v>-0.0327700852893453</v>
          </cell>
          <cell r="BO40">
            <v>-0.0327700852893453</v>
          </cell>
        </row>
        <row r="40">
          <cell r="BR40">
            <v>-0.00559218333591636</v>
          </cell>
        </row>
        <row r="40">
          <cell r="BX40">
            <v>0.726735977015869</v>
          </cell>
          <cell r="BY40">
            <v>0.199838439243279</v>
          </cell>
          <cell r="BZ40">
            <v>0.073425583740852</v>
          </cell>
        </row>
        <row r="40">
          <cell r="CG40">
            <v>1.04302438283628</v>
          </cell>
          <cell r="CH40">
            <v>0.937467063100958</v>
          </cell>
        </row>
        <row r="40">
          <cell r="EA40">
            <v>9.96149922840283</v>
          </cell>
        </row>
        <row r="40">
          <cell r="EH40">
            <v>1.04468191611442</v>
          </cell>
          <cell r="EI40">
            <v>0.919165045066505</v>
          </cell>
        </row>
        <row r="41">
          <cell r="Y41">
            <v>9.10738374379932</v>
          </cell>
          <cell r="Z41">
            <v>1.2734541349878</v>
          </cell>
          <cell r="AA41">
            <v>0.680145761453397</v>
          </cell>
          <cell r="AB41">
            <v>11.0609836402405</v>
          </cell>
        </row>
        <row r="41">
          <cell r="AV41">
            <v>8.97252799898637</v>
          </cell>
          <cell r="AW41">
            <v>1.29894038334836</v>
          </cell>
          <cell r="AX41">
            <v>0.674978514718029</v>
          </cell>
        </row>
        <row r="41">
          <cell r="BM41">
            <v>-0.078029572632578</v>
          </cell>
          <cell r="BN41">
            <v>-0.078029572632578</v>
          </cell>
          <cell r="BO41">
            <v>-0.078029572632578</v>
          </cell>
        </row>
        <row r="41">
          <cell r="BR41">
            <v>-0.0442907248096456</v>
          </cell>
        </row>
        <row r="41">
          <cell r="BX41">
            <v>0.75906832107211</v>
          </cell>
          <cell r="BY41">
            <v>0.171105049947739</v>
          </cell>
          <cell r="BZ41">
            <v>0.069826628980151</v>
          </cell>
        </row>
        <row r="41">
          <cell r="CG41">
            <v>1.0667041428551</v>
          </cell>
          <cell r="CH41">
            <v>1</v>
          </cell>
        </row>
        <row r="41">
          <cell r="EA41">
            <v>11.0609836402405</v>
          </cell>
        </row>
        <row r="41">
          <cell r="EH41">
            <v>1.08794389578604</v>
          </cell>
          <cell r="EI41">
            <v>1</v>
          </cell>
        </row>
        <row r="42">
          <cell r="Y42">
            <v>9.73285474008638</v>
          </cell>
          <cell r="Z42">
            <v>1.35712426694734</v>
          </cell>
          <cell r="AA42">
            <v>0.734704238390462</v>
          </cell>
          <cell r="AB42">
            <v>11.8246832454242</v>
          </cell>
        </row>
        <row r="42">
          <cell r="AV42">
            <v>9.66166076096703</v>
          </cell>
          <cell r="AW42">
            <v>1.40297514769874</v>
          </cell>
          <cell r="AX42">
            <v>0.736901041585343</v>
          </cell>
        </row>
        <row r="42">
          <cell r="BM42">
            <v>-0.0290875224928058</v>
          </cell>
          <cell r="BN42">
            <v>-0.0290875224928058</v>
          </cell>
          <cell r="BO42">
            <v>-0.0290875224928058</v>
          </cell>
        </row>
        <row r="42">
          <cell r="BR42">
            <v>0.00215504475437259</v>
          </cell>
        </row>
        <row r="42">
          <cell r="BX42">
            <v>0.723667334327452</v>
          </cell>
          <cell r="BY42">
            <v>0.200988836835287</v>
          </cell>
          <cell r="BZ42">
            <v>0.0753438288372611</v>
          </cell>
        </row>
        <row r="42">
          <cell r="CG42">
            <v>1.07849335667467</v>
          </cell>
          <cell r="CH42">
            <v>1.07849335667467</v>
          </cell>
        </row>
        <row r="42">
          <cell r="EA42">
            <v>12.215499385908</v>
          </cell>
        </row>
        <row r="42">
          <cell r="EH42">
            <v>1.06904059788875</v>
          </cell>
          <cell r="EI42">
            <v>1.06904059788875</v>
          </cell>
        </row>
        <row r="43">
          <cell r="Y43">
            <v>10.5604401107209</v>
          </cell>
          <cell r="Z43">
            <v>1.48161465669823</v>
          </cell>
          <cell r="AA43">
            <v>0.809715080316372</v>
          </cell>
          <cell r="AB43">
            <v>12.8517698477355</v>
          </cell>
        </row>
        <row r="43">
          <cell r="AV43">
            <v>10.4068178722089</v>
          </cell>
          <cell r="AW43">
            <v>1.51399409261097</v>
          </cell>
          <cell r="AX43">
            <v>0.804385061826476</v>
          </cell>
        </row>
        <row r="43">
          <cell r="BM43">
            <v>-0.0593825249398005</v>
          </cell>
          <cell r="BN43">
            <v>-0.0593825249398005</v>
          </cell>
          <cell r="BO43">
            <v>-0.0593825249398005</v>
          </cell>
        </row>
        <row r="43">
          <cell r="BR43">
            <v>-0.0218183261889274</v>
          </cell>
        </row>
        <row r="43">
          <cell r="BX43">
            <v>0.746425889345045</v>
          </cell>
          <cell r="BY43">
            <v>0.180580563051592</v>
          </cell>
          <cell r="BZ43">
            <v>0.0729935476033625</v>
          </cell>
        </row>
        <row r="43">
          <cell r="CG43">
            <v>1.07857330460215</v>
          </cell>
          <cell r="CH43">
            <v>1.16323414370006</v>
          </cell>
        </row>
        <row r="43">
          <cell r="EA43">
            <v>13.3872840449875</v>
          </cell>
        </row>
        <row r="43">
          <cell r="EH43">
            <v>1.08685547917209</v>
          </cell>
          <cell r="EI43">
            <v>1.16189263127279</v>
          </cell>
        </row>
        <row r="44">
          <cell r="Y44">
            <v>11.4241077759325</v>
          </cell>
          <cell r="Z44">
            <v>1.60665104416682</v>
          </cell>
          <cell r="AA44">
            <v>0.887973482043214</v>
          </cell>
          <cell r="AB44">
            <v>13.9187323021425</v>
          </cell>
        </row>
        <row r="44">
          <cell r="AV44">
            <v>11.2741271213607</v>
          </cell>
          <cell r="AW44">
            <v>1.64707504046136</v>
          </cell>
          <cell r="AX44">
            <v>0.884212792895618</v>
          </cell>
        </row>
        <row r="44">
          <cell r="BM44">
            <v>-0.0897019474303986</v>
          </cell>
          <cell r="BN44">
            <v>-0.0897019474303986</v>
          </cell>
          <cell r="BO44">
            <v>-0.0897019474303986</v>
          </cell>
        </row>
        <row r="44">
          <cell r="BR44">
            <v>-0.0468158852397318</v>
          </cell>
        </row>
        <row r="44">
          <cell r="BX44">
            <v>0.76096227500477</v>
          </cell>
          <cell r="BY44">
            <v>0.167303159991129</v>
          </cell>
          <cell r="BZ44">
            <v>0.071734565004101</v>
          </cell>
        </row>
        <row r="44">
          <cell r="CG44">
            <v>1.08527597894334</v>
          </cell>
          <cell r="CH44">
            <v>1.2624300740444</v>
          </cell>
        </row>
        <row r="44">
          <cell r="EA44">
            <v>15.5738089141755</v>
          </cell>
        </row>
        <row r="44">
          <cell r="EH44">
            <v>1.08301384448537</v>
          </cell>
          <cell r="EI44">
            <v>1.25834580547396</v>
          </cell>
        </row>
        <row r="45">
          <cell r="Y45">
            <v>11.9856743723975</v>
          </cell>
          <cell r="Z45">
            <v>1.65733898195008</v>
          </cell>
          <cell r="AA45">
            <v>0.934469545065213</v>
          </cell>
          <cell r="AB45">
            <v>14.5774828994128</v>
          </cell>
        </row>
        <row r="45">
          <cell r="AV45">
            <v>12.0050164863231</v>
          </cell>
          <cell r="AW45">
            <v>1.74079468059568</v>
          </cell>
          <cell r="AX45">
            <v>0.949189076618973</v>
          </cell>
        </row>
        <row r="45">
          <cell r="BM45">
            <v>-0.204826619131989</v>
          </cell>
          <cell r="BN45">
            <v>-0.204826619131989</v>
          </cell>
          <cell r="BO45">
            <v>-0.204826619131989</v>
          </cell>
        </row>
        <row r="45">
          <cell r="BR45">
            <v>-0.148197395610809</v>
          </cell>
        </row>
        <row r="45">
          <cell r="BX45">
            <v>0.789178540440035</v>
          </cell>
          <cell r="BY45">
            <v>0.142338435474018</v>
          </cell>
          <cell r="BZ45">
            <v>0.0684830240859469</v>
          </cell>
        </row>
        <row r="45">
          <cell r="CG45">
            <v>1.06420144981937</v>
          </cell>
          <cell r="CH45">
            <v>1.34347991509362</v>
          </cell>
        </row>
        <row r="45">
          <cell r="EA45">
            <v>15.2397344671793</v>
          </cell>
        </row>
        <row r="45">
          <cell r="EH45">
            <v>1.04732836058036</v>
          </cell>
          <cell r="EI45">
            <v>1.31790124949022</v>
          </cell>
        </row>
        <row r="46">
          <cell r="Y46">
            <v>12.8124707541529</v>
          </cell>
          <cell r="Z46">
            <v>1.7655570591015</v>
          </cell>
          <cell r="AA46">
            <v>1.00907583621204</v>
          </cell>
          <cell r="AB46">
            <v>15.5871036494664</v>
          </cell>
        </row>
        <row r="46">
          <cell r="AV46">
            <v>12.7169975007951</v>
          </cell>
          <cell r="AW46">
            <v>1.82554455522751</v>
          </cell>
          <cell r="AX46">
            <v>1.01226321941523</v>
          </cell>
        </row>
        <row r="46">
          <cell r="BM46">
            <v>-0.0482258056635498</v>
          </cell>
          <cell r="BN46">
            <v>-0.0482258056635498</v>
          </cell>
          <cell r="BO46">
            <v>-0.0482258056635498</v>
          </cell>
        </row>
        <row r="46">
          <cell r="BR46">
            <v>0.0401224699333167</v>
          </cell>
        </row>
        <row r="46">
          <cell r="BX46">
            <v>0.760310572105303</v>
          </cell>
          <cell r="BY46">
            <v>0.166457186902218</v>
          </cell>
          <cell r="BZ46">
            <v>0.0732322409924787</v>
          </cell>
        </row>
        <row r="46">
          <cell r="CG46">
            <v>1.0581637062995</v>
          </cell>
          <cell r="CH46">
            <v>1.4216216862944</v>
          </cell>
        </row>
        <row r="46">
          <cell r="EA46">
            <v>16.3003497987804</v>
          </cell>
        </row>
        <row r="46">
          <cell r="EH46">
            <v>1.06925399977274</v>
          </cell>
          <cell r="EI46">
            <v>1.40917118232291</v>
          </cell>
        </row>
        <row r="47">
          <cell r="Y47">
            <v>13.5736054831391</v>
          </cell>
          <cell r="Z47">
            <v>1.85363066743254</v>
          </cell>
          <cell r="AA47">
            <v>1.07653945425325</v>
          </cell>
          <cell r="AB47">
            <v>16.5037756048249</v>
          </cell>
        </row>
        <row r="47">
          <cell r="AV47">
            <v>13.5313211473292</v>
          </cell>
          <cell r="AW47">
            <v>1.93023345415149</v>
          </cell>
          <cell r="AX47">
            <v>1.086257963784</v>
          </cell>
        </row>
        <row r="47">
          <cell r="BM47">
            <v>0.105943385452799</v>
          </cell>
          <cell r="BN47">
            <v>0.105943385452799</v>
          </cell>
          <cell r="BO47">
            <v>0.105943385452799</v>
          </cell>
        </row>
        <row r="47">
          <cell r="BR47">
            <v>0.140851083765345</v>
          </cell>
        </row>
        <row r="47">
          <cell r="BX47">
            <v>0.722740106934252</v>
          </cell>
          <cell r="BY47">
            <v>0.197900036300349</v>
          </cell>
          <cell r="BZ47">
            <v>0.0793598567653984</v>
          </cell>
        </row>
        <row r="47">
          <cell r="CG47">
            <v>1.06350084330621</v>
          </cell>
          <cell r="CH47">
            <v>1.51189586223649</v>
          </cell>
        </row>
        <row r="47">
          <cell r="EA47">
            <v>20.5380864624129</v>
          </cell>
        </row>
        <row r="47">
          <cell r="EH47">
            <v>1.05880541823139</v>
          </cell>
          <cell r="EI47">
            <v>1.49203808305903</v>
          </cell>
        </row>
        <row r="48">
          <cell r="Y48">
            <v>14.3817519460232</v>
          </cell>
          <cell r="Z48">
            <v>1.95779987126595</v>
          </cell>
          <cell r="AA48">
            <v>1.13596304999023</v>
          </cell>
          <cell r="AB48">
            <v>17.4755148672794</v>
          </cell>
        </row>
        <row r="48">
          <cell r="AV48">
            <v>14.3360807329038</v>
          </cell>
          <cell r="AW48">
            <v>2.03276295397253</v>
          </cell>
          <cell r="AX48">
            <v>1.15234505429348</v>
          </cell>
        </row>
        <row r="48">
          <cell r="BM48">
            <v>0.0601851851851851</v>
          </cell>
          <cell r="BN48">
            <v>0.0296296296296297</v>
          </cell>
          <cell r="BO48">
            <v>0.155555555555555</v>
          </cell>
        </row>
        <row r="48">
          <cell r="BR48">
            <v>0.112391786528737</v>
          </cell>
        </row>
        <row r="48">
          <cell r="BX48">
            <v>0.758839093141208</v>
          </cell>
          <cell r="BY48">
            <v>0.210021786591734</v>
          </cell>
          <cell r="BZ48">
            <v>0.031139120267058</v>
          </cell>
        </row>
        <row r="48">
          <cell r="CG48">
            <v>1.05824961853723</v>
          </cell>
          <cell r="CH48">
            <v>1.59996321947978</v>
          </cell>
        </row>
        <row r="48">
          <cell r="EA48">
            <v>24.9659382363422</v>
          </cell>
        </row>
        <row r="48">
          <cell r="EH48">
            <v>1.05887934880065</v>
          </cell>
          <cell r="EI48">
            <v>1.57988831377531</v>
          </cell>
        </row>
        <row r="49">
          <cell r="Y49">
            <v>15.2834886940881</v>
          </cell>
          <cell r="Z49">
            <v>2.10626139583965</v>
          </cell>
          <cell r="AA49">
            <v>1.22954541522935</v>
          </cell>
          <cell r="AB49">
            <v>18.6192955051571</v>
          </cell>
        </row>
        <row r="49">
          <cell r="AV49">
            <v>15.2129439180058</v>
          </cell>
          <cell r="AW49">
            <v>2.16749934245632</v>
          </cell>
          <cell r="AX49">
            <v>1.23203565896853</v>
          </cell>
        </row>
        <row r="49">
          <cell r="BM49">
            <v>0.144876325088339</v>
          </cell>
          <cell r="BN49">
            <v>0.0618374558303885</v>
          </cell>
          <cell r="BO49">
            <v>-0.00618374558303902</v>
          </cell>
        </row>
        <row r="49">
          <cell r="BR49">
            <v>0.162388052716373</v>
          </cell>
        </row>
        <row r="49">
          <cell r="BX49">
            <v>0.604318318747982</v>
          </cell>
          <cell r="BY49">
            <v>0.242016433348574</v>
          </cell>
          <cell r="BZ49">
            <v>0.153665247903443</v>
          </cell>
        </row>
        <row r="49">
          <cell r="CG49">
            <v>1.06305592148055</v>
          </cell>
          <cell r="CH49">
            <v>1.70085037461906</v>
          </cell>
        </row>
        <row r="49">
          <cell r="EA49">
            <v>33.8751568744721</v>
          </cell>
        </row>
        <row r="49">
          <cell r="EH49">
            <v>1.0654900050698</v>
          </cell>
          <cell r="EI49">
            <v>1.68335520745417</v>
          </cell>
        </row>
        <row r="50">
          <cell r="Y50">
            <v>16.2726382104015</v>
          </cell>
          <cell r="Z50">
            <v>2.25287346507567</v>
          </cell>
          <cell r="AA50">
            <v>1.33197662430218</v>
          </cell>
          <cell r="AB50">
            <v>19.8574882997793</v>
          </cell>
        </row>
        <row r="50">
          <cell r="AV50">
            <v>16.1826291817895</v>
          </cell>
          <cell r="AW50">
            <v>2.3248719258215</v>
          </cell>
          <cell r="AX50">
            <v>1.33412606225601</v>
          </cell>
        </row>
        <row r="50">
          <cell r="BM50">
            <v>-0.116584564860427</v>
          </cell>
          <cell r="BN50">
            <v>-0.0870279146141214</v>
          </cell>
          <cell r="BO50">
            <v>-0.114121510673235</v>
          </cell>
        </row>
        <row r="50">
          <cell r="BR50">
            <v>-0.0539367284378921</v>
          </cell>
        </row>
        <row r="50">
          <cell r="BX50">
            <v>0.795323455041097</v>
          </cell>
          <cell r="BY50">
            <v>0.133087853499136</v>
          </cell>
          <cell r="BZ50">
            <v>0.0715886914597668</v>
          </cell>
        </row>
        <row r="50">
          <cell r="CG50">
            <v>1.0675378526757</v>
          </cell>
          <cell r="CH50">
            <v>1.81572215664348</v>
          </cell>
        </row>
        <row r="50">
          <cell r="EA50">
            <v>39.0119741199825</v>
          </cell>
        </row>
        <row r="50">
          <cell r="EH50">
            <v>1.06647216252698</v>
          </cell>
          <cell r="EI50">
            <v>1.7952514683947</v>
          </cell>
        </row>
        <row r="51">
          <cell r="Y51">
            <v>17.482053340811</v>
          </cell>
          <cell r="Z51">
            <v>2.43169971561597</v>
          </cell>
          <cell r="AA51">
            <v>1.44972968393597</v>
          </cell>
          <cell r="AB51">
            <v>21.363482740363</v>
          </cell>
        </row>
        <row r="51">
          <cell r="AV51">
            <v>17.310098231391</v>
          </cell>
          <cell r="AW51">
            <v>2.49843902970221</v>
          </cell>
          <cell r="AX51">
            <v>1.44880536887403</v>
          </cell>
        </row>
        <row r="51">
          <cell r="BM51">
            <v>-0.116101694915254</v>
          </cell>
          <cell r="BN51">
            <v>-0.0957627118644068</v>
          </cell>
          <cell r="BO51">
            <v>-0.0788135593220339</v>
          </cell>
        </row>
        <row r="51">
          <cell r="BR51">
            <v>-0.0365478067522993</v>
          </cell>
        </row>
        <row r="51">
          <cell r="BX51">
            <v>0.795057076466646</v>
          </cell>
          <cell r="BY51">
            <v>0.142340738893025</v>
          </cell>
          <cell r="BZ51">
            <v>0.0626021846403294</v>
          </cell>
        </row>
        <row r="51">
          <cell r="CG51">
            <v>1.07144248160853</v>
          </cell>
          <cell r="CH51">
            <v>1.94544185342569</v>
          </cell>
        </row>
        <row r="51">
          <cell r="EA51">
            <v>44.0006698706781</v>
          </cell>
        </row>
        <row r="51">
          <cell r="EH51">
            <v>1.0757542290336</v>
          </cell>
          <cell r="EI51">
            <v>1.93124935930437</v>
          </cell>
        </row>
        <row r="52">
          <cell r="Y52">
            <v>19.2791658389423</v>
          </cell>
          <cell r="Z52">
            <v>2.76239275761179</v>
          </cell>
          <cell r="AA52">
            <v>1.63930962968559</v>
          </cell>
          <cell r="AB52">
            <v>23.6808682262396</v>
          </cell>
        </row>
        <row r="52">
          <cell r="AV52">
            <v>18.8519072716684</v>
          </cell>
          <cell r="AW52">
            <v>2.77018265238814</v>
          </cell>
          <cell r="AX52">
            <v>1.60887464251123</v>
          </cell>
        </row>
        <row r="52">
          <cell r="BM52">
            <v>-0.0577617328519854</v>
          </cell>
          <cell r="BN52">
            <v>-0.101083032490975</v>
          </cell>
          <cell r="BO52">
            <v>-0.0785198555956679</v>
          </cell>
        </row>
        <row r="52">
          <cell r="BR52">
            <v>-0.000458804480701781</v>
          </cell>
        </row>
        <row r="52">
          <cell r="BX52">
            <v>0.718642345036808</v>
          </cell>
          <cell r="BY52">
            <v>0.195263542741274</v>
          </cell>
          <cell r="BZ52">
            <v>0.086094112221918</v>
          </cell>
        </row>
        <row r="52">
          <cell r="CG52">
            <v>1.0939523783069</v>
          </cell>
          <cell r="CH52">
            <v>2.12822074241281</v>
          </cell>
        </row>
        <row r="52">
          <cell r="EA52">
            <v>50.5730017813551</v>
          </cell>
        </row>
        <row r="52">
          <cell r="EH52">
            <v>1.10823012868555</v>
          </cell>
          <cell r="EI52">
            <v>2.14026872598577</v>
          </cell>
        </row>
        <row r="53">
          <cell r="Y53">
            <v>21.5909045420234</v>
          </cell>
          <cell r="Z53">
            <v>3.24443416067253</v>
          </cell>
          <cell r="AA53">
            <v>1.90084517182801</v>
          </cell>
          <cell r="AB53">
            <v>26.7361838745239</v>
          </cell>
        </row>
        <row r="53">
          <cell r="AV53">
            <v>20.9590104517773</v>
          </cell>
          <cell r="AW53">
            <v>3.20364102308497</v>
          </cell>
          <cell r="AX53">
            <v>1.84383062578833</v>
          </cell>
        </row>
        <row r="53">
          <cell r="BM53">
            <v>-0.00286259541984746</v>
          </cell>
          <cell r="BN53">
            <v>-0.0658396946564886</v>
          </cell>
          <cell r="BO53">
            <v>-0.0400763358778626</v>
          </cell>
        </row>
        <row r="53">
          <cell r="BR53">
            <v>0.0455153582825303</v>
          </cell>
        </row>
        <row r="53">
          <cell r="BX53">
            <v>0.695653556426466</v>
          </cell>
          <cell r="BY53">
            <v>0.210169795000714</v>
          </cell>
          <cell r="BZ53">
            <v>0.0941766485728206</v>
          </cell>
        </row>
        <row r="53">
          <cell r="CG53">
            <v>1.12376180277784</v>
          </cell>
          <cell r="CH53">
            <v>2.39161317820302</v>
          </cell>
        </row>
        <row r="53">
          <cell r="EA53">
            <v>59.0616155059407</v>
          </cell>
        </row>
        <row r="53">
          <cell r="EH53">
            <v>1.12849569877256</v>
          </cell>
          <cell r="EI53">
            <v>2.41528405149237</v>
          </cell>
        </row>
        <row r="54">
          <cell r="Y54">
            <v>24.3031349509465</v>
          </cell>
          <cell r="Z54">
            <v>3.8234576400141</v>
          </cell>
          <cell r="AA54">
            <v>2.20871084557844</v>
          </cell>
          <cell r="AB54">
            <v>30.3353034365391</v>
          </cell>
        </row>
        <row r="54">
          <cell r="AV54">
            <v>23.5354048681897</v>
          </cell>
          <cell r="AW54">
            <v>3.76954229369953</v>
          </cell>
          <cell r="AX54">
            <v>2.14039375906586</v>
          </cell>
        </row>
        <row r="54">
          <cell r="BM54">
            <v>-0.0168818272095334</v>
          </cell>
          <cell r="BN54">
            <v>-0.0476663356504469</v>
          </cell>
          <cell r="BO54">
            <v>-0.0198609731876862</v>
          </cell>
        </row>
        <row r="54">
          <cell r="BR54">
            <v>0.0518048407806428</v>
          </cell>
        </row>
        <row r="54">
          <cell r="BX54">
            <v>0.739450211047981</v>
          </cell>
          <cell r="BY54">
            <v>0.18106343341951</v>
          </cell>
          <cell r="BZ54">
            <v>0.0794863555325085</v>
          </cell>
        </row>
        <row r="54">
          <cell r="CG54">
            <v>1.13650926604065</v>
          </cell>
          <cell r="CH54">
            <v>2.71809053781265</v>
          </cell>
        </row>
        <row r="54">
          <cell r="EA54">
            <v>66.0446483259387</v>
          </cell>
        </row>
        <row r="54">
          <cell r="EH54">
            <v>1.13370949727215</v>
          </cell>
          <cell r="EI54">
            <v>2.73823046778686</v>
          </cell>
        </row>
        <row r="55">
          <cell r="Y55">
            <v>27.3174635351014</v>
          </cell>
          <cell r="Z55">
            <v>4.49379496002758</v>
          </cell>
          <cell r="AA55">
            <v>2.55468371078103</v>
          </cell>
          <cell r="AB55">
            <v>34.36594220591</v>
          </cell>
        </row>
        <row r="55">
          <cell r="AV55">
            <v>26.4721017877169</v>
          </cell>
          <cell r="AW55">
            <v>4.43586805335556</v>
          </cell>
          <cell r="AX55">
            <v>2.48093466477055</v>
          </cell>
        </row>
        <row r="55">
          <cell r="BM55">
            <v>0.0150753768844223</v>
          </cell>
          <cell r="BN55">
            <v>-0.0331658291457285</v>
          </cell>
          <cell r="BO55">
            <v>0.00502512562814061</v>
          </cell>
        </row>
        <row r="55">
          <cell r="BR55">
            <v>0.0725264356231976</v>
          </cell>
        </row>
        <row r="55">
          <cell r="BX55">
            <v>0.717759329528734</v>
          </cell>
          <cell r="BY55">
            <v>0.197748672178427</v>
          </cell>
          <cell r="BZ55">
            <v>0.0844919982928388</v>
          </cell>
        </row>
        <row r="55">
          <cell r="CG55">
            <v>1.13724457303037</v>
          </cell>
          <cell r="CH55">
            <v>3.09113371313263</v>
          </cell>
        </row>
        <row r="55">
          <cell r="EA55">
            <v>75.0440775475127</v>
          </cell>
        </row>
        <row r="55">
          <cell r="EH55">
            <v>1.1317221006544</v>
          </cell>
          <cell r="EI55">
            <v>3.09891593707962</v>
          </cell>
        </row>
        <row r="56">
          <cell r="Y56">
            <v>30.8815171866427</v>
          </cell>
          <cell r="Z56">
            <v>5.33030342825426</v>
          </cell>
          <cell r="AA56">
            <v>2.97950231717235</v>
          </cell>
          <cell r="AB56">
            <v>39.1913229320694</v>
          </cell>
        </row>
        <row r="56">
          <cell r="AV56">
            <v>29.845631139356</v>
          </cell>
          <cell r="AW56">
            <v>5.23951914041699</v>
          </cell>
          <cell r="AX56">
            <v>2.88238855622572</v>
          </cell>
        </row>
        <row r="56">
          <cell r="BM56">
            <v>0.0321608040201005</v>
          </cell>
          <cell r="BN56">
            <v>-0.0160804020100502</v>
          </cell>
          <cell r="BO56">
            <v>0.00804020100502512</v>
          </cell>
        </row>
        <row r="56">
          <cell r="BR56">
            <v>0.0899946542741755</v>
          </cell>
        </row>
        <row r="56">
          <cell r="BX56">
            <v>0.712336033362332</v>
          </cell>
          <cell r="BY56">
            <v>0.195937125613485</v>
          </cell>
          <cell r="BZ56">
            <v>0.0917268410241839</v>
          </cell>
        </row>
        <row r="56">
          <cell r="CG56">
            <v>1.14083273261788</v>
          </cell>
          <cell r="CH56">
            <v>3.52646652084035</v>
          </cell>
        </row>
        <row r="56">
          <cell r="EA56">
            <v>87.1741402070454</v>
          </cell>
        </row>
        <row r="56">
          <cell r="EH56">
            <v>1.13891369021165</v>
          </cell>
          <cell r="EI56">
            <v>3.52939778555506</v>
          </cell>
        </row>
        <row r="57">
          <cell r="Y57">
            <v>35.623737335941</v>
          </cell>
          <cell r="Z57">
            <v>6.50703361719052</v>
          </cell>
          <cell r="AA57">
            <v>3.55840670961846</v>
          </cell>
          <cell r="AB57">
            <v>45.68917766275</v>
          </cell>
        </row>
        <row r="57">
          <cell r="AV57">
            <v>34.1052587295301</v>
          </cell>
          <cell r="AW57">
            <v>6.31324642423722</v>
          </cell>
          <cell r="AX57">
            <v>3.40516095145355</v>
          </cell>
        </row>
        <row r="57">
          <cell r="BM57">
            <v>-0.0155945419103316</v>
          </cell>
          <cell r="BN57">
            <v>-0.0516569200779727</v>
          </cell>
          <cell r="BO57">
            <v>-0.0253411306042886</v>
          </cell>
        </row>
        <row r="57">
          <cell r="BR57">
            <v>0.0436544506885403</v>
          </cell>
        </row>
        <row r="57">
          <cell r="BX57">
            <v>0.72285620037684</v>
          </cell>
          <cell r="BY57">
            <v>0.190253196244277</v>
          </cell>
          <cell r="BZ57">
            <v>0.0868906033788822</v>
          </cell>
        </row>
        <row r="57">
          <cell r="CG57">
            <v>1.15791264291197</v>
          </cell>
          <cell r="CH57">
            <v>4.08334016928684</v>
          </cell>
        </row>
        <row r="57">
          <cell r="EA57">
            <v>101.95798340202</v>
          </cell>
        </row>
        <row r="57">
          <cell r="EH57">
            <v>1.16359640761308</v>
          </cell>
          <cell r="EI57">
            <v>4.10679458430943</v>
          </cell>
        </row>
        <row r="58">
          <cell r="Y58">
            <v>41.0885271855014</v>
          </cell>
          <cell r="Z58">
            <v>7.97003550754794</v>
          </cell>
          <cell r="AA58">
            <v>4.25371456081679</v>
          </cell>
          <cell r="AB58">
            <v>53.3122772538662</v>
          </cell>
        </row>
        <row r="58">
          <cell r="AV58">
            <v>39.339622831509</v>
          </cell>
          <cell r="AW58">
            <v>7.72110353319385</v>
          </cell>
          <cell r="AX58">
            <v>4.06881316168503</v>
          </cell>
        </row>
        <row r="58">
          <cell r="BM58">
            <v>0.023460410557185</v>
          </cell>
          <cell r="BN58">
            <v>-0.0488758553274682</v>
          </cell>
          <cell r="BO58">
            <v>-0.00782013685239469</v>
          </cell>
        </row>
        <row r="58">
          <cell r="BR58">
            <v>0.0731139002418759</v>
          </cell>
        </row>
        <row r="58">
          <cell r="BX58">
            <v>0.686857510617664</v>
          </cell>
          <cell r="BY58">
            <v>0.215846969090097</v>
          </cell>
          <cell r="BZ58">
            <v>0.097295520292239</v>
          </cell>
        </row>
        <row r="58">
          <cell r="CG58">
            <v>1.17106475291713</v>
          </cell>
          <cell r="CH58">
            <v>4.7818557464225</v>
          </cell>
        </row>
        <row r="58">
          <cell r="EA58">
            <v>122.993755810999</v>
          </cell>
        </row>
        <row r="58">
          <cell r="EH58">
            <v>1.16408312407868</v>
          </cell>
          <cell r="EI58">
            <v>4.78065026965231</v>
          </cell>
        </row>
        <row r="59">
          <cell r="Y59">
            <v>47.5749396588135</v>
          </cell>
          <cell r="Z59">
            <v>9.21020785090295</v>
          </cell>
          <cell r="AA59">
            <v>4.91088190016967</v>
          </cell>
          <cell r="AB59">
            <v>61.6960294098861</v>
          </cell>
        </row>
        <row r="59">
          <cell r="AV59">
            <v>45.4684445355461</v>
          </cell>
          <cell r="AW59">
            <v>9.16279645784048</v>
          </cell>
          <cell r="AX59">
            <v>4.77322732343044</v>
          </cell>
        </row>
        <row r="59">
          <cell r="BM59">
            <v>0.00882352941176467</v>
          </cell>
          <cell r="BN59">
            <v>-0.0411764705882355</v>
          </cell>
          <cell r="BO59">
            <v>0.00490196078431393</v>
          </cell>
        </row>
        <row r="59">
          <cell r="BR59">
            <v>0.0501746458287769</v>
          </cell>
        </row>
        <row r="59">
          <cell r="BX59">
            <v>0.704885361483008</v>
          </cell>
          <cell r="BY59">
            <v>0.208189859241807</v>
          </cell>
          <cell r="BZ59">
            <v>0.0869247792751851</v>
          </cell>
        </row>
        <row r="59">
          <cell r="CG59">
            <v>1.1638765986556</v>
          </cell>
          <cell r="CH59">
            <v>5.56549000140797</v>
          </cell>
        </row>
        <row r="59">
          <cell r="EA59">
            <v>145.663789521539</v>
          </cell>
        </row>
        <row r="59">
          <cell r="EH59">
            <v>1.15737602879156</v>
          </cell>
          <cell r="EI59">
            <v>5.5330100241315</v>
          </cell>
        </row>
        <row r="60">
          <cell r="Y60">
            <v>53.7146746283002</v>
          </cell>
          <cell r="Z60">
            <v>11.2488795621652</v>
          </cell>
          <cell r="AA60">
            <v>5.88893209661092</v>
          </cell>
          <cell r="AB60">
            <v>70.8524862870763</v>
          </cell>
        </row>
        <row r="60">
          <cell r="AV60">
            <v>51.9433919421096</v>
          </cell>
          <cell r="AW60">
            <v>10.9115132869697</v>
          </cell>
          <cell r="AX60">
            <v>5.62490312332322</v>
          </cell>
        </row>
        <row r="60">
          <cell r="BM60">
            <v>0</v>
          </cell>
          <cell r="BN60">
            <v>-0.0300387596899226</v>
          </cell>
          <cell r="BO60">
            <v>0.0116279069767444</v>
          </cell>
        </row>
        <row r="60">
          <cell r="BR60">
            <v>0.0491801195000706</v>
          </cell>
        </row>
        <row r="60">
          <cell r="BX60">
            <v>0.727472482203993</v>
          </cell>
          <cell r="BY60">
            <v>0.190837873170399</v>
          </cell>
          <cell r="BZ60">
            <v>0.0816896446256085</v>
          </cell>
        </row>
        <row r="60">
          <cell r="CG60">
            <v>1.15492951058607</v>
          </cell>
          <cell r="CH60">
            <v>6.42774864349777</v>
          </cell>
        </row>
        <row r="60">
          <cell r="EA60">
            <v>171.499085369959</v>
          </cell>
        </row>
        <row r="60">
          <cell r="EH60">
            <v>1.14377709117447</v>
          </cell>
          <cell r="EI60">
            <v>6.32853011084033</v>
          </cell>
        </row>
        <row r="61">
          <cell r="Y61">
            <v>60.8395349569653</v>
          </cell>
          <cell r="Z61">
            <v>13.6104390057479</v>
          </cell>
          <cell r="AA61">
            <v>6.68086134084586</v>
          </cell>
          <cell r="AB61">
            <v>81.1308353035591</v>
          </cell>
        </row>
        <row r="61">
          <cell r="AV61">
            <v>58.7457485052644</v>
          </cell>
          <cell r="AW61">
            <v>13.2583032362203</v>
          </cell>
          <cell r="AX61">
            <v>6.54676741534207</v>
          </cell>
        </row>
        <row r="61">
          <cell r="BM61">
            <v>0.0128968253968254</v>
          </cell>
          <cell r="BN61">
            <v>-0.000992063492063378</v>
          </cell>
          <cell r="BO61">
            <v>0.0337301587301588</v>
          </cell>
        </row>
        <row r="61">
          <cell r="BR61">
            <v>0.0671948764119045</v>
          </cell>
        </row>
        <row r="61">
          <cell r="BX61">
            <v>0.734056102116987</v>
          </cell>
          <cell r="BY61">
            <v>0.185725627658134</v>
          </cell>
          <cell r="BZ61">
            <v>0.0802182702248789</v>
          </cell>
        </row>
        <row r="61">
          <cell r="CG61">
            <v>1.14900401861567</v>
          </cell>
          <cell r="CH61">
            <v>7.38550902203033</v>
          </cell>
        </row>
        <row r="61">
          <cell r="EA61">
            <v>199.791987946375</v>
          </cell>
        </row>
        <row r="61">
          <cell r="EH61">
            <v>1.14080982423514</v>
          </cell>
          <cell r="EI61">
            <v>7.21964932341454</v>
          </cell>
        </row>
        <row r="62">
          <cell r="Y62">
            <v>69.2380935430472</v>
          </cell>
          <cell r="Z62">
            <v>15.1765252013728</v>
          </cell>
          <cell r="AA62">
            <v>7.48903354541223</v>
          </cell>
          <cell r="AB62">
            <v>91.9036522898322</v>
          </cell>
        </row>
        <row r="62">
          <cell r="AV62">
            <v>66.7064761538526</v>
          </cell>
          <cell r="AW62">
            <v>15.3530475771311</v>
          </cell>
          <cell r="AX62">
            <v>7.38015358659275</v>
          </cell>
        </row>
        <row r="62">
          <cell r="BM62">
            <v>0.00984251968503935</v>
          </cell>
          <cell r="BN62">
            <v>0.00196850393700787</v>
          </cell>
          <cell r="BO62">
            <v>0.00393700787401574</v>
          </cell>
        </row>
        <row r="62">
          <cell r="BR62">
            <v>0.0620432127733291</v>
          </cell>
        </row>
        <row r="62">
          <cell r="BX62">
            <v>0.723344675856627</v>
          </cell>
          <cell r="BY62">
            <v>0.181652565059038</v>
          </cell>
          <cell r="BZ62">
            <v>0.0950027590843347</v>
          </cell>
        </row>
        <row r="62">
          <cell r="CG62">
            <v>1.13888387679662</v>
          </cell>
          <cell r="CH62">
            <v>8.41123714712629</v>
          </cell>
        </row>
        <row r="62">
          <cell r="EA62">
            <v>232.184332146887</v>
          </cell>
        </row>
        <row r="62">
          <cell r="EH62">
            <v>1.13421887300517</v>
          </cell>
          <cell r="EI62">
            <v>8.18866251909576</v>
          </cell>
        </row>
        <row r="63">
          <cell r="Y63">
            <v>78.1435324342038</v>
          </cell>
          <cell r="Z63">
            <v>17.3124305201826</v>
          </cell>
          <cell r="AA63">
            <v>8.63827630459599</v>
          </cell>
          <cell r="AB63">
            <v>104.094239258982</v>
          </cell>
        </row>
        <row r="63">
          <cell r="AV63">
            <v>75.5803210139749</v>
          </cell>
          <cell r="AW63">
            <v>17.3274430514962</v>
          </cell>
          <cell r="AX63">
            <v>8.39964054687928</v>
          </cell>
        </row>
        <row r="63">
          <cell r="BM63">
            <v>-0.0196813495782567</v>
          </cell>
          <cell r="BN63">
            <v>-0.0356138706654171</v>
          </cell>
          <cell r="BO63">
            <v>-0.0384254920337394</v>
          </cell>
        </row>
        <row r="63">
          <cell r="BR63">
            <v>0.0217873784087227</v>
          </cell>
        </row>
        <row r="63">
          <cell r="BX63">
            <v>0.70737303061926</v>
          </cell>
          <cell r="BY63">
            <v>0.189699160422702</v>
          </cell>
          <cell r="BZ63">
            <v>0.102927808958038</v>
          </cell>
        </row>
        <row r="63">
          <cell r="CG63">
            <v>1.13270902521902</v>
          </cell>
          <cell r="CH63">
            <v>9.52748422980743</v>
          </cell>
        </row>
        <row r="63">
          <cell r="EA63">
            <v>273.98624709083</v>
          </cell>
        </row>
        <row r="63">
          <cell r="EH63">
            <v>1.13188438943415</v>
          </cell>
          <cell r="EI63">
            <v>9.26861927570899</v>
          </cell>
        </row>
        <row r="64">
          <cell r="Y64">
            <v>87.4396884051883</v>
          </cell>
          <cell r="Z64">
            <v>19.9547004502216</v>
          </cell>
          <cell r="AA64">
            <v>10.0558239275715</v>
          </cell>
          <cell r="AB64">
            <v>117.450212782981</v>
          </cell>
        </row>
        <row r="64">
          <cell r="AV64">
            <v>84.9144722253293</v>
          </cell>
          <cell r="AW64">
            <v>19.8758031842156</v>
          </cell>
          <cell r="AX64">
            <v>9.73651053758726</v>
          </cell>
        </row>
        <row r="64">
          <cell r="BM64">
            <v>0.0290644868301544</v>
          </cell>
          <cell r="BN64">
            <v>-0.07811080835604</v>
          </cell>
          <cell r="BO64">
            <v>-0.0544959128065395</v>
          </cell>
        </row>
        <row r="64">
          <cell r="BR64">
            <v>0.0465828772867144</v>
          </cell>
        </row>
        <row r="64">
          <cell r="BX64">
            <v>0.59985893841348</v>
          </cell>
          <cell r="BY64">
            <v>0.26026239112558</v>
          </cell>
          <cell r="BZ64">
            <v>0.13987867046094</v>
          </cell>
        </row>
        <row r="64">
          <cell r="CG64">
            <v>1.13305002509664</v>
          </cell>
          <cell r="CH64">
            <v>10.7951162456912</v>
          </cell>
        </row>
        <row r="64">
          <cell r="EA64">
            <v>343.283338750688</v>
          </cell>
        </row>
        <row r="64">
          <cell r="EH64">
            <v>1.12609314188127</v>
          </cell>
          <cell r="EI64">
            <v>10.4373286010844</v>
          </cell>
        </row>
        <row r="65">
          <cell r="Y65">
            <v>100.201188555166</v>
          </cell>
          <cell r="Z65">
            <v>24.3551206512885</v>
          </cell>
          <cell r="AA65">
            <v>12.5688817337135</v>
          </cell>
          <cell r="AB65">
            <v>137.125190940167</v>
          </cell>
        </row>
        <row r="65">
          <cell r="AV65">
            <v>96.2260907488994</v>
          </cell>
          <cell r="AW65">
            <v>23.6319045874721</v>
          </cell>
          <cell r="AX65">
            <v>11.7837008652526</v>
          </cell>
        </row>
        <row r="65">
          <cell r="BM65">
            <v>-0.0146198830409358</v>
          </cell>
          <cell r="BN65">
            <v>-0.0311890838206628</v>
          </cell>
          <cell r="BO65">
            <v>-0.0048732943469787</v>
          </cell>
        </row>
        <row r="65">
          <cell r="BR65">
            <v>0.016334228045011</v>
          </cell>
        </row>
        <row r="65">
          <cell r="BX65">
            <v>0.717464850415454</v>
          </cell>
          <cell r="BY65">
            <v>0.194029955808832</v>
          </cell>
          <cell r="BZ65">
            <v>0.088505193775714</v>
          </cell>
        </row>
        <row r="65">
          <cell r="CG65">
            <v>1.15428275303076</v>
          </cell>
          <cell r="CH65">
            <v>12.4606164993635</v>
          </cell>
        </row>
        <row r="65">
          <cell r="EA65">
            <v>402.630649493446</v>
          </cell>
        </row>
        <row r="65">
          <cell r="EH65">
            <v>1.16160052795267</v>
          </cell>
          <cell r="EI65">
            <v>12.1240064134352</v>
          </cell>
        </row>
        <row r="66">
          <cell r="Y66">
            <v>118.622765395882</v>
          </cell>
          <cell r="Z66">
            <v>29.3099127060977</v>
          </cell>
          <cell r="AA66">
            <v>14.6945324998753</v>
          </cell>
          <cell r="AB66">
            <v>162.627210601855</v>
          </cell>
        </row>
        <row r="66">
          <cell r="AV66">
            <v>112.217412282588</v>
          </cell>
          <cell r="AW66">
            <v>28.6213511239393</v>
          </cell>
          <cell r="AX66">
            <v>14.1996949133275</v>
          </cell>
        </row>
        <row r="66">
          <cell r="BM66">
            <v>-0.00853889943074015</v>
          </cell>
          <cell r="BN66">
            <v>-0.0370018975332069</v>
          </cell>
          <cell r="BO66">
            <v>-0.0294117647058825</v>
          </cell>
        </row>
        <row r="66">
          <cell r="BR66">
            <v>0.0315972319506255</v>
          </cell>
        </row>
        <row r="66">
          <cell r="BX66">
            <v>0.700839031417728</v>
          </cell>
          <cell r="BY66">
            <v>0.191603518918842</v>
          </cell>
          <cell r="BZ66">
            <v>0.10755744966343</v>
          </cell>
        </row>
        <row r="66">
          <cell r="CG66">
            <v>1.17849896322751</v>
          </cell>
          <cell r="CH66">
            <v>14.6848236256755</v>
          </cell>
        </row>
        <row r="66">
          <cell r="EA66">
            <v>496.094111455904</v>
          </cell>
        </row>
        <row r="66">
          <cell r="EH66">
            <v>1.18468584819416</v>
          </cell>
          <cell r="EI66">
            <v>14.3631388214119</v>
          </cell>
        </row>
        <row r="67">
          <cell r="Y67">
            <v>140.428836936398</v>
          </cell>
          <cell r="Z67">
            <v>37.2511770507068</v>
          </cell>
          <cell r="AA67">
            <v>17.0596879855288</v>
          </cell>
          <cell r="AB67">
            <v>194.739701972633</v>
          </cell>
        </row>
        <row r="67">
          <cell r="AV67">
            <v>132.846975555015</v>
          </cell>
          <cell r="AW67">
            <v>35.4992478702957</v>
          </cell>
          <cell r="AX67">
            <v>16.5386565028146</v>
          </cell>
        </row>
        <row r="67">
          <cell r="BM67">
            <v>0.0169651272384546</v>
          </cell>
          <cell r="BN67">
            <v>-0.0433553251649388</v>
          </cell>
          <cell r="BO67">
            <v>-0.0329877474081055</v>
          </cell>
        </row>
        <row r="67">
          <cell r="BR67">
            <v>0.0465125813334248</v>
          </cell>
        </row>
        <row r="67">
          <cell r="BX67">
            <v>0.660295182476094</v>
          </cell>
          <cell r="BY67">
            <v>0.220031567346221</v>
          </cell>
          <cell r="BZ67">
            <v>0.119673250177685</v>
          </cell>
        </row>
        <row r="67">
          <cell r="CG67">
            <v>1.19303556505165</v>
          </cell>
          <cell r="CH67">
            <v>17.5195168519416</v>
          </cell>
        </row>
        <row r="67">
          <cell r="EA67">
            <v>630.931565953654</v>
          </cell>
        </row>
        <row r="67">
          <cell r="EH67">
            <v>1.19097556639791</v>
          </cell>
          <cell r="EI67">
            <v>17.1061473930828</v>
          </cell>
        </row>
        <row r="68">
          <cell r="Y68">
            <v>171.155589575064</v>
          </cell>
          <cell r="Z68">
            <v>47.1933881360065</v>
          </cell>
          <cell r="AA68">
            <v>20.9660520512381</v>
          </cell>
          <cell r="AB68">
            <v>239.315029762308</v>
          </cell>
        </row>
        <row r="68">
          <cell r="AV68">
            <v>159.786885390493</v>
          </cell>
          <cell r="AW68">
            <v>45.0371014329137</v>
          </cell>
          <cell r="AX68">
            <v>19.8050729358161</v>
          </cell>
        </row>
        <row r="68">
          <cell r="BM68">
            <v>-0.00387972841901063</v>
          </cell>
          <cell r="BN68">
            <v>-0.0378273520853539</v>
          </cell>
          <cell r="BO68">
            <v>-0.000969932104752602</v>
          </cell>
        </row>
        <row r="68">
          <cell r="BR68">
            <v>0.0366956769295443</v>
          </cell>
        </row>
        <row r="68">
          <cell r="BX68">
            <v>0.713499529534989</v>
          </cell>
          <cell r="BY68">
            <v>0.200399681064892</v>
          </cell>
          <cell r="BZ68">
            <v>0.0861007894001193</v>
          </cell>
        </row>
        <row r="68">
          <cell r="CG68">
            <v>1.21579845935868</v>
          </cell>
          <cell r="CH68">
            <v>21.300201597299</v>
          </cell>
        </row>
        <row r="68">
          <cell r="EA68">
            <v>790.742178224837</v>
          </cell>
        </row>
        <row r="68">
          <cell r="EH68">
            <v>1.22457040196977</v>
          </cell>
          <cell r="EI68">
            <v>20.9476817893015</v>
          </cell>
        </row>
        <row r="69">
          <cell r="Y69">
            <v>207.798864519045</v>
          </cell>
          <cell r="Z69">
            <v>65.3292310031543</v>
          </cell>
          <cell r="AA69">
            <v>25.3397806633473</v>
          </cell>
          <cell r="AB69">
            <v>298.467876185547</v>
          </cell>
        </row>
        <row r="69">
          <cell r="AV69">
            <v>194.335617484158</v>
          </cell>
          <cell r="AW69">
            <v>60.0120635408857</v>
          </cell>
          <cell r="AX69">
            <v>24.1176212055133</v>
          </cell>
        </row>
        <row r="69">
          <cell r="BM69">
            <v>-0.018286814244466</v>
          </cell>
          <cell r="BN69">
            <v>-0.0471607314725699</v>
          </cell>
          <cell r="BO69">
            <v>-0.0221366698748798</v>
          </cell>
        </row>
        <row r="69">
          <cell r="BR69">
            <v>0.00871550552100963</v>
          </cell>
        </row>
        <row r="69">
          <cell r="BX69">
            <v>0.68903195268565</v>
          </cell>
          <cell r="BY69">
            <v>0.219589718061422</v>
          </cell>
          <cell r="BZ69">
            <v>0.0913783292529275</v>
          </cell>
        </row>
        <row r="69">
          <cell r="CG69">
            <v>1.23990245819642</v>
          </cell>
          <cell r="CH69">
            <v>26.4101723205704</v>
          </cell>
        </row>
        <row r="69">
          <cell r="EA69">
            <v>989.536118113233</v>
          </cell>
        </row>
        <row r="69">
          <cell r="EH69">
            <v>1.23145831964341</v>
          </cell>
          <cell r="EI69">
            <v>25.7961970166781</v>
          </cell>
        </row>
        <row r="70">
          <cell r="Y70">
            <v>255.202869170784</v>
          </cell>
          <cell r="Z70">
            <v>82.637213261436</v>
          </cell>
          <cell r="AA70">
            <v>28.8099147411729</v>
          </cell>
          <cell r="AB70">
            <v>366.649997173393</v>
          </cell>
        </row>
        <row r="70">
          <cell r="AV70">
            <v>237.436786507605</v>
          </cell>
          <cell r="AW70">
            <v>78.9154369411148</v>
          </cell>
          <cell r="AX70">
            <v>28.2029663565209</v>
          </cell>
        </row>
        <row r="70">
          <cell r="BM70">
            <v>-0.0165369649805449</v>
          </cell>
          <cell r="BN70">
            <v>-0.0330739299610893</v>
          </cell>
          <cell r="BO70">
            <v>-0.00583657587548636</v>
          </cell>
        </row>
        <row r="70">
          <cell r="BR70">
            <v>0.000314023234084814</v>
          </cell>
        </row>
        <row r="70">
          <cell r="BX70">
            <v>0.68551490098547</v>
          </cell>
          <cell r="BY70">
            <v>0.23486063766908</v>
          </cell>
          <cell r="BZ70">
            <v>0.0796244613454504</v>
          </cell>
        </row>
        <row r="70">
          <cell r="CG70">
            <v>1.23772128346464</v>
          </cell>
          <cell r="CH70">
            <v>32.6884323811386</v>
          </cell>
        </row>
        <row r="70">
          <cell r="EA70">
            <v>1224.60479389959</v>
          </cell>
        </row>
        <row r="70">
          <cell r="EH70">
            <v>1.2253928061288</v>
          </cell>
          <cell r="EI70">
            <v>31.6104742497185</v>
          </cell>
        </row>
        <row r="71">
          <cell r="Y71">
            <v>307.829652346567</v>
          </cell>
          <cell r="Z71">
            <v>99.5616119605865</v>
          </cell>
          <cell r="AA71">
            <v>34.402901250874</v>
          </cell>
          <cell r="AB71">
            <v>441.794165558028</v>
          </cell>
        </row>
        <row r="71">
          <cell r="AV71">
            <v>288.734626419155</v>
          </cell>
          <cell r="AW71">
            <v>97.1727067850786</v>
          </cell>
          <cell r="AX71">
            <v>32.9233416625244</v>
          </cell>
        </row>
        <row r="71">
          <cell r="BM71">
            <v>-0.0477582846003898</v>
          </cell>
          <cell r="BN71">
            <v>-0.0302144249512671</v>
          </cell>
          <cell r="BO71">
            <v>-0.016569200779727</v>
          </cell>
        </row>
        <row r="71">
          <cell r="BR71">
            <v>-0.0270127499892483</v>
          </cell>
        </row>
        <row r="71">
          <cell r="BX71">
            <v>0.752591097468035</v>
          </cell>
          <cell r="BY71">
            <v>0.180717346764957</v>
          </cell>
          <cell r="BZ71">
            <v>0.0666915557670077</v>
          </cell>
        </row>
        <row r="71">
          <cell r="CG71">
            <v>1.21557430975987</v>
          </cell>
          <cell r="CH71">
            <v>39.7352186288348</v>
          </cell>
        </row>
        <row r="71">
          <cell r="EA71">
            <v>1448.29682293136</v>
          </cell>
        </row>
        <row r="71">
          <cell r="EH71">
            <v>1.20519110807883</v>
          </cell>
          <cell r="EI71">
            <v>38.0966624879157</v>
          </cell>
        </row>
        <row r="72">
          <cell r="Y72">
            <v>364.075053522267</v>
          </cell>
          <cell r="Z72">
            <v>116.352677909802</v>
          </cell>
          <cell r="AA72">
            <v>38.9367620049055</v>
          </cell>
          <cell r="AB72">
            <v>519.364493436975</v>
          </cell>
        </row>
        <row r="72">
          <cell r="AV72">
            <v>344.566515830171</v>
          </cell>
          <cell r="AW72">
            <v>115.154287930874</v>
          </cell>
          <cell r="AX72">
            <v>38.1977412790518</v>
          </cell>
        </row>
        <row r="72">
          <cell r="BM72">
            <v>-0.0216110019646366</v>
          </cell>
          <cell r="BN72">
            <v>-0.0265225933202358</v>
          </cell>
          <cell r="BO72">
            <v>-0.00785854616895876</v>
          </cell>
        </row>
        <row r="72">
          <cell r="BR72">
            <v>-0.0136806310207477</v>
          </cell>
        </row>
        <row r="72">
          <cell r="BX72">
            <v>0.703153884750153</v>
          </cell>
          <cell r="BY72">
            <v>0.220769767809663</v>
          </cell>
          <cell r="BZ72">
            <v>0.0760763474401848</v>
          </cell>
        </row>
        <row r="72">
          <cell r="CG72">
            <v>1.18929746962179</v>
          </cell>
          <cell r="CH72">
            <v>47.256994970142</v>
          </cell>
        </row>
        <row r="72">
          <cell r="EA72">
            <v>1699.11592905021</v>
          </cell>
        </row>
        <row r="72">
          <cell r="EH72">
            <v>1.17750340036801</v>
          </cell>
          <cell r="EI72">
            <v>44.8589496221932</v>
          </cell>
        </row>
        <row r="73">
          <cell r="Y73">
            <v>418.854119110448</v>
          </cell>
          <cell r="Z73">
            <v>133.231005618005</v>
          </cell>
          <cell r="AA73">
            <v>44.7917358365172</v>
          </cell>
          <cell r="AB73">
            <v>596.87686056497</v>
          </cell>
        </row>
        <row r="73">
          <cell r="AV73">
            <v>401.502139811649</v>
          </cell>
          <cell r="AW73">
            <v>133.111297881497</v>
          </cell>
          <cell r="AX73">
            <v>43.608592625741</v>
          </cell>
        </row>
        <row r="73">
          <cell r="BM73">
            <v>0.0581280788177343</v>
          </cell>
          <cell r="BN73">
            <v>-0.00886699507389155</v>
          </cell>
          <cell r="BO73">
            <v>0.0118226600985225</v>
          </cell>
        </row>
        <row r="73">
          <cell r="BR73">
            <v>0.0390321393412584</v>
          </cell>
        </row>
        <row r="73">
          <cell r="BX73">
            <v>0.508229770784436</v>
          </cell>
          <cell r="BY73">
            <v>0.358524515436668</v>
          </cell>
          <cell r="BZ73">
            <v>0.133245713778896</v>
          </cell>
        </row>
        <row r="73">
          <cell r="CG73">
            <v>1.16005182489929</v>
          </cell>
          <cell r="CH73">
            <v>54.8205632543699</v>
          </cell>
        </row>
        <row r="73">
          <cell r="EA73">
            <v>2076.54100895096</v>
          </cell>
        </row>
        <row r="73">
          <cell r="EH73">
            <v>1.14982234971225</v>
          </cell>
          <cell r="EI73">
            <v>51.5798228602137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0.0263414634146342</v>
          </cell>
          <cell r="BN74">
            <v>-0.0146341463414633</v>
          </cell>
          <cell r="BO74">
            <v>-0.00292682926829257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0.00390243902439047</v>
          </cell>
          <cell r="BN75">
            <v>-0.0204878048780487</v>
          </cell>
          <cell r="BO75">
            <v>-0.00292682926829257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0.0111568641114109</v>
          </cell>
          <cell r="E12">
            <v>0.0446582161730392</v>
          </cell>
          <cell r="F12">
            <v>0.0252239801919788</v>
          </cell>
        </row>
        <row r="12">
          <cell r="M12">
            <v>0.49141250238875</v>
          </cell>
          <cell r="N12">
            <v>0.0974179544205219</v>
          </cell>
          <cell r="O12">
            <v>0.027827938914156</v>
          </cell>
        </row>
        <row r="12">
          <cell r="Q12">
            <v>1.39630867443161</v>
          </cell>
        </row>
        <row r="12">
          <cell r="X12">
            <v>0.793553935728528</v>
          </cell>
          <cell r="Y12">
            <v>0.161059181044461</v>
          </cell>
          <cell r="Z12">
            <v>0.0453868832270108</v>
          </cell>
        </row>
        <row r="12">
          <cell r="AF12">
            <v>0.00395902772164597</v>
          </cell>
        </row>
        <row r="12">
          <cell r="AI12">
            <v>0.487759239134469</v>
          </cell>
          <cell r="AJ12">
            <v>0.0944710968644813</v>
          </cell>
          <cell r="AK12">
            <v>0.0273488341393587</v>
          </cell>
          <cell r="AL12">
            <v>0.609579170138309</v>
          </cell>
        </row>
        <row r="12">
          <cell r="AP12">
            <v>0.340568523023504</v>
          </cell>
        </row>
        <row r="13">
          <cell r="D13">
            <v>0.0111568641114109</v>
          </cell>
          <cell r="E13">
            <v>0.0446582161730392</v>
          </cell>
          <cell r="F13">
            <v>0.0252239801919788</v>
          </cell>
        </row>
        <row r="13">
          <cell r="M13">
            <v>0.779188447724226</v>
          </cell>
          <cell r="N13">
            <v>0.172798244415446</v>
          </cell>
          <cell r="O13">
            <v>0.0477815396876085</v>
          </cell>
        </row>
        <row r="13">
          <cell r="Q13">
            <v>0.912996666469687</v>
          </cell>
        </row>
        <row r="13">
          <cell r="X13">
            <v>0.773956652637129</v>
          </cell>
          <cell r="Y13">
            <v>0.177860185535918</v>
          </cell>
          <cell r="Z13">
            <v>0.0481831618269528</v>
          </cell>
        </row>
        <row r="13">
          <cell r="AD13">
            <v>1.62206266248029</v>
          </cell>
        </row>
        <row r="13">
          <cell r="AF13">
            <v>0.00642179104700635</v>
          </cell>
        </row>
        <row r="13">
          <cell r="AI13">
            <v>1.05313793481135</v>
          </cell>
          <cell r="AJ13">
            <v>0.236238278082287</v>
          </cell>
          <cell r="AK13">
            <v>0.0658775275935689</v>
          </cell>
          <cell r="AL13">
            <v>1.35525374048721</v>
          </cell>
        </row>
        <row r="13">
          <cell r="AP13">
            <v>0.757190405215063</v>
          </cell>
        </row>
        <row r="13">
          <cell r="AS13">
            <v>2.22326123804347</v>
          </cell>
          <cell r="AT13">
            <v>0.00964686650531439</v>
          </cell>
        </row>
        <row r="14">
          <cell r="D14">
            <v>0.0117697967970868</v>
          </cell>
          <cell r="E14">
            <v>0.0489303424746483</v>
          </cell>
          <cell r="F14">
            <v>0.0271404188165756</v>
          </cell>
        </row>
        <row r="14">
          <cell r="M14">
            <v>1.56182911156202</v>
          </cell>
          <cell r="N14">
            <v>0.376763712494964</v>
          </cell>
          <cell r="O14">
            <v>0.102460243769367</v>
          </cell>
        </row>
        <row r="14">
          <cell r="Q14">
            <v>0.596218565118542</v>
          </cell>
        </row>
        <row r="14">
          <cell r="X14">
            <v>0.755722672446258</v>
          </cell>
          <cell r="Y14">
            <v>0.193446571926052</v>
          </cell>
          <cell r="Z14">
            <v>0.0508307556276891</v>
          </cell>
        </row>
        <row r="14">
          <cell r="AD14">
            <v>2.04279747043349</v>
          </cell>
        </row>
        <row r="14">
          <cell r="AF14">
            <v>0.013118418506477</v>
          </cell>
        </row>
        <row r="14">
          <cell r="AI14">
            <v>2.02251584766038</v>
          </cell>
          <cell r="AJ14">
            <v>0.474247671979223</v>
          </cell>
          <cell r="AK14">
            <v>0.132431176668554</v>
          </cell>
          <cell r="AL14">
            <v>2.62919469630815</v>
          </cell>
        </row>
        <row r="14">
          <cell r="AP14">
            <v>1.46889119958782</v>
          </cell>
        </row>
        <row r="14">
          <cell r="AS14">
            <v>1.94000180022596</v>
          </cell>
          <cell r="AT14">
            <v>0.0187149383868494</v>
          </cell>
        </row>
        <row r="15">
          <cell r="D15">
            <v>0.0122351732285715</v>
          </cell>
          <cell r="E15">
            <v>0.0518457698607504</v>
          </cell>
          <cell r="F15">
            <v>0.0284612089225199</v>
          </cell>
        </row>
        <row r="15">
          <cell r="M15">
            <v>2.85542291575909</v>
          </cell>
          <cell r="N15">
            <v>0.708074064867516</v>
          </cell>
          <cell r="O15">
            <v>0.193444199642004</v>
          </cell>
        </row>
        <row r="15">
          <cell r="Q15">
            <v>0.3963514932526</v>
          </cell>
        </row>
        <row r="15">
          <cell r="X15">
            <v>0.744914120753347</v>
          </cell>
          <cell r="Y15">
            <v>0.202617782033117</v>
          </cell>
          <cell r="Z15">
            <v>0.0524680972135363</v>
          </cell>
        </row>
        <row r="15">
          <cell r="AD15">
            <v>1.84131930743283</v>
          </cell>
        </row>
        <row r="15">
          <cell r="AF15">
            <v>0.0241551972789602</v>
          </cell>
        </row>
        <row r="15">
          <cell r="AI15">
            <v>3.58945034175538</v>
          </cell>
          <cell r="AJ15">
            <v>0.852254153028012</v>
          </cell>
          <cell r="AK15">
            <v>0.240943441598115</v>
          </cell>
          <cell r="AL15">
            <v>4.68264793638151</v>
          </cell>
        </row>
        <row r="15">
          <cell r="AP15">
            <v>2.6155140932795</v>
          </cell>
        </row>
        <row r="15">
          <cell r="AS15">
            <v>1.78101984723944</v>
          </cell>
          <cell r="AT15">
            <v>0.0333316767068422</v>
          </cell>
        </row>
        <row r="16">
          <cell r="D16">
            <v>0.0111401256652835</v>
          </cell>
          <cell r="E16">
            <v>0.0471515557421527</v>
          </cell>
          <cell r="F16">
            <v>0.025902320094829</v>
          </cell>
        </row>
        <row r="16">
          <cell r="M16">
            <v>6.13177913557223</v>
          </cell>
          <cell r="N16">
            <v>1.55218925869916</v>
          </cell>
          <cell r="O16">
            <v>0.428785607719639</v>
          </cell>
        </row>
        <row r="16">
          <cell r="Q16">
            <v>0.232450844733044</v>
          </cell>
        </row>
        <row r="16">
          <cell r="X16">
            <v>0.732737017612261</v>
          </cell>
          <cell r="Y16">
            <v>0.212917249800038</v>
          </cell>
          <cell r="Z16">
            <v>0.0543457325877017</v>
          </cell>
        </row>
        <row r="16">
          <cell r="AD16">
            <v>2.16028422965282</v>
          </cell>
        </row>
        <row r="16">
          <cell r="AF16">
            <v>0.0521820917458906</v>
          </cell>
        </row>
        <row r="16">
          <cell r="AI16">
            <v>8.46117121561699</v>
          </cell>
          <cell r="AJ16">
            <v>2.05247806102329</v>
          </cell>
          <cell r="AK16">
            <v>0.58634268693338</v>
          </cell>
          <cell r="AL16">
            <v>11.0999919635737</v>
          </cell>
        </row>
        <row r="16">
          <cell r="AP16">
            <v>6.20062083771324</v>
          </cell>
        </row>
        <row r="16">
          <cell r="AS16">
            <v>2.37045195675144</v>
          </cell>
          <cell r="AT16">
            <v>0.0790111382715407</v>
          </cell>
        </row>
        <row r="17">
          <cell r="D17">
            <v>0.0139210501630501</v>
          </cell>
          <cell r="E17">
            <v>0.0606200145715038</v>
          </cell>
          <cell r="F17">
            <v>0.0328192653605769</v>
          </cell>
        </row>
        <row r="17">
          <cell r="M17">
            <v>10.0094332356482</v>
          </cell>
          <cell r="N17">
            <v>2.5341186461153</v>
          </cell>
          <cell r="O17">
            <v>0.707441141324983</v>
          </cell>
        </row>
        <row r="17">
          <cell r="Q17">
            <v>0.135515130319466</v>
          </cell>
        </row>
        <row r="17">
          <cell r="X17">
            <v>0.708276668120708</v>
          </cell>
          <cell r="Y17">
            <v>0.23533548896434</v>
          </cell>
          <cell r="Z17">
            <v>0.056387842914952</v>
          </cell>
        </row>
        <row r="17">
          <cell r="AD17">
            <v>1.6333996598696</v>
          </cell>
        </row>
        <row r="17">
          <cell r="AF17">
            <v>0.0852342109090217</v>
          </cell>
        </row>
        <row r="17">
          <cell r="AI17">
            <v>11.1512808793444</v>
          </cell>
          <cell r="AJ17">
            <v>2.63337873063116</v>
          </cell>
          <cell r="AK17">
            <v>0.770481060417389</v>
          </cell>
          <cell r="AL17">
            <v>14.5551406703929</v>
          </cell>
        </row>
        <row r="17">
          <cell r="AP17">
            <v>8.13033486108053</v>
          </cell>
        </row>
        <row r="17">
          <cell r="AS17">
            <v>1.31127488363576</v>
          </cell>
          <cell r="AT17">
            <v>0.103605321142944</v>
          </cell>
        </row>
        <row r="18">
          <cell r="D18">
            <v>0.014938461314646</v>
          </cell>
          <cell r="E18">
            <v>0.0666832308277038</v>
          </cell>
          <cell r="F18">
            <v>0.0354956479927666</v>
          </cell>
        </row>
        <row r="18">
          <cell r="M18">
            <v>12.5481845340124</v>
          </cell>
          <cell r="N18">
            <v>3.1532457692992</v>
          </cell>
          <cell r="O18">
            <v>0.889585969214365</v>
          </cell>
        </row>
        <row r="18">
          <cell r="Q18">
            <v>0.131443133759253</v>
          </cell>
        </row>
        <row r="18">
          <cell r="X18">
            <v>0.703612149956107</v>
          </cell>
          <cell r="Y18">
            <v>0.23948212925248</v>
          </cell>
          <cell r="Z18">
            <v>0.0569057207914138</v>
          </cell>
        </row>
        <row r="18">
          <cell r="AD18">
            <v>1.2516335729389</v>
          </cell>
        </row>
        <row r="18">
          <cell r="AF18">
            <v>0.106681999936687</v>
          </cell>
        </row>
        <row r="18">
          <cell r="AI18">
            <v>13.2606350431025</v>
          </cell>
          <cell r="AJ18">
            <v>3.02977282633102</v>
          </cell>
          <cell r="AK18">
            <v>0.910291221437534</v>
          </cell>
          <cell r="AL18">
            <v>17.200699090871</v>
          </cell>
        </row>
        <row r="18">
          <cell r="AP18">
            <v>9.61191355086662</v>
          </cell>
        </row>
        <row r="18">
          <cell r="AS18">
            <v>1.18176110285622</v>
          </cell>
          <cell r="AT18">
            <v>0.122436738575658</v>
          </cell>
        </row>
        <row r="19">
          <cell r="D19">
            <v>0.0133232876624454</v>
          </cell>
          <cell r="E19">
            <v>0.0589295681393869</v>
          </cell>
          <cell r="F19">
            <v>0.0313690737935818</v>
          </cell>
        </row>
        <row r="19">
          <cell r="M19">
            <v>17.7536770216234</v>
          </cell>
          <cell r="N19">
            <v>4.44879866670395</v>
          </cell>
          <cell r="O19">
            <v>1.27476599760638</v>
          </cell>
        </row>
        <row r="19">
          <cell r="Q19">
            <v>0.135163150931002</v>
          </cell>
        </row>
        <row r="19">
          <cell r="X19">
            <v>0.710160878597439</v>
          </cell>
          <cell r="Y19">
            <v>0.232646571677167</v>
          </cell>
          <cell r="Z19">
            <v>0.0571925497253941</v>
          </cell>
        </row>
        <row r="19">
          <cell r="AD19">
            <v>1.41492886529839</v>
          </cell>
        </row>
        <row r="19">
          <cell r="AF19">
            <v>0.150947441118179</v>
          </cell>
        </row>
        <row r="19">
          <cell r="AI19">
            <v>21.1741221875168</v>
          </cell>
          <cell r="AJ19">
            <v>4.86129756072996</v>
          </cell>
          <cell r="AK19">
            <v>1.48323034214484</v>
          </cell>
          <cell r="AL19">
            <v>27.5186500903916</v>
          </cell>
        </row>
        <row r="19">
          <cell r="AP19">
            <v>15.379091825685</v>
          </cell>
        </row>
        <row r="19">
          <cell r="AS19">
            <v>1.5998564910072</v>
          </cell>
          <cell r="AT19">
            <v>0.195881210948018</v>
          </cell>
        </row>
        <row r="20">
          <cell r="D20">
            <v>0.0144803706778607</v>
          </cell>
          <cell r="E20">
            <v>0.0649624817279428</v>
          </cell>
          <cell r="F20">
            <v>0.0343272337997478</v>
          </cell>
        </row>
        <row r="20">
          <cell r="M20">
            <v>25.3801325682311</v>
          </cell>
          <cell r="N20">
            <v>6.33483071370746</v>
          </cell>
          <cell r="O20">
            <v>1.84311961623161</v>
          </cell>
        </row>
        <row r="20">
          <cell r="Q20">
            <v>0.0971233394061965</v>
          </cell>
        </row>
        <row r="20">
          <cell r="X20">
            <v>0.690660283375354</v>
          </cell>
          <cell r="Y20">
            <v>0.250274397291714</v>
          </cell>
          <cell r="Z20">
            <v>0.0590653193329322</v>
          </cell>
        </row>
        <row r="20">
          <cell r="AD20">
            <v>1.4291497004915</v>
          </cell>
        </row>
        <row r="20">
          <cell r="AF20">
            <v>0.215726490264004</v>
          </cell>
        </row>
        <row r="20">
          <cell r="AI20">
            <v>27.9725950214547</v>
          </cell>
          <cell r="AJ20">
            <v>6.30662535572668</v>
          </cell>
          <cell r="AK20">
            <v>1.96732084556574</v>
          </cell>
          <cell r="AL20">
            <v>36.2465412227471</v>
          </cell>
        </row>
        <row r="20">
          <cell r="AP20">
            <v>20.2541646110522</v>
          </cell>
        </row>
        <row r="20">
          <cell r="AS20">
            <v>1.31716276429573</v>
          </cell>
          <cell r="AT20">
            <v>0.258007437285886</v>
          </cell>
        </row>
        <row r="21">
          <cell r="D21">
            <v>0.0165773676647007</v>
          </cell>
          <cell r="E21">
            <v>0.0773395025046859</v>
          </cell>
          <cell r="F21">
            <v>0.0399554278515754</v>
          </cell>
        </row>
        <row r="21">
          <cell r="M21">
            <v>29.6838779325955</v>
          </cell>
          <cell r="N21">
            <v>7.33052270025805</v>
          </cell>
          <cell r="O21">
            <v>2.15768193421352</v>
          </cell>
        </row>
        <row r="21">
          <cell r="Q21">
            <v>0.0427976738879423</v>
          </cell>
        </row>
        <row r="21">
          <cell r="X21">
            <v>0.627859369263986</v>
          </cell>
          <cell r="Y21">
            <v>0.309061204032615</v>
          </cell>
          <cell r="Z21">
            <v>0.0630794267033993</v>
          </cell>
        </row>
        <row r="21">
          <cell r="AD21">
            <v>1.16615866498947</v>
          </cell>
        </row>
        <row r="21">
          <cell r="AF21">
            <v>0.251571315889135</v>
          </cell>
        </row>
        <row r="21">
          <cell r="AI21">
            <v>29.0894618050791</v>
          </cell>
          <cell r="AJ21">
            <v>6.23475976048583</v>
          </cell>
          <cell r="AK21">
            <v>2.01100931311023</v>
          </cell>
          <cell r="AL21">
            <v>37.3352308786751</v>
          </cell>
        </row>
        <row r="21">
          <cell r="AP21">
            <v>20.825062185861</v>
          </cell>
        </row>
        <row r="21">
          <cell r="AS21">
            <v>1.03003568393568</v>
          </cell>
          <cell r="AT21">
            <v>0.26575686712526</v>
          </cell>
        </row>
        <row r="22">
          <cell r="D22">
            <v>0.017488004951263</v>
          </cell>
          <cell r="E22">
            <v>0.0850257790084062</v>
          </cell>
          <cell r="F22">
            <v>0.0427017458125371</v>
          </cell>
        </row>
        <row r="22">
          <cell r="M22">
            <v>30.7812895577974</v>
          </cell>
          <cell r="N22">
            <v>7.48437252053043</v>
          </cell>
          <cell r="O22">
            <v>2.22610949168934</v>
          </cell>
        </row>
        <row r="22">
          <cell r="Q22">
            <v>0.0297298168565454</v>
          </cell>
        </row>
        <row r="22">
          <cell r="X22">
            <v>0.586451690472105</v>
          </cell>
          <cell r="Y22">
            <v>0.348294843344838</v>
          </cell>
          <cell r="Z22">
            <v>0.0652534661830575</v>
          </cell>
        </row>
        <row r="22">
          <cell r="AD22">
            <v>1.03135311079154</v>
          </cell>
        </row>
        <row r="22">
          <cell r="AF22">
            <v>0.259458859228181</v>
          </cell>
        </row>
        <row r="22">
          <cell r="AI22">
            <v>29.381535443346</v>
          </cell>
          <cell r="AJ22">
            <v>5.93609428134945</v>
          </cell>
          <cell r="AK22">
            <v>1.98937119373223</v>
          </cell>
          <cell r="AL22">
            <v>37.3070009184277</v>
          </cell>
        </row>
        <row r="22">
          <cell r="AP22">
            <v>20.8176429716641</v>
          </cell>
        </row>
        <row r="22">
          <cell r="AS22">
            <v>0.99924387878197</v>
          </cell>
          <cell r="AT22">
            <v>0.265555922719189</v>
          </cell>
        </row>
        <row r="23">
          <cell r="D23">
            <v>0.0182037855578945</v>
          </cell>
          <cell r="E23">
            <v>0.0922988839749641</v>
          </cell>
          <cell r="F23">
            <v>0.0449973747679987</v>
          </cell>
        </row>
        <row r="23">
          <cell r="M23">
            <v>31.5101080430202</v>
          </cell>
          <cell r="N23">
            <v>7.52576628256398</v>
          </cell>
          <cell r="O23">
            <v>2.2656925372978</v>
          </cell>
        </row>
        <row r="23">
          <cell r="Q23">
            <v>0.0306292254087719</v>
          </cell>
        </row>
        <row r="23">
          <cell r="X23">
            <v>0.583045934357237</v>
          </cell>
          <cell r="Y23">
            <v>0.351882767430396</v>
          </cell>
          <cell r="Z23">
            <v>0.0650712982123676</v>
          </cell>
        </row>
        <row r="23">
          <cell r="AD23">
            <v>1.01690459839766</v>
          </cell>
        </row>
        <row r="23">
          <cell r="AF23">
            <v>0.263844907044148</v>
          </cell>
        </row>
        <row r="23">
          <cell r="AI23">
            <v>29.713378311785</v>
          </cell>
          <cell r="AJ23">
            <v>5.63805453859803</v>
          </cell>
          <cell r="AK23">
            <v>1.97014786161201</v>
          </cell>
          <cell r="AL23">
            <v>37.321580711995</v>
          </cell>
        </row>
        <row r="23">
          <cell r="AP23">
            <v>20.8321885321286</v>
          </cell>
        </row>
        <row r="23">
          <cell r="AS23">
            <v>1.00039080583291</v>
          </cell>
          <cell r="AT23">
            <v>0.265659703522751</v>
          </cell>
        </row>
        <row r="24">
          <cell r="D24">
            <v>0.0188080480758415</v>
          </cell>
          <cell r="E24">
            <v>0.099097141250796</v>
          </cell>
          <cell r="F24">
            <v>0.046981122091106</v>
          </cell>
        </row>
        <row r="24">
          <cell r="M24">
            <v>32.4744104620173</v>
          </cell>
          <cell r="N24">
            <v>7.60327491899137</v>
          </cell>
          <cell r="O24">
            <v>2.32371074763327</v>
          </cell>
        </row>
        <row r="24">
          <cell r="Q24">
            <v>0.0355087390782589</v>
          </cell>
        </row>
        <row r="24">
          <cell r="X24">
            <v>0.592235361939711</v>
          </cell>
          <cell r="Y24">
            <v>0.343427829877709</v>
          </cell>
          <cell r="Z24">
            <v>0.0643368081825803</v>
          </cell>
        </row>
        <row r="24">
          <cell r="AD24">
            <v>1.02317661305732</v>
          </cell>
        </row>
        <row r="24">
          <cell r="AF24">
            <v>0.269959938361854</v>
          </cell>
        </row>
        <row r="24">
          <cell r="AI24">
            <v>30.4300123871035</v>
          </cell>
          <cell r="AJ24">
            <v>5.42741942972523</v>
          </cell>
          <cell r="AK24">
            <v>1.98090114538527</v>
          </cell>
          <cell r="AL24">
            <v>37.838332962214</v>
          </cell>
        </row>
        <row r="24">
          <cell r="AP24">
            <v>21.1195297237859</v>
          </cell>
        </row>
        <row r="24">
          <cell r="AS24">
            <v>1.01384593686443</v>
          </cell>
          <cell r="AT24">
            <v>0.26933801100515</v>
          </cell>
        </row>
        <row r="25">
          <cell r="D25">
            <v>0.0192674740691342</v>
          </cell>
          <cell r="E25">
            <v>0.104474819054795</v>
          </cell>
          <cell r="F25">
            <v>0.0484609752371214</v>
          </cell>
        </row>
        <row r="25">
          <cell r="M25">
            <v>33.9946356041281</v>
          </cell>
          <cell r="N25">
            <v>7.78920793815728</v>
          </cell>
          <cell r="O25">
            <v>2.42610878173001</v>
          </cell>
        </row>
        <row r="25">
          <cell r="Q25">
            <v>0.0385022618715617</v>
          </cell>
        </row>
        <row r="25">
          <cell r="X25">
            <v>0.597062565162495</v>
          </cell>
          <cell r="Y25">
            <v>0.338773551328914</v>
          </cell>
          <cell r="Z25">
            <v>0.06416388350859</v>
          </cell>
        </row>
        <row r="25">
          <cell r="AD25">
            <v>1.0389567675212</v>
          </cell>
        </row>
        <row r="25">
          <cell r="AF25">
            <v>0.280476704920654</v>
          </cell>
        </row>
        <row r="25">
          <cell r="AI25">
            <v>31.8173318549344</v>
          </cell>
          <cell r="AJ25">
            <v>5.37213089992379</v>
          </cell>
          <cell r="AK25">
            <v>2.04490447931639</v>
          </cell>
          <cell r="AL25">
            <v>39.2343672341746</v>
          </cell>
        </row>
        <row r="25">
          <cell r="AP25">
            <v>21.8999044544135</v>
          </cell>
        </row>
        <row r="25">
          <cell r="AS25">
            <v>1.03689470869012</v>
          </cell>
          <cell r="AT25">
            <v>0.279275158460362</v>
          </cell>
        </row>
        <row r="26">
          <cell r="D26">
            <v>0.0193807316755763</v>
          </cell>
          <cell r="E26">
            <v>0.10575427458986</v>
          </cell>
          <cell r="F26">
            <v>0.0486876043701314</v>
          </cell>
        </row>
        <row r="26">
          <cell r="M26">
            <v>36.6047715002076</v>
          </cell>
          <cell r="N26">
            <v>8.20660674403873</v>
          </cell>
          <cell r="O26">
            <v>2.61718266783917</v>
          </cell>
        </row>
        <row r="26">
          <cell r="Q26">
            <v>0.036259147707146</v>
          </cell>
        </row>
        <row r="26">
          <cell r="X26">
            <v>0.594794433996285</v>
          </cell>
          <cell r="Y26">
            <v>0.340286530658342</v>
          </cell>
          <cell r="Z26">
            <v>0.0649190353453731</v>
          </cell>
        </row>
        <row r="26">
          <cell r="AD26">
            <v>1.06897557927323</v>
          </cell>
        </row>
        <row r="26">
          <cell r="AF26">
            <v>0.299822748115202</v>
          </cell>
        </row>
        <row r="26">
          <cell r="AI26">
            <v>34.6364829496721</v>
          </cell>
          <cell r="AJ26">
            <v>5.65386980647597</v>
          </cell>
          <cell r="AK26">
            <v>2.22465073145688</v>
          </cell>
          <cell r="AL26">
            <v>42.5150034876049</v>
          </cell>
        </row>
        <row r="26">
          <cell r="AP26">
            <v>23.7306391043775</v>
          </cell>
        </row>
        <row r="26">
          <cell r="AS26">
            <v>1.08361639258382</v>
          </cell>
          <cell r="AT26">
            <v>0.30262713974909</v>
          </cell>
        </row>
        <row r="27">
          <cell r="D27">
            <v>0.020251852349838</v>
          </cell>
          <cell r="E27">
            <v>0.112925563705308</v>
          </cell>
          <cell r="F27">
            <v>0.0513429674142131</v>
          </cell>
        </row>
        <row r="27">
          <cell r="M27">
            <v>39.3536834418447</v>
          </cell>
          <cell r="N27">
            <v>8.60130487840645</v>
          </cell>
          <cell r="O27">
            <v>2.81798875381179</v>
          </cell>
        </row>
        <row r="27">
          <cell r="Q27">
            <v>0.0349384701361905</v>
          </cell>
        </row>
        <row r="27">
          <cell r="X27">
            <v>0.590866200803676</v>
          </cell>
          <cell r="Y27">
            <v>0.343286276503912</v>
          </cell>
          <cell r="Z27">
            <v>0.0658475226924119</v>
          </cell>
        </row>
        <row r="27">
          <cell r="AD27">
            <v>1.06589635140001</v>
          </cell>
        </row>
        <row r="27">
          <cell r="AF27">
            <v>0.319579973282719</v>
          </cell>
        </row>
        <row r="27">
          <cell r="AI27">
            <v>36.213626399696</v>
          </cell>
          <cell r="AJ27">
            <v>5.60150219041588</v>
          </cell>
          <cell r="AK27">
            <v>2.29956164433102</v>
          </cell>
          <cell r="AL27">
            <v>44.114690234443</v>
          </cell>
        </row>
        <row r="27">
          <cell r="AP27">
            <v>24.6063705109153</v>
          </cell>
        </row>
        <row r="27">
          <cell r="AS27">
            <v>1.03762640516552</v>
          </cell>
          <cell r="AT27">
            <v>0.314013911123371</v>
          </cell>
        </row>
        <row r="28">
          <cell r="D28">
            <v>0.0209141537025935</v>
          </cell>
          <cell r="E28">
            <v>0.118372288766175</v>
          </cell>
          <cell r="F28">
            <v>0.0533663034813729</v>
          </cell>
        </row>
        <row r="28">
          <cell r="M28">
            <v>41.4653478872247</v>
          </cell>
          <cell r="N28">
            <v>8.77309833210973</v>
          </cell>
          <cell r="O28">
            <v>2.96467130790495</v>
          </cell>
        </row>
        <row r="28">
          <cell r="Q28">
            <v>0.0250639550262391</v>
          </cell>
        </row>
        <row r="28">
          <cell r="X28">
            <v>0.561409435354476</v>
          </cell>
          <cell r="Y28">
            <v>0.370164274251616</v>
          </cell>
          <cell r="Z28">
            <v>0.0684262903939075</v>
          </cell>
        </row>
        <row r="28">
          <cell r="AD28">
            <v>1.04140963596654</v>
          </cell>
        </row>
        <row r="28">
          <cell r="AF28">
            <v>0.332813663638553</v>
          </cell>
        </row>
        <row r="28">
          <cell r="AI28">
            <v>37.6692121867862</v>
          </cell>
          <cell r="AJ28">
            <v>5.51048589265852</v>
          </cell>
          <cell r="AK28">
            <v>2.36305111624059</v>
          </cell>
          <cell r="AL28">
            <v>45.5427491956853</v>
          </cell>
        </row>
        <row r="28">
          <cell r="AP28">
            <v>25.401090554393</v>
          </cell>
        </row>
        <row r="28">
          <cell r="AS28">
            <v>1.03237150603695</v>
          </cell>
          <cell r="AT28">
            <v>0.324179014342988</v>
          </cell>
        </row>
        <row r="29">
          <cell r="D29">
            <v>0.0211019997052631</v>
          </cell>
          <cell r="E29">
            <v>0.117727485405747</v>
          </cell>
          <cell r="F29">
            <v>0.0536303051752394</v>
          </cell>
        </row>
        <row r="29">
          <cell r="M29">
            <v>44.2206030915364</v>
          </cell>
          <cell r="N29">
            <v>9.03718776398862</v>
          </cell>
          <cell r="O29">
            <v>3.16433526419662</v>
          </cell>
        </row>
        <row r="29">
          <cell r="Q29">
            <v>0.0281993622957428</v>
          </cell>
        </row>
        <row r="29">
          <cell r="X29">
            <v>0.580597135108433</v>
          </cell>
          <cell r="Y29">
            <v>0.350524952730954</v>
          </cell>
          <cell r="Z29">
            <v>0.0688779121606131</v>
          </cell>
        </row>
        <row r="29">
          <cell r="AD29">
            <v>1.05326601553613</v>
          </cell>
        </row>
        <row r="29">
          <cell r="AF29">
            <v>0.350541321416562</v>
          </cell>
        </row>
        <row r="29">
          <cell r="AI29">
            <v>40.4431643907285</v>
          </cell>
          <cell r="AJ29">
            <v>5.73904509847098</v>
          </cell>
          <cell r="AK29">
            <v>2.53714435819695</v>
          </cell>
          <cell r="AL29">
            <v>48.7193538473964</v>
          </cell>
        </row>
        <row r="29">
          <cell r="AP29">
            <v>27.1688910513156</v>
          </cell>
        </row>
        <row r="29">
          <cell r="AS29">
            <v>1.06974995378654</v>
          </cell>
          <cell r="AT29">
            <v>0.346790485611977</v>
          </cell>
        </row>
        <row r="30">
          <cell r="D30">
            <v>0.0213158965477235</v>
          </cell>
          <cell r="E30">
            <v>0.11551444079167</v>
          </cell>
          <cell r="F30">
            <v>0.0538184761864673</v>
          </cell>
        </row>
        <row r="30">
          <cell r="M30">
            <v>48.0641587390981</v>
          </cell>
          <cell r="N30">
            <v>9.4970830202944</v>
          </cell>
          <cell r="O30">
            <v>3.45445868885364</v>
          </cell>
        </row>
        <row r="30">
          <cell r="Q30">
            <v>0.0334572908630028</v>
          </cell>
        </row>
        <row r="30">
          <cell r="X30">
            <v>0.606120182958104</v>
          </cell>
          <cell r="Y30">
            <v>0.324607834826393</v>
          </cell>
          <cell r="Z30">
            <v>0.0692719822155023</v>
          </cell>
        </row>
        <row r="30">
          <cell r="AD30">
            <v>1.07494462947221</v>
          </cell>
        </row>
        <row r="30">
          <cell r="AF30">
            <v>0.376812510864825</v>
          </cell>
        </row>
        <row r="30">
          <cell r="AI30">
            <v>43.967392666328</v>
          </cell>
          <cell r="AJ30">
            <v>6.13803155195608</v>
          </cell>
          <cell r="AK30">
            <v>2.77376961053178</v>
          </cell>
          <cell r="AL30">
            <v>52.8791938288159</v>
          </cell>
        </row>
        <row r="30">
          <cell r="AP30">
            <v>29.4797927569698</v>
          </cell>
        </row>
        <row r="30">
          <cell r="AS30">
            <v>1.08538372644369</v>
          </cell>
          <cell r="AT30">
            <v>0.376400749568745</v>
          </cell>
        </row>
        <row r="31">
          <cell r="D31">
            <v>0.0218142080343953</v>
          </cell>
          <cell r="E31">
            <v>0.115226679571024</v>
          </cell>
          <cell r="F31">
            <v>0.0549261110178901</v>
          </cell>
        </row>
        <row r="31">
          <cell r="M31">
            <v>52.1321104979468</v>
          </cell>
          <cell r="N31">
            <v>9.93731007312242</v>
          </cell>
          <cell r="O31">
            <v>3.76057238963725</v>
          </cell>
        </row>
        <row r="31">
          <cell r="Q31">
            <v>0.0377581708889767</v>
          </cell>
        </row>
        <row r="31">
          <cell r="X31">
            <v>0.625037942824385</v>
          </cell>
          <cell r="Y31">
            <v>0.304950198227273</v>
          </cell>
          <cell r="Z31">
            <v>0.0700118589483417</v>
          </cell>
        </row>
        <row r="31">
          <cell r="AD31">
            <v>1.07271030652014</v>
          </cell>
        </row>
        <row r="31">
          <cell r="AF31">
            <v>0.404210664030431</v>
          </cell>
        </row>
        <row r="31">
          <cell r="AI31">
            <v>47.0672522990736</v>
          </cell>
          <cell r="AJ31">
            <v>6.4194195122759</v>
          </cell>
          <cell r="AK31">
            <v>2.97159074812353</v>
          </cell>
          <cell r="AL31">
            <v>56.4582625594731</v>
          </cell>
        </row>
        <row r="31">
          <cell r="AP31">
            <v>31.4648502199657</v>
          </cell>
        </row>
        <row r="31">
          <cell r="AS31">
            <v>1.06768387472479</v>
          </cell>
          <cell r="AT31">
            <v>0.401877010748871</v>
          </cell>
        </row>
        <row r="32">
          <cell r="D32">
            <v>0.0210896275210235</v>
          </cell>
          <cell r="E32">
            <v>0.102790600928348</v>
          </cell>
          <cell r="F32">
            <v>0.0517070106979211</v>
          </cell>
        </row>
        <row r="32">
          <cell r="M32">
            <v>58.2238756656837</v>
          </cell>
          <cell r="N32">
            <v>10.810693196513</v>
          </cell>
          <cell r="O32">
            <v>4.24225797078029</v>
          </cell>
        </row>
        <row r="32">
          <cell r="Q32">
            <v>0.0406877587112776</v>
          </cell>
        </row>
        <row r="32">
          <cell r="X32">
            <v>0.649340852855185</v>
          </cell>
          <cell r="Y32">
            <v>0.279914242095218</v>
          </cell>
          <cell r="Z32">
            <v>0.0707449050495975</v>
          </cell>
        </row>
        <row r="32">
          <cell r="AD32">
            <v>1.10908488553491</v>
          </cell>
        </row>
        <row r="32">
          <cell r="AF32">
            <v>0.448303938048182</v>
          </cell>
        </row>
        <row r="32">
          <cell r="AI32">
            <v>54.4804838912175</v>
          </cell>
          <cell r="AJ32">
            <v>7.7350902689912</v>
          </cell>
          <cell r="AK32">
            <v>3.54586003153911</v>
          </cell>
          <cell r="AL32">
            <v>65.7614341917478</v>
          </cell>
        </row>
        <row r="32">
          <cell r="AP32">
            <v>36.6481782952984</v>
          </cell>
        </row>
        <row r="32">
          <cell r="AS32">
            <v>1.1647796303061</v>
          </cell>
          <cell r="AT32">
            <v>0.468098156008591</v>
          </cell>
        </row>
        <row r="33">
          <cell r="D33">
            <v>0.0222753572349425</v>
          </cell>
          <cell r="E33">
            <v>0.107554834592102</v>
          </cell>
          <cell r="F33">
            <v>0.054987217752839</v>
          </cell>
        </row>
        <row r="33">
          <cell r="M33">
            <v>64.1700078605502</v>
          </cell>
          <cell r="N33">
            <v>11.5836881374905</v>
          </cell>
          <cell r="O33">
            <v>4.70349595873986</v>
          </cell>
        </row>
        <row r="33">
          <cell r="Q33">
            <v>0.0381623854461237</v>
          </cell>
        </row>
        <row r="33">
          <cell r="X33">
            <v>0.644123620672119</v>
          </cell>
          <cell r="Y33">
            <v>0.282736855302938</v>
          </cell>
          <cell r="Z33">
            <v>0.0731395240249427</v>
          </cell>
        </row>
        <row r="33">
          <cell r="AD33">
            <v>1.09389273783256</v>
          </cell>
        </row>
        <row r="33">
          <cell r="AF33">
            <v>0.490396422172643</v>
          </cell>
        </row>
        <row r="33">
          <cell r="AI33">
            <v>57.129181425057</v>
          </cell>
          <cell r="AJ33">
            <v>7.85349052575003</v>
          </cell>
          <cell r="AK33">
            <v>3.69362010412496</v>
          </cell>
          <cell r="AL33">
            <v>68.676292054932</v>
          </cell>
        </row>
        <row r="33">
          <cell r="AP33">
            <v>38.3059198329716</v>
          </cell>
        </row>
        <row r="33">
          <cell r="AS33">
            <v>1.04432473073329</v>
          </cell>
          <cell r="AT33">
            <v>0.488846480730421</v>
          </cell>
        </row>
        <row r="34">
          <cell r="D34">
            <v>0.0231944554846758</v>
          </cell>
          <cell r="E34">
            <v>0.11076022292981</v>
          </cell>
          <cell r="F34">
            <v>0.0574521094503912</v>
          </cell>
        </row>
        <row r="34">
          <cell r="M34">
            <v>67.1188639808941</v>
          </cell>
          <cell r="N34">
            <v>11.5873580381242</v>
          </cell>
          <cell r="O34">
            <v>4.89256516859087</v>
          </cell>
        </row>
        <row r="34">
          <cell r="Q34">
            <v>0.475647552506342</v>
          </cell>
        </row>
        <row r="34">
          <cell r="X34">
            <v>0.639500805450563</v>
          </cell>
          <cell r="Y34">
            <v>0.289200431875143</v>
          </cell>
          <cell r="Z34">
            <v>0.071298762674294</v>
          </cell>
        </row>
        <row r="34">
          <cell r="AD34">
            <v>1.03228304942421</v>
          </cell>
        </row>
        <row r="34">
          <cell r="AF34">
            <v>0.506227914107097</v>
          </cell>
        </row>
        <row r="34">
          <cell r="AI34">
            <v>58.4055224642713</v>
          </cell>
          <cell r="AJ34">
            <v>7.64995815264351</v>
          </cell>
          <cell r="AK34">
            <v>3.7180389235667</v>
          </cell>
          <cell r="AL34">
            <v>69.7735195404815</v>
          </cell>
        </row>
        <row r="34">
          <cell r="AP34">
            <v>73.8902702907083</v>
          </cell>
        </row>
        <row r="34">
          <cell r="AS34">
            <v>1.01597680149464</v>
          </cell>
          <cell r="AT34">
            <v>0.496656683914404</v>
          </cell>
        </row>
        <row r="35">
          <cell r="D35">
            <v>0.0237459316921197</v>
          </cell>
          <cell r="E35">
            <v>0.110494927458283</v>
          </cell>
          <cell r="F35">
            <v>0.0585161715615736</v>
          </cell>
        </row>
        <row r="35">
          <cell r="M35">
            <v>69.8005012862219</v>
          </cell>
          <cell r="N35">
            <v>11.5180476658423</v>
          </cell>
          <cell r="O35">
            <v>5.05177584275105</v>
          </cell>
        </row>
        <row r="35">
          <cell r="Q35">
            <v>-0.344355515145965</v>
          </cell>
        </row>
        <row r="35">
          <cell r="X35">
            <v>0.644321759659289</v>
          </cell>
          <cell r="Y35">
            <v>0.283950509757766</v>
          </cell>
          <cell r="Z35">
            <v>0.0717277305829447</v>
          </cell>
        </row>
        <row r="35">
          <cell r="AD35">
            <v>1.02605188317537</v>
          </cell>
        </row>
        <row r="35">
          <cell r="AF35">
            <v>0.519416104585525</v>
          </cell>
        </row>
        <row r="35">
          <cell r="AI35">
            <v>60.4198774779678</v>
          </cell>
          <cell r="AJ35">
            <v>7.64590770689732</v>
          </cell>
          <cell r="AK35">
            <v>3.81052442994915</v>
          </cell>
          <cell r="AL35">
            <v>71.8763096148143</v>
          </cell>
        </row>
        <row r="35">
          <cell r="AP35">
            <v>55.8752900659883</v>
          </cell>
        </row>
        <row r="35">
          <cell r="AS35">
            <v>1.03013736569663</v>
          </cell>
          <cell r="AT35">
            <v>0.51162460802321</v>
          </cell>
        </row>
        <row r="36">
          <cell r="D36">
            <v>0.0243181089494767</v>
          </cell>
          <cell r="E36">
            <v>0.110244283799702</v>
          </cell>
          <cell r="F36">
            <v>0.0594860500094236</v>
          </cell>
        </row>
        <row r="36">
          <cell r="M36">
            <v>73.0311553587902</v>
          </cell>
          <cell r="N36">
            <v>11.5906541730597</v>
          </cell>
          <cell r="O36">
            <v>5.25418824343523</v>
          </cell>
        </row>
        <row r="36">
          <cell r="Q36">
            <v>0.0151826701081758</v>
          </cell>
        </row>
        <row r="36">
          <cell r="X36">
            <v>0.608540261533557</v>
          </cell>
          <cell r="Y36">
            <v>0.308382530177943</v>
          </cell>
          <cell r="Z36">
            <v>0.0830772082884999</v>
          </cell>
        </row>
        <row r="36">
          <cell r="AD36">
            <v>1.03380351652915</v>
          </cell>
        </row>
        <row r="36">
          <cell r="AF36">
            <v>0.536974195462388</v>
          </cell>
        </row>
        <row r="36">
          <cell r="AI36">
            <v>62.6992736018259</v>
          </cell>
          <cell r="AJ36">
            <v>7.71879770074109</v>
          </cell>
          <cell r="AK36">
            <v>3.92854539490489</v>
          </cell>
          <cell r="AL36">
            <v>74.3466166974719</v>
          </cell>
        </row>
        <row r="36">
          <cell r="AP36">
            <v>57.8141022567878</v>
          </cell>
        </row>
        <row r="36">
          <cell r="AS36">
            <v>1.03436886361996</v>
          </cell>
          <cell r="AT36">
            <v>0.529208564400976</v>
          </cell>
        </row>
        <row r="37">
          <cell r="D37">
            <v>0.0244576337075832</v>
          </cell>
          <cell r="E37">
            <v>0.106394111526306</v>
          </cell>
          <cell r="F37">
            <v>0.0587507174286332</v>
          </cell>
        </row>
        <row r="37">
          <cell r="M37">
            <v>77.3395455228226</v>
          </cell>
          <cell r="N37">
            <v>11.9433137820378</v>
          </cell>
          <cell r="O37">
            <v>5.55029885438325</v>
          </cell>
        </row>
        <row r="37">
          <cell r="Q37">
            <v>0.0165338977498591</v>
          </cell>
        </row>
        <row r="37">
          <cell r="X37">
            <v>0.626515154069178</v>
          </cell>
          <cell r="Y37">
            <v>0.290783350205373</v>
          </cell>
          <cell r="Z37">
            <v>0.0827014957254484</v>
          </cell>
        </row>
        <row r="37">
          <cell r="AD37">
            <v>1.05013634105768</v>
          </cell>
        </row>
        <row r="37">
          <cell r="AF37">
            <v>0.563896116865261</v>
          </cell>
        </row>
        <row r="37">
          <cell r="AI37">
            <v>66.7572014421426</v>
          </cell>
          <cell r="AJ37">
            <v>8.22091326380247</v>
          </cell>
          <cell r="AK37">
            <v>4.21282748577983</v>
          </cell>
          <cell r="AL37">
            <v>79.1909421917249</v>
          </cell>
        </row>
        <row r="37">
          <cell r="AP37">
            <v>61.5895283502201</v>
          </cell>
        </row>
        <row r="37">
          <cell r="AS37">
            <v>1.06515865427966</v>
          </cell>
          <cell r="AT37">
            <v>0.563691082290615</v>
          </cell>
        </row>
        <row r="38">
          <cell r="D38">
            <v>0.0241718106724492</v>
          </cell>
          <cell r="E38">
            <v>0.0999833227581189</v>
          </cell>
          <cell r="F38">
            <v>0.056506897444158</v>
          </cell>
        </row>
        <row r="38">
          <cell r="M38">
            <v>83.9768107244367</v>
          </cell>
          <cell r="N38">
            <v>12.8759569052695</v>
          </cell>
          <cell r="O38">
            <v>6.05878722955768</v>
          </cell>
        </row>
        <row r="38">
          <cell r="Q38">
            <v>0.0242724748432999</v>
          </cell>
        </row>
        <row r="38">
          <cell r="X38">
            <v>0.660820079098758</v>
          </cell>
          <cell r="Y38">
            <v>0.259713773570092</v>
          </cell>
          <cell r="Z38">
            <v>0.0794661473311501</v>
          </cell>
        </row>
        <row r="38">
          <cell r="AD38">
            <v>1.08415423719338</v>
          </cell>
        </row>
        <row r="38">
          <cell r="AF38">
            <v>0.611350364436367</v>
          </cell>
        </row>
        <row r="38">
          <cell r="AI38">
            <v>73.5490292790996</v>
          </cell>
          <cell r="AJ38">
            <v>9.35137330941208</v>
          </cell>
          <cell r="AK38">
            <v>4.75356153890056</v>
          </cell>
          <cell r="AL38">
            <v>87.6539641274122</v>
          </cell>
        </row>
        <row r="38">
          <cell r="AP38">
            <v>68.1679892501229</v>
          </cell>
        </row>
        <row r="38">
          <cell r="AS38">
            <v>1.10686855972995</v>
          </cell>
          <cell r="AT38">
            <v>0.623931936387629</v>
          </cell>
        </row>
        <row r="39">
          <cell r="D39">
            <v>0.0238433883894923</v>
          </cell>
          <cell r="E39">
            <v>0.0948997565502368</v>
          </cell>
          <cell r="F39">
            <v>0.0543264364560614</v>
          </cell>
        </row>
        <row r="39">
          <cell r="M39">
            <v>93.0689554124878</v>
          </cell>
          <cell r="N39">
            <v>14.4041333078079</v>
          </cell>
          <cell r="O39">
            <v>6.79464621125247</v>
          </cell>
        </row>
        <row r="39">
          <cell r="Q39">
            <v>0.0166844454736276</v>
          </cell>
        </row>
        <row r="39">
          <cell r="X39">
            <v>0.643991535384757</v>
          </cell>
          <cell r="Y39">
            <v>0.273762539045817</v>
          </cell>
          <cell r="Z39">
            <v>0.0822459255694255</v>
          </cell>
        </row>
        <row r="39">
          <cell r="AD39">
            <v>1.11210103616263</v>
          </cell>
        </row>
        <row r="39">
          <cell r="AF39">
            <v>0.679883373748085</v>
          </cell>
        </row>
        <row r="39">
          <cell r="AI39">
            <v>82.3233218999355</v>
          </cell>
          <cell r="AJ39">
            <v>10.8954041497123</v>
          </cell>
          <cell r="AK39">
            <v>5.48054204483604</v>
          </cell>
          <cell r="AL39">
            <v>98.6992680944838</v>
          </cell>
        </row>
        <row r="39">
          <cell r="AP39">
            <v>76.7461581020848</v>
          </cell>
        </row>
        <row r="39">
          <cell r="AS39">
            <v>1.12601031883756</v>
          </cell>
          <cell r="AT39">
            <v>0.702553798624772</v>
          </cell>
        </row>
        <row r="40">
          <cell r="D40">
            <v>0.0244675292412118</v>
          </cell>
          <cell r="E40">
            <v>0.0976212390972629</v>
          </cell>
          <cell r="F40">
            <v>0.0553786283841057</v>
          </cell>
        </row>
        <row r="40">
          <cell r="M40">
            <v>101.477861652901</v>
          </cell>
          <cell r="N40">
            <v>15.7574403591769</v>
          </cell>
          <cell r="O40">
            <v>7.46010249961216</v>
          </cell>
        </row>
        <row r="40">
          <cell r="Q40">
            <v>0.0177051701286867</v>
          </cell>
        </row>
        <row r="40">
          <cell r="X40">
            <v>0.643859002804269</v>
          </cell>
          <cell r="Y40">
            <v>0.273995842272275</v>
          </cell>
          <cell r="Z40">
            <v>0.0821451549234564</v>
          </cell>
        </row>
        <row r="40">
          <cell r="AD40">
            <v>1.09195869937644</v>
          </cell>
        </row>
        <row r="40">
          <cell r="AF40">
            <v>0.742404564525625</v>
          </cell>
        </row>
        <row r="40">
          <cell r="AI40">
            <v>87.5465534380659</v>
          </cell>
          <cell r="AJ40">
            <v>11.5313514376815</v>
          </cell>
          <cell r="AK40">
            <v>5.86593171202861</v>
          </cell>
          <cell r="AL40">
            <v>104.943836587776</v>
          </cell>
        </row>
        <row r="40">
          <cell r="AP40">
            <v>81.6135184524421</v>
          </cell>
        </row>
        <row r="40">
          <cell r="AS40">
            <v>1.0632686403238</v>
          </cell>
          <cell r="AT40">
            <v>0.747003422218082</v>
          </cell>
        </row>
        <row r="41">
          <cell r="D41">
            <v>0.0250445071440819</v>
          </cell>
          <cell r="E41">
            <v>0.100234409800818</v>
          </cell>
          <cell r="F41">
            <v>0.0562393563261762</v>
          </cell>
        </row>
        <row r="41">
          <cell r="M41">
            <v>107.527137805572</v>
          </cell>
          <cell r="N41">
            <v>16.5333329626088</v>
          </cell>
          <cell r="O41">
            <v>7.89679442212397</v>
          </cell>
        </row>
        <row r="41">
          <cell r="Q41">
            <v>0.039094913201527</v>
          </cell>
        </row>
        <row r="41">
          <cell r="X41">
            <v>0.629786909469358</v>
          </cell>
          <cell r="Y41">
            <v>0.28639806449943</v>
          </cell>
          <cell r="Z41">
            <v>0.083815026031212</v>
          </cell>
        </row>
        <row r="41">
          <cell r="AD41">
            <v>1.05660629471542</v>
          </cell>
        </row>
        <row r="41">
          <cell r="AF41">
            <v>0.784429336103233</v>
          </cell>
        </row>
        <row r="41">
          <cell r="AI41">
            <v>91.4285297943545</v>
          </cell>
          <cell r="AJ41">
            <v>11.8173630729372</v>
          </cell>
          <cell r="AK41">
            <v>6.1228647550459</v>
          </cell>
          <cell r="AL41">
            <v>109.368757622338</v>
          </cell>
        </row>
        <row r="41">
          <cell r="AP41">
            <v>87.30093247203</v>
          </cell>
        </row>
        <row r="41">
          <cell r="AS41">
            <v>1.0421646585301</v>
          </cell>
          <cell r="AT41">
            <v>0.77850056643672</v>
          </cell>
        </row>
        <row r="42">
          <cell r="D42">
            <v>0.0249187680158167</v>
          </cell>
          <cell r="E42">
            <v>0.0980211295110876</v>
          </cell>
          <cell r="F42">
            <v>0.0548714677740313</v>
          </cell>
        </row>
        <row r="42">
          <cell r="M42">
            <v>114.593677615896</v>
          </cell>
          <cell r="N42">
            <v>17.5298488528876</v>
          </cell>
          <cell r="O42">
            <v>8.43370056794767</v>
          </cell>
        </row>
        <row r="42">
          <cell r="Q42">
            <v>0.0174290588204564</v>
          </cell>
        </row>
        <row r="42">
          <cell r="X42">
            <v>0.645852433477243</v>
          </cell>
          <cell r="Y42">
            <v>0.272394693818726</v>
          </cell>
          <cell r="Z42">
            <v>0.0817528727040315</v>
          </cell>
        </row>
        <row r="42">
          <cell r="AD42">
            <v>1.06438200506565</v>
          </cell>
        </row>
        <row r="42">
          <cell r="AF42">
            <v>0.834932469593872</v>
          </cell>
        </row>
        <row r="42">
          <cell r="AI42">
            <v>98.5327349650467</v>
          </cell>
          <cell r="AJ42">
            <v>12.8288007896733</v>
          </cell>
          <cell r="AK42">
            <v>6.69626187188676</v>
          </cell>
          <cell r="AL42">
            <v>118.057797626607</v>
          </cell>
        </row>
        <row r="42">
          <cell r="AP42">
            <v>94.3068287899055</v>
          </cell>
        </row>
        <row r="42">
          <cell r="AS42">
            <v>1.07944718577012</v>
          </cell>
          <cell r="AT42">
            <v>0.840350245560562</v>
          </cell>
        </row>
        <row r="43">
          <cell r="D43">
            <v>0.0254372413733232</v>
          </cell>
          <cell r="E43">
            <v>0.100686548068808</v>
          </cell>
          <cell r="F43">
            <v>0.055653168884317</v>
          </cell>
        </row>
        <row r="43">
          <cell r="M43">
            <v>122.286482188237</v>
          </cell>
          <cell r="N43">
            <v>18.6341497226419</v>
          </cell>
          <cell r="O43">
            <v>9.03111147935952</v>
          </cell>
        </row>
        <row r="43">
          <cell r="Q43">
            <v>0.19434658762079</v>
          </cell>
        </row>
        <row r="43">
          <cell r="X43">
            <v>0.618920907894219</v>
          </cell>
          <cell r="Y43">
            <v>0.296100428469037</v>
          </cell>
          <cell r="Z43">
            <v>0.0849786636367431</v>
          </cell>
        </row>
        <row r="43">
          <cell r="AD43">
            <v>1.06626199132434</v>
          </cell>
        </row>
        <row r="43">
          <cell r="AF43">
            <v>0.89025675765051</v>
          </cell>
        </row>
        <row r="43">
          <cell r="AI43">
            <v>103.518032552391</v>
          </cell>
          <cell r="AJ43">
            <v>13.2917448445151</v>
          </cell>
          <cell r="AK43">
            <v>7.06068586620468</v>
          </cell>
          <cell r="AL43">
            <v>123.870463263111</v>
          </cell>
        </row>
        <row r="43">
          <cell r="AP43">
            <v>121.353663349441</v>
          </cell>
        </row>
        <row r="43">
          <cell r="AS43">
            <v>1.04923576208738</v>
          </cell>
          <cell r="AT43">
            <v>0.881725530321056</v>
          </cell>
        </row>
        <row r="44">
          <cell r="D44">
            <v>0.0257772333384655</v>
          </cell>
          <cell r="E44">
            <v>0.102073389817328</v>
          </cell>
          <cell r="F44">
            <v>0.0558833855648964</v>
          </cell>
        </row>
        <row r="44">
          <cell r="M44">
            <v>129.06290606155</v>
          </cell>
          <cell r="N44">
            <v>19.4780269407783</v>
          </cell>
          <cell r="O44">
            <v>9.54099485262036</v>
          </cell>
        </row>
        <row r="44">
          <cell r="Q44">
            <v>0.0208046762609136</v>
          </cell>
        </row>
        <row r="44">
          <cell r="X44">
            <v>0.657658629770565</v>
          </cell>
          <cell r="Y44">
            <v>0.26222382973946</v>
          </cell>
          <cell r="Z44">
            <v>0.0801175404899745</v>
          </cell>
        </row>
        <row r="44">
          <cell r="AD44">
            <v>1.05266314674891</v>
          </cell>
        </row>
        <row r="44">
          <cell r="AF44">
            <v>0.937140479922865</v>
          </cell>
        </row>
        <row r="44">
          <cell r="AI44">
            <v>108.640391671097</v>
          </cell>
          <cell r="AJ44">
            <v>13.7537669273325</v>
          </cell>
          <cell r="AK44">
            <v>7.44039263156363</v>
          </cell>
          <cell r="AL44">
            <v>129.834551229993</v>
          </cell>
        </row>
        <row r="44">
          <cell r="AP44">
            <v>127.211293674384</v>
          </cell>
        </row>
        <row r="44">
          <cell r="AS44">
            <v>1.04814778123671</v>
          </cell>
          <cell r="AT44">
            <v>0.924178658265776</v>
          </cell>
        </row>
        <row r="45">
          <cell r="D45">
            <v>0.0255629741096885</v>
          </cell>
          <cell r="E45">
            <v>0.0996223895080383</v>
          </cell>
          <cell r="F45">
            <v>0.0545150593951838</v>
          </cell>
        </row>
        <row r="45">
          <cell r="M45">
            <v>137.758947137735</v>
          </cell>
          <cell r="N45">
            <v>20.7256261494015</v>
          </cell>
          <cell r="O45">
            <v>10.2492715316435</v>
          </cell>
        </row>
        <row r="45">
          <cell r="Q45">
            <v>0.0482394542035021</v>
          </cell>
        </row>
        <row r="45">
          <cell r="X45">
            <v>0.678922838840735</v>
          </cell>
          <cell r="Y45">
            <v>0.24328011916767</v>
          </cell>
          <cell r="Z45">
            <v>0.0777970419915948</v>
          </cell>
        </row>
        <row r="45">
          <cell r="AD45">
            <v>1.06707587754859</v>
          </cell>
        </row>
        <row r="45">
          <cell r="AF45">
            <v>1</v>
          </cell>
        </row>
        <row r="45">
          <cell r="AI45">
            <v>117.311211113862</v>
          </cell>
          <cell r="AJ45">
            <v>14.9973236957008</v>
          </cell>
          <cell r="AK45">
            <v>8.17788528763729</v>
          </cell>
          <cell r="AL45">
            <v>140.4864200972</v>
          </cell>
        </row>
        <row r="45">
          <cell r="AP45">
            <v>140.4864200972</v>
          </cell>
        </row>
        <row r="45">
          <cell r="AS45">
            <v>1.08204186610033</v>
          </cell>
          <cell r="AT45">
            <v>1</v>
          </cell>
        </row>
        <row r="46">
          <cell r="D46">
            <v>0.0257418625030703</v>
          </cell>
          <cell r="E46">
            <v>0.100246712623962</v>
          </cell>
          <cell r="F46">
            <v>0.0545426803208388</v>
          </cell>
        </row>
        <row r="46">
          <cell r="M46">
            <v>147.911936097551</v>
          </cell>
          <cell r="N46">
            <v>22.2559917990056</v>
          </cell>
          <cell r="O46">
            <v>11.1092506090507</v>
          </cell>
        </row>
        <row r="46">
          <cell r="Q46">
            <v>0.0578638475591463</v>
          </cell>
        </row>
        <row r="46">
          <cell r="X46">
            <v>0.673539264172699</v>
          </cell>
          <cell r="Y46">
            <v>0.247644024244928</v>
          </cell>
          <cell r="Z46">
            <v>0.0788167115823736</v>
          </cell>
        </row>
        <row r="46">
          <cell r="AD46">
            <v>1.074530723128</v>
          </cell>
        </row>
        <row r="46">
          <cell r="AF46">
            <v>1.074530723128</v>
          </cell>
        </row>
        <row r="46">
          <cell r="AI46">
            <v>125.174526019535</v>
          </cell>
          <cell r="AJ46">
            <v>15.9852728920907</v>
          </cell>
          <cell r="AK46">
            <v>8.83130769770531</v>
          </cell>
          <cell r="AL46">
            <v>149.991106609331</v>
          </cell>
        </row>
        <row r="46">
          <cell r="AP46">
            <v>154.948444085126</v>
          </cell>
        </row>
        <row r="46">
          <cell r="AS46">
            <v>1.06765555350869</v>
          </cell>
          <cell r="AT46">
            <v>1.06765555350869</v>
          </cell>
        </row>
        <row r="47">
          <cell r="D47">
            <v>0.0255998247458221</v>
          </cell>
          <cell r="E47">
            <v>0.0987976629497307</v>
          </cell>
          <cell r="F47">
            <v>0.0537180565725309</v>
          </cell>
        </row>
        <row r="47">
          <cell r="M47">
            <v>158.840358740432</v>
          </cell>
          <cell r="N47">
            <v>23.9093058426755</v>
          </cell>
          <cell r="O47">
            <v>12.0567050751601</v>
          </cell>
        </row>
        <row r="47">
          <cell r="Q47">
            <v>0.0383136554988811</v>
          </cell>
        </row>
        <row r="47">
          <cell r="X47">
            <v>0.683616178809892</v>
          </cell>
          <cell r="Y47">
            <v>0.238271593278285</v>
          </cell>
          <cell r="Z47">
            <v>0.0781122279118239</v>
          </cell>
        </row>
        <row r="47">
          <cell r="AD47">
            <v>1.07487248274638</v>
          </cell>
        </row>
        <row r="47">
          <cell r="AF47">
            <v>1.15498350615585</v>
          </cell>
        </row>
        <row r="47">
          <cell r="AI47">
            <v>135.192874761213</v>
          </cell>
          <cell r="AJ47">
            <v>17.403267271272</v>
          </cell>
          <cell r="AK47">
            <v>9.70366228674547</v>
          </cell>
          <cell r="AL47">
            <v>162.299804319231</v>
          </cell>
        </row>
        <row r="47">
          <cell r="AP47">
            <v>169.062596561382</v>
          </cell>
        </row>
        <row r="47">
          <cell r="AS47">
            <v>1.08206285017924</v>
          </cell>
          <cell r="AT47">
            <v>1.15527041123931</v>
          </cell>
        </row>
        <row r="48">
          <cell r="D48">
            <v>0.0255609413705806</v>
          </cell>
          <cell r="E48">
            <v>0.0983423504598398</v>
          </cell>
          <cell r="F48">
            <v>0.053364672411774</v>
          </cell>
        </row>
        <row r="48">
          <cell r="M48">
            <v>171.219650797465</v>
          </cell>
          <cell r="N48">
            <v>25.836770171604</v>
          </cell>
          <cell r="O48">
            <v>13.1608509559169</v>
          </cell>
        </row>
        <row r="48">
          <cell r="Q48">
            <v>0.108958127259904</v>
          </cell>
        </row>
        <row r="48">
          <cell r="X48">
            <v>0.70022760462985</v>
          </cell>
          <cell r="Y48">
            <v>0.223097279267652</v>
          </cell>
          <cell r="Z48">
            <v>0.0766751161024985</v>
          </cell>
        </row>
        <row r="48">
          <cell r="AD48">
            <v>1.07960357005425</v>
          </cell>
        </row>
        <row r="48">
          <cell r="AF48">
            <v>1.24692431659963</v>
          </cell>
        </row>
        <row r="48">
          <cell r="AI48">
            <v>145.741329397997</v>
          </cell>
          <cell r="AJ48">
            <v>18.857940730286</v>
          </cell>
          <cell r="AK48">
            <v>10.6265349802377</v>
          </cell>
          <cell r="AL48">
            <v>175.225805108521</v>
          </cell>
        </row>
        <row r="48">
          <cell r="AP48">
            <v>196.061907532526</v>
          </cell>
        </row>
        <row r="48">
          <cell r="AS48">
            <v>1.07964273797808</v>
          </cell>
          <cell r="AT48">
            <v>1.24727930989547</v>
          </cell>
        </row>
        <row r="49">
          <cell r="D49">
            <v>0.0259357640401126</v>
          </cell>
          <cell r="E49">
            <v>0.100792051274406</v>
          </cell>
          <cell r="F49">
            <v>0.0542805985976687</v>
          </cell>
        </row>
        <row r="49">
          <cell r="M49">
            <v>182.516741207113</v>
          </cell>
          <cell r="N49">
            <v>27.4477432629792</v>
          </cell>
          <cell r="O49">
            <v>14.1577585512544</v>
          </cell>
        </row>
        <row r="49">
          <cell r="Q49">
            <v>-0.0262926879387571</v>
          </cell>
        </row>
        <row r="49">
          <cell r="X49">
            <v>0.685794349204147</v>
          </cell>
          <cell r="Y49">
            <v>0.236337632263621</v>
          </cell>
          <cell r="Z49">
            <v>0.077868018532232</v>
          </cell>
        </row>
        <row r="49">
          <cell r="AD49">
            <v>1.06589657666881</v>
          </cell>
        </row>
        <row r="49">
          <cell r="AF49">
            <v>1.32909236042864</v>
          </cell>
        </row>
        <row r="49">
          <cell r="AI49">
            <v>153.381438800935</v>
          </cell>
          <cell r="AJ49">
            <v>19.5684674811423</v>
          </cell>
          <cell r="AK49">
            <v>11.2406952072495</v>
          </cell>
          <cell r="AL49">
            <v>184.190601489326</v>
          </cell>
        </row>
        <row r="49">
          <cell r="AP49">
            <v>192.558336539736</v>
          </cell>
        </row>
        <row r="49">
          <cell r="AS49">
            <v>1.05116139358158</v>
          </cell>
          <cell r="AT49">
            <v>1.31109185757519</v>
          </cell>
        </row>
        <row r="50">
          <cell r="D50">
            <v>0.0258600836377301</v>
          </cell>
          <cell r="E50">
            <v>0.100149509963076</v>
          </cell>
          <cell r="F50">
            <v>0.0538941202347517</v>
          </cell>
        </row>
        <row r="50">
          <cell r="M50">
            <v>193.841229617062</v>
          </cell>
          <cell r="N50">
            <v>29.0034736169893</v>
          </cell>
          <cell r="O50">
            <v>15.1664516352388</v>
          </cell>
        </row>
        <row r="50">
          <cell r="Q50">
            <v>0.0640160554001453</v>
          </cell>
        </row>
        <row r="50">
          <cell r="X50">
            <v>0.726497121180338</v>
          </cell>
          <cell r="Y50">
            <v>0.198868119513962</v>
          </cell>
          <cell r="Z50">
            <v>0.0746347593057005</v>
          </cell>
        </row>
        <row r="50">
          <cell r="AD50">
            <v>1.06157418004051</v>
          </cell>
        </row>
        <row r="50">
          <cell r="AF50">
            <v>1.41093013272014</v>
          </cell>
        </row>
        <row r="50">
          <cell r="AI50">
            <v>163.772725002736</v>
          </cell>
          <cell r="AJ50">
            <v>20.8449658332899</v>
          </cell>
          <cell r="AK50">
            <v>12.1421767600331</v>
          </cell>
          <cell r="AL50">
            <v>196.759867596059</v>
          </cell>
        </row>
        <row r="50">
          <cell r="AP50">
            <v>205.763350286522</v>
          </cell>
        </row>
        <row r="50">
          <cell r="AS50">
            <v>1.0682405399901</v>
          </cell>
          <cell r="AT50">
            <v>1.40056147391274</v>
          </cell>
        </row>
        <row r="51">
          <cell r="D51">
            <v>0.0259996526208379</v>
          </cell>
          <cell r="E51">
            <v>0.101111043726939</v>
          </cell>
          <cell r="F51">
            <v>0.0542364184000784</v>
          </cell>
        </row>
        <row r="51">
          <cell r="M51">
            <v>206.381935221897</v>
          </cell>
          <cell r="N51">
            <v>30.7662966825385</v>
          </cell>
          <cell r="O51">
            <v>16.3088044251514</v>
          </cell>
        </row>
        <row r="51">
          <cell r="Q51">
            <v>0.194422481426279</v>
          </cell>
        </row>
        <row r="51">
          <cell r="X51">
            <v>0.690083428353107</v>
          </cell>
          <cell r="Y51">
            <v>0.230042733526998</v>
          </cell>
          <cell r="Z51">
            <v>0.0798738381198948</v>
          </cell>
        </row>
        <row r="51">
          <cell r="AD51">
            <v>1.06467117532052</v>
          </cell>
        </row>
        <row r="51">
          <cell r="AF51">
            <v>1.50217664269829</v>
          </cell>
        </row>
        <row r="51">
          <cell r="AI51">
            <v>173.635276007349</v>
          </cell>
          <cell r="AJ51">
            <v>21.921943178944</v>
          </cell>
          <cell r="AK51">
            <v>12.9817364232609</v>
          </cell>
          <cell r="AL51">
            <v>208.538955609554</v>
          </cell>
        </row>
        <row r="51">
          <cell r="AP51">
            <v>259.515834657747</v>
          </cell>
        </row>
        <row r="51">
          <cell r="AS51">
            <v>1.05986529751929</v>
          </cell>
          <cell r="AT51">
            <v>1.48440650324258</v>
          </cell>
        </row>
        <row r="52">
          <cell r="D52">
            <v>0.0260769873582108</v>
          </cell>
          <cell r="E52">
            <v>0.101340198542162</v>
          </cell>
          <cell r="F52">
            <v>0.054784082079463</v>
          </cell>
        </row>
        <row r="52">
          <cell r="M52">
            <v>219.067302647739</v>
          </cell>
          <cell r="N52">
            <v>32.5356520899493</v>
          </cell>
          <cell r="O52">
            <v>17.4036354342778</v>
          </cell>
        </row>
        <row r="52">
          <cell r="Q52">
            <v>0.171372528279605</v>
          </cell>
        </row>
        <row r="52">
          <cell r="X52">
            <v>0.722600859345461</v>
          </cell>
          <cell r="Y52">
            <v>0.253153911613057</v>
          </cell>
          <cell r="Z52">
            <v>0.0242452290414817</v>
          </cell>
        </row>
        <row r="52">
          <cell r="AD52">
            <v>1.06080233615134</v>
          </cell>
        </row>
        <row r="52">
          <cell r="AF52">
            <v>1.59351249188632</v>
          </cell>
        </row>
        <row r="52">
          <cell r="AI52">
            <v>184.084414064245</v>
          </cell>
          <cell r="AJ52">
            <v>23.1577753572457</v>
          </cell>
          <cell r="AK52">
            <v>13.744849462919</v>
          </cell>
          <cell r="AL52">
            <v>220.987038884409</v>
          </cell>
        </row>
        <row r="52">
          <cell r="AP52">
            <v>315.693587156186</v>
          </cell>
        </row>
        <row r="52">
          <cell r="AS52">
            <v>1.05969188460962</v>
          </cell>
          <cell r="AT52">
            <v>1.5730135249479</v>
          </cell>
        </row>
        <row r="53">
          <cell r="D53">
            <v>0.0260988875454873</v>
          </cell>
          <cell r="E53">
            <v>0.100528353975428</v>
          </cell>
          <cell r="F53">
            <v>0.0543936198662921</v>
          </cell>
        </row>
        <row r="53">
          <cell r="M53">
            <v>232.702598841701</v>
          </cell>
          <cell r="N53">
            <v>34.6431107981026</v>
          </cell>
          <cell r="O53">
            <v>18.6581110314514</v>
          </cell>
        </row>
        <row r="53">
          <cell r="Q53">
            <v>0.25389239000643</v>
          </cell>
        </row>
        <row r="53">
          <cell r="X53">
            <v>0.563613966974513</v>
          </cell>
          <cell r="Y53">
            <v>0.272991101057138</v>
          </cell>
          <cell r="Z53">
            <v>0.163394931968349</v>
          </cell>
        </row>
        <row r="53">
          <cell r="AD53">
            <v>1.06382763340723</v>
          </cell>
        </row>
        <row r="53">
          <cell r="AF53">
            <v>1.69522262304828</v>
          </cell>
        </row>
        <row r="53">
          <cell r="AI53">
            <v>195.603226881969</v>
          </cell>
          <cell r="AJ53">
            <v>24.8533031268577</v>
          </cell>
          <cell r="AK53">
            <v>14.8581149841098</v>
          </cell>
          <cell r="AL53">
            <v>235.314644992936</v>
          </cell>
        </row>
        <row r="53">
          <cell r="AP53">
            <v>428.512959105238</v>
          </cell>
        </row>
        <row r="53">
          <cell r="AS53">
            <v>1.06489953637095</v>
          </cell>
          <cell r="AT53">
            <v>1.67510137342225</v>
          </cell>
        </row>
        <row r="54">
          <cell r="D54">
            <v>0.0260981889710864</v>
          </cell>
          <cell r="E54">
            <v>0.100458550471828</v>
          </cell>
          <cell r="F54">
            <v>0.0543032287948461</v>
          </cell>
        </row>
        <row r="54">
          <cell r="M54">
            <v>247.523290656991</v>
          </cell>
          <cell r="N54">
            <v>37.0202785894943</v>
          </cell>
          <cell r="O54">
            <v>20.1650402727243</v>
          </cell>
        </row>
        <row r="54">
          <cell r="Q54">
            <v>0.127357185436461</v>
          </cell>
        </row>
        <row r="54">
          <cell r="X54">
            <v>0.760542288355928</v>
          </cell>
          <cell r="Y54">
            <v>0.16248681746065</v>
          </cell>
          <cell r="Z54">
            <v>0.0769708941834229</v>
          </cell>
        </row>
        <row r="54">
          <cell r="AD54">
            <v>1.06680072842414</v>
          </cell>
        </row>
        <row r="54">
          <cell r="AF54">
            <v>1.80846472910899</v>
          </cell>
        </row>
        <row r="54">
          <cell r="AI54">
            <v>208.153604529962</v>
          </cell>
          <cell r="AJ54">
            <v>26.5575779423625</v>
          </cell>
          <cell r="AK54">
            <v>16.0767106290832</v>
          </cell>
          <cell r="AL54">
            <v>250.787893101408</v>
          </cell>
        </row>
        <row r="54">
          <cell r="AP54">
            <v>493.033410986285</v>
          </cell>
        </row>
        <row r="54">
          <cell r="AS54">
            <v>1.06566953826918</v>
          </cell>
          <cell r="AT54">
            <v>1.78510450716897</v>
          </cell>
        </row>
        <row r="55">
          <cell r="D55">
            <v>0.0259669733146713</v>
          </cell>
          <cell r="E55">
            <v>0.0996971839427934</v>
          </cell>
          <cell r="F55">
            <v>0.0540824050313507</v>
          </cell>
        </row>
        <row r="55">
          <cell r="M55">
            <v>264.21793625448</v>
          </cell>
          <cell r="N55">
            <v>39.6264026138319</v>
          </cell>
          <cell r="O55">
            <v>21.8404684394107</v>
          </cell>
        </row>
        <row r="55">
          <cell r="Q55">
            <v>0.109018109806088</v>
          </cell>
        </row>
        <row r="55">
          <cell r="X55">
            <v>0.772381737837133</v>
          </cell>
          <cell r="Y55">
            <v>0.171688061452324</v>
          </cell>
          <cell r="Z55">
            <v>0.0559302007105426</v>
          </cell>
        </row>
        <row r="55">
          <cell r="AD55">
            <v>1.06897183760473</v>
          </cell>
        </row>
        <row r="55">
          <cell r="AF55">
            <v>1.93319786471897</v>
          </cell>
        </row>
        <row r="55">
          <cell r="AI55">
            <v>223.109330907816</v>
          </cell>
          <cell r="AJ55">
            <v>28.6159587333546</v>
          </cell>
          <cell r="AK55">
            <v>17.468544615326</v>
          </cell>
          <cell r="AL55">
            <v>269.193834256497</v>
          </cell>
        </row>
        <row r="55">
          <cell r="AP55">
            <v>554.655921281271</v>
          </cell>
        </row>
        <row r="55">
          <cell r="AS55">
            <v>1.07331828005071</v>
          </cell>
          <cell r="AT55">
            <v>1.91598529934537</v>
          </cell>
        </row>
        <row r="56">
          <cell r="D56">
            <v>0.025497416867318</v>
          </cell>
          <cell r="E56">
            <v>0.0961620253776064</v>
          </cell>
          <cell r="F56">
            <v>0.0527609723578704</v>
          </cell>
        </row>
        <row r="56">
          <cell r="M56">
            <v>285.419137151316</v>
          </cell>
          <cell r="N56">
            <v>43.2920664393445</v>
          </cell>
          <cell r="O56">
            <v>24.0179138076714</v>
          </cell>
        </row>
        <row r="56">
          <cell r="Q56">
            <v>0.0874475878276484</v>
          </cell>
        </row>
        <row r="56">
          <cell r="X56">
            <v>0.665468733994352</v>
          </cell>
          <cell r="Y56">
            <v>0.243022087009948</v>
          </cell>
          <cell r="Z56">
            <v>0.0915091789956996</v>
          </cell>
        </row>
        <row r="56">
          <cell r="AD56">
            <v>1.08419885385304</v>
          </cell>
        </row>
        <row r="56">
          <cell r="AF56">
            <v>2.09597090919946</v>
          </cell>
        </row>
        <row r="56">
          <cell r="AI56">
            <v>244.277952732643</v>
          </cell>
          <cell r="AJ56">
            <v>32.2813750609617</v>
          </cell>
          <cell r="AK56">
            <v>19.6164602688283</v>
          </cell>
          <cell r="AL56">
            <v>296.175788062433</v>
          </cell>
        </row>
        <row r="56">
          <cell r="AP56">
            <v>633.026903879202</v>
          </cell>
        </row>
        <row r="56">
          <cell r="AS56">
            <v>1.10007373672671</v>
          </cell>
          <cell r="AT56">
            <v>2.1077251077643</v>
          </cell>
        </row>
        <row r="57">
          <cell r="D57">
            <v>0.0249528898207812</v>
          </cell>
          <cell r="E57">
            <v>0.0921496336337337</v>
          </cell>
          <cell r="F57">
            <v>0.0512311060916526</v>
          </cell>
        </row>
        <row r="57">
          <cell r="M57">
            <v>312.819477847111</v>
          </cell>
          <cell r="N57">
            <v>48.7445176194303</v>
          </cell>
          <cell r="O57">
            <v>27.0179875494257</v>
          </cell>
        </row>
        <row r="57">
          <cell r="Q57">
            <v>0.0812489984214827</v>
          </cell>
        </row>
        <row r="57">
          <cell r="X57">
            <v>0.636783343828685</v>
          </cell>
          <cell r="Y57">
            <v>0.260625124084515</v>
          </cell>
          <cell r="Z57">
            <v>0.102591532086801</v>
          </cell>
        </row>
        <row r="57">
          <cell r="AD57">
            <v>1.10625714104568</v>
          </cell>
        </row>
        <row r="57">
          <cell r="AF57">
            <v>2.3186827857259</v>
          </cell>
        </row>
        <row r="57">
          <cell r="AI57">
            <v>271.109870267238</v>
          </cell>
          <cell r="AJ57">
            <v>37.6380114084357</v>
          </cell>
          <cell r="AK57">
            <v>22.5515398597959</v>
          </cell>
          <cell r="AL57">
            <v>331.29942153547</v>
          </cell>
        </row>
        <row r="57">
          <cell r="AP57">
            <v>732.877572432528</v>
          </cell>
        </row>
        <row r="57">
          <cell r="AS57">
            <v>1.11804395388038</v>
          </cell>
          <cell r="AT57">
            <v>2.35652931317776</v>
          </cell>
        </row>
        <row r="58">
          <cell r="D58">
            <v>0.0244400162576037</v>
          </cell>
          <cell r="E58">
            <v>0.0891570423968924</v>
          </cell>
          <cell r="F58">
            <v>0.0500662037421769</v>
          </cell>
        </row>
        <row r="58">
          <cell r="M58">
            <v>345.718321554165</v>
          </cell>
          <cell r="N58">
            <v>55.8570594407546</v>
          </cell>
          <cell r="O58">
            <v>30.7563516797869</v>
          </cell>
        </row>
        <row r="58">
          <cell r="Q58">
            <v>0.042701927407943</v>
          </cell>
        </row>
        <row r="58">
          <cell r="X58">
            <v>0.70702835597438</v>
          </cell>
          <cell r="Y58">
            <v>0.212905735741559</v>
          </cell>
          <cell r="Z58">
            <v>0.080065908284061</v>
          </cell>
        </row>
        <row r="58">
          <cell r="AD58">
            <v>1.11770012882809</v>
          </cell>
        </row>
        <row r="58">
          <cell r="AF58">
            <v>2.59159204831733</v>
          </cell>
        </row>
        <row r="58">
          <cell r="AI58">
            <v>302.604224621203</v>
          </cell>
          <cell r="AJ58">
            <v>44.1994792257271</v>
          </cell>
          <cell r="AK58">
            <v>26.0388454624202</v>
          </cell>
          <cell r="AL58">
            <v>372.84254930935</v>
          </cell>
        </row>
        <row r="58">
          <cell r="AP58">
            <v>813.011703049529</v>
          </cell>
        </row>
        <row r="58">
          <cell r="AS58">
            <v>1.12440806482429</v>
          </cell>
          <cell r="AT58">
            <v>2.64970056473192</v>
          </cell>
        </row>
        <row r="59">
          <cell r="D59">
            <v>0.0240037872978864</v>
          </cell>
          <cell r="E59">
            <v>0.0868906117991925</v>
          </cell>
          <cell r="F59">
            <v>0.0491846129542109</v>
          </cell>
        </row>
        <row r="59">
          <cell r="M59">
            <v>383.239281793602</v>
          </cell>
          <cell r="N59">
            <v>64.442125492424</v>
          </cell>
          <cell r="O59">
            <v>35.09642540457</v>
          </cell>
        </row>
        <row r="59">
          <cell r="Q59">
            <v>0.0564709984650818</v>
          </cell>
        </row>
        <row r="59">
          <cell r="X59">
            <v>0.681136568935174</v>
          </cell>
          <cell r="Y59">
            <v>0.233050111223466</v>
          </cell>
          <cell r="Z59">
            <v>0.0858133198413604</v>
          </cell>
        </row>
        <row r="59">
          <cell r="AD59">
            <v>1.12113627623579</v>
          </cell>
        </row>
        <row r="59">
          <cell r="AF59">
            <v>2.90552785857276</v>
          </cell>
        </row>
        <row r="59">
          <cell r="AI59">
            <v>337.873322001652</v>
          </cell>
          <cell r="AJ59">
            <v>51.935021684579</v>
          </cell>
          <cell r="AK59">
            <v>30.0074185777604</v>
          </cell>
          <cell r="AL59">
            <v>419.815762263991</v>
          </cell>
        </row>
        <row r="59">
          <cell r="AP59">
            <v>918.399055908902</v>
          </cell>
        </row>
        <row r="59">
          <cell r="AS59">
            <v>1.12480336508858</v>
          </cell>
          <cell r="AT59">
            <v>2.98039211168757</v>
          </cell>
        </row>
        <row r="60">
          <cell r="D60">
            <v>0.023517226935244</v>
          </cell>
          <cell r="E60">
            <v>0.0846029988077339</v>
          </cell>
          <cell r="F60">
            <v>0.048143475350867</v>
          </cell>
        </row>
        <row r="60">
          <cell r="M60">
            <v>426.308164944879</v>
          </cell>
          <cell r="N60">
            <v>74.9574873078661</v>
          </cell>
          <cell r="O60">
            <v>40.2334273016213</v>
          </cell>
        </row>
        <row r="60">
          <cell r="Q60">
            <v>0.0756483555952498</v>
          </cell>
        </row>
        <row r="60">
          <cell r="X60">
            <v>0.680929552072208</v>
          </cell>
          <cell r="Y60">
            <v>0.223469242146215</v>
          </cell>
          <cell r="Z60">
            <v>0.0956012057815773</v>
          </cell>
        </row>
        <row r="60">
          <cell r="AD60">
            <v>1.12684849193348</v>
          </cell>
        </row>
        <row r="60">
          <cell r="AF60">
            <v>3.27408968570343</v>
          </cell>
        </row>
        <row r="60">
          <cell r="AI60">
            <v>379.511613351007</v>
          </cell>
          <cell r="AJ60">
            <v>61.6349995029078</v>
          </cell>
          <cell r="AK60">
            <v>34.88216675147</v>
          </cell>
          <cell r="AL60">
            <v>476.028779605385</v>
          </cell>
        </row>
        <row r="60">
          <cell r="AP60">
            <v>1060.96729426598</v>
          </cell>
        </row>
        <row r="60">
          <cell r="AS60">
            <v>1.13227697089419</v>
          </cell>
          <cell r="AT60">
            <v>3.37462935229856</v>
          </cell>
        </row>
        <row r="61">
          <cell r="D61">
            <v>0.0228373607285087</v>
          </cell>
          <cell r="E61">
            <v>0.0816620250808311</v>
          </cell>
          <cell r="F61">
            <v>0.0467185381081113</v>
          </cell>
        </row>
        <row r="61">
          <cell r="M61">
            <v>479.606611193841</v>
          </cell>
          <cell r="N61">
            <v>88.8480902812272</v>
          </cell>
          <cell r="O61">
            <v>46.8059549245379</v>
          </cell>
        </row>
        <row r="61">
          <cell r="Q61">
            <v>0.063816390174767</v>
          </cell>
        </row>
        <row r="61">
          <cell r="X61">
            <v>0.701060775657591</v>
          </cell>
          <cell r="Y61">
            <v>0.211387479033811</v>
          </cell>
          <cell r="Z61">
            <v>0.0875517453085989</v>
          </cell>
        </row>
        <row r="61">
          <cell r="AD61">
            <v>1.14136256742326</v>
          </cell>
        </row>
        <row r="61">
          <cell r="AF61">
            <v>3.73692340964847</v>
          </cell>
        </row>
        <row r="61">
          <cell r="AI61">
            <v>434.073354430981</v>
          </cell>
          <cell r="AJ61">
            <v>75.1564329130368</v>
          </cell>
          <cell r="AK61">
            <v>41.4584607582558</v>
          </cell>
          <cell r="AL61">
            <v>550.688248102274</v>
          </cell>
        </row>
        <row r="61">
          <cell r="AP61">
            <v>1231.40554011057</v>
          </cell>
        </row>
        <row r="61">
          <cell r="AS61">
            <v>1.15446927718448</v>
          </cell>
          <cell r="AT61">
            <v>3.89590590911363</v>
          </cell>
        </row>
        <row r="62">
          <cell r="D62">
            <v>0.0223184997528373</v>
          </cell>
          <cell r="E62">
            <v>0.0797199324456986</v>
          </cell>
          <cell r="F62">
            <v>0.045728792911682</v>
          </cell>
        </row>
        <row r="62">
          <cell r="M62">
            <v>544.412101666472</v>
          </cell>
          <cell r="N62">
            <v>107.000999320386</v>
          </cell>
          <cell r="O62">
            <v>55.083514525279</v>
          </cell>
        </row>
        <row r="62">
          <cell r="Q62">
            <v>0.0937187846115147</v>
          </cell>
        </row>
        <row r="62">
          <cell r="X62">
            <v>0.655648689836893</v>
          </cell>
          <cell r="Y62">
            <v>0.24421902898378</v>
          </cell>
          <cell r="Z62">
            <v>0.100132281179327</v>
          </cell>
        </row>
        <row r="62">
          <cell r="AD62">
            <v>1.154430378018</v>
          </cell>
        </row>
        <row r="62">
          <cell r="AF62">
            <v>4.31401790442478</v>
          </cell>
        </row>
        <row r="62">
          <cell r="AI62">
            <v>497.292247440745</v>
          </cell>
          <cell r="AJ62">
            <v>92.0959484445789</v>
          </cell>
          <cell r="AK62">
            <v>49.4072556381744</v>
          </cell>
          <cell r="AL62">
            <v>638.795451523499</v>
          </cell>
        </row>
        <row r="62">
          <cell r="AP62">
            <v>1477.01525696279</v>
          </cell>
        </row>
        <row r="62">
          <cell r="AS62">
            <v>1.15710573457658</v>
          </cell>
          <cell r="AT62">
            <v>4.50797506880618</v>
          </cell>
        </row>
        <row r="63">
          <cell r="D63">
            <v>0.0218075449369857</v>
          </cell>
          <cell r="E63">
            <v>0.0808428381793479</v>
          </cell>
          <cell r="F63">
            <v>0.0457669018370514</v>
          </cell>
        </row>
        <row r="63">
          <cell r="M63">
            <v>620.367715964226</v>
          </cell>
          <cell r="N63">
            <v>126.735367711554</v>
          </cell>
          <cell r="O63">
            <v>64.1564960473516</v>
          </cell>
        </row>
        <row r="63">
          <cell r="Q63">
            <v>0.072513116824541</v>
          </cell>
        </row>
        <row r="63">
          <cell r="X63">
            <v>0.679363154431235</v>
          </cell>
          <cell r="Y63">
            <v>0.23505602398876</v>
          </cell>
          <cell r="Z63">
            <v>0.0855808215800048</v>
          </cell>
        </row>
        <row r="63">
          <cell r="AD63">
            <v>1.15246170637164</v>
          </cell>
        </row>
        <row r="63">
          <cell r="AF63">
            <v>4.97174043545119</v>
          </cell>
        </row>
        <row r="63">
          <cell r="AI63">
            <v>572.407785927739</v>
          </cell>
          <cell r="AJ63">
            <v>107.278471350882</v>
          </cell>
          <cell r="AK63">
            <v>57.1805349599457</v>
          </cell>
          <cell r="AL63">
            <v>736.866792238568</v>
          </cell>
        </row>
        <row r="63">
          <cell r="AP63">
            <v>1742.76221580698</v>
          </cell>
        </row>
        <row r="63">
          <cell r="AS63">
            <v>1.15291005320419</v>
          </cell>
          <cell r="AT63">
            <v>5.19728977642048</v>
          </cell>
        </row>
        <row r="64">
          <cell r="D64">
            <v>0.0216715575337375</v>
          </cell>
          <cell r="E64">
            <v>0.0785929401712575</v>
          </cell>
          <cell r="F64">
            <v>0.0445530739153739</v>
          </cell>
        </row>
        <row r="64">
          <cell r="M64">
            <v>702.383314295044</v>
          </cell>
          <cell r="N64">
            <v>150.800315499369</v>
          </cell>
          <cell r="O64">
            <v>75.1157628121067</v>
          </cell>
        </row>
        <row r="64">
          <cell r="Q64">
            <v>0.0839426985196036</v>
          </cell>
        </row>
        <row r="64">
          <cell r="X64">
            <v>0.717022553003923</v>
          </cell>
          <cell r="Y64">
            <v>0.205938102950011</v>
          </cell>
          <cell r="Z64">
            <v>0.0770393440460659</v>
          </cell>
        </row>
        <row r="64">
          <cell r="AD64">
            <v>1.14780341996106</v>
          </cell>
        </row>
        <row r="64">
          <cell r="AF64">
            <v>5.70658067496956</v>
          </cell>
        </row>
        <row r="64">
          <cell r="AI64">
            <v>645.781735557294</v>
          </cell>
          <cell r="AJ64">
            <v>131.008256043082</v>
          </cell>
          <cell r="AK64">
            <v>68.412952110853</v>
          </cell>
          <cell r="AL64">
            <v>845.20294371123</v>
          </cell>
        </row>
        <row r="64">
          <cell r="AP64">
            <v>2049.62196550357</v>
          </cell>
        </row>
        <row r="64">
          <cell r="AS64">
            <v>1.14225360187403</v>
          </cell>
          <cell r="AT64">
            <v>5.93662296709934</v>
          </cell>
        </row>
        <row r="65">
          <cell r="D65">
            <v>0.0214003882259538</v>
          </cell>
          <cell r="E65">
            <v>0.0781662353035797</v>
          </cell>
          <cell r="F65">
            <v>0.0452451155369753</v>
          </cell>
        </row>
        <row r="65">
          <cell r="M65">
            <v>790.430079794256</v>
          </cell>
          <cell r="N65">
            <v>182.286498748433</v>
          </cell>
          <cell r="O65">
            <v>87.2637621580347</v>
          </cell>
        </row>
        <row r="65">
          <cell r="Q65">
            <v>0.0773447416273826</v>
          </cell>
        </row>
        <row r="65">
          <cell r="X65">
            <v>0.729931387837118</v>
          </cell>
          <cell r="Y65">
            <v>0.194930496253816</v>
          </cell>
          <cell r="Z65">
            <v>0.0751381159090665</v>
          </cell>
        </row>
        <row r="65">
          <cell r="AD65">
            <v>1.14436987644606</v>
          </cell>
        </row>
        <row r="65">
          <cell r="AF65">
            <v>6.53043902194441</v>
          </cell>
        </row>
        <row r="65">
          <cell r="AI65">
            <v>730.764567647157</v>
          </cell>
          <cell r="AJ65">
            <v>158.785096322351</v>
          </cell>
          <cell r="AK65">
            <v>78.0387846572917</v>
          </cell>
          <cell r="AL65">
            <v>967.5884486268</v>
          </cell>
        </row>
        <row r="65">
          <cell r="AP65">
            <v>2386.94925834304</v>
          </cell>
        </row>
        <row r="65">
          <cell r="AS65">
            <v>1.14056593627268</v>
          </cell>
          <cell r="AT65">
            <v>6.77110993276755</v>
          </cell>
        </row>
        <row r="66">
          <cell r="D66">
            <v>0.0211220546821937</v>
          </cell>
          <cell r="E66">
            <v>0.081240612207681</v>
          </cell>
          <cell r="F66">
            <v>0.0455997179266396</v>
          </cell>
        </row>
        <row r="66">
          <cell r="M66">
            <v>892.922217807809</v>
          </cell>
          <cell r="N66">
            <v>213.280654150699</v>
          </cell>
          <cell r="O66">
            <v>99.0742651165696</v>
          </cell>
        </row>
        <row r="66">
          <cell r="Q66">
            <v>0.0807128289625981</v>
          </cell>
        </row>
        <row r="66">
          <cell r="X66">
            <v>0.709876999083186</v>
          </cell>
          <cell r="Y66">
            <v>0.193357837867227</v>
          </cell>
          <cell r="Z66">
            <v>0.0967651630495867</v>
          </cell>
        </row>
        <row r="66">
          <cell r="AD66">
            <v>1.13788229900907</v>
          </cell>
        </row>
        <row r="66">
          <cell r="AF66">
            <v>7.43087096782866</v>
          </cell>
        </row>
        <row r="66">
          <cell r="AI66">
            <v>830.560252514436</v>
          </cell>
          <cell r="AJ66">
            <v>179.088045309955</v>
          </cell>
          <cell r="AK66">
            <v>88.0113374119006</v>
          </cell>
          <cell r="AL66">
            <v>1097.65963523629</v>
          </cell>
        </row>
        <row r="66">
          <cell r="AP66">
            <v>2775.92995968194</v>
          </cell>
        </row>
        <row r="66">
          <cell r="AS66">
            <v>1.13494819429438</v>
          </cell>
          <cell r="AT66">
            <v>7.68485899156325</v>
          </cell>
        </row>
        <row r="67">
          <cell r="D67">
            <v>0.0209949356687104</v>
          </cell>
          <cell r="E67">
            <v>0.0816265429579731</v>
          </cell>
          <cell r="F67">
            <v>0.045131730185359</v>
          </cell>
        </row>
        <row r="67">
          <cell r="M67">
            <v>1007.91353367694</v>
          </cell>
          <cell r="N67">
            <v>244.785418105705</v>
          </cell>
          <cell r="O67">
            <v>113.205901176246</v>
          </cell>
        </row>
        <row r="67">
          <cell r="Q67">
            <v>0.0931862117147057</v>
          </cell>
        </row>
        <row r="67">
          <cell r="X67">
            <v>0.685939934938977</v>
          </cell>
          <cell r="Y67">
            <v>0.206956101485579</v>
          </cell>
          <cell r="Z67">
            <v>0.107103963575444</v>
          </cell>
        </row>
        <row r="67">
          <cell r="AD67">
            <v>1.13395487938033</v>
          </cell>
        </row>
        <row r="67">
          <cell r="AF67">
            <v>8.42627239201495</v>
          </cell>
        </row>
        <row r="67">
          <cell r="AI67">
            <v>937.717483687545</v>
          </cell>
          <cell r="AJ67">
            <v>205.34481495343</v>
          </cell>
          <cell r="AK67">
            <v>101.636448663177</v>
          </cell>
          <cell r="AL67">
            <v>1244.69874730415</v>
          </cell>
        </row>
        <row r="67">
          <cell r="AP67">
            <v>3278.74288400128</v>
          </cell>
        </row>
        <row r="67">
          <cell r="AS67">
            <v>1.13285972846919</v>
          </cell>
          <cell r="AT67">
            <v>8.70586727050637</v>
          </cell>
        </row>
        <row r="68">
          <cell r="D68">
            <v>0.0209456525988983</v>
          </cell>
          <cell r="E68">
            <v>0.0820124567016285</v>
          </cell>
          <cell r="F68">
            <v>0.04483193860794</v>
          </cell>
        </row>
        <row r="68">
          <cell r="M68">
            <v>1131.27873772235</v>
          </cell>
          <cell r="N68">
            <v>283.361323396192</v>
          </cell>
          <cell r="O68">
            <v>131.068120487968</v>
          </cell>
        </row>
        <row r="68">
          <cell r="Q68">
            <v>0.148510349185277</v>
          </cell>
        </row>
        <row r="68">
          <cell r="X68">
            <v>0.547967358659882</v>
          </cell>
          <cell r="Y68">
            <v>0.303036834509356</v>
          </cell>
          <cell r="Z68">
            <v>0.148995806830762</v>
          </cell>
        </row>
        <row r="68">
          <cell r="AD68">
            <v>1.13577378110157</v>
          </cell>
        </row>
        <row r="68">
          <cell r="AF68">
            <v>9.5703392552706</v>
          </cell>
        </row>
        <row r="68">
          <cell r="AI68">
            <v>1051.11988750655</v>
          </cell>
          <cell r="AJ68">
            <v>237.162027705613</v>
          </cell>
          <cell r="AK68">
            <v>118.297621613367</v>
          </cell>
          <cell r="AL68">
            <v>1406.57953682553</v>
          </cell>
        </row>
        <row r="68">
          <cell r="AP68">
            <v>4115.31562080718</v>
          </cell>
        </row>
        <row r="68">
          <cell r="AS68">
            <v>1.12784334699434</v>
          </cell>
          <cell r="AT68">
            <v>9.81885448085637</v>
          </cell>
        </row>
        <row r="69">
          <cell r="D69">
            <v>0.0206014493546672</v>
          </cell>
          <cell r="E69">
            <v>0.0800748132702137</v>
          </cell>
          <cell r="F69">
            <v>0.0430499187298243</v>
          </cell>
        </row>
        <row r="69">
          <cell r="M69">
            <v>1278.36439235595</v>
          </cell>
          <cell r="N69">
            <v>335.802918902239</v>
          </cell>
          <cell r="O69">
            <v>156.793705647212</v>
          </cell>
        </row>
        <row r="69">
          <cell r="Q69">
            <v>0.050627984755574</v>
          </cell>
        </row>
        <row r="69">
          <cell r="X69">
            <v>0.698854045751949</v>
          </cell>
          <cell r="Y69">
            <v>0.217910664610957</v>
          </cell>
          <cell r="Z69">
            <v>0.083235289637094</v>
          </cell>
        </row>
        <row r="69">
          <cell r="AD69">
            <v>1.15170057745242</v>
          </cell>
        </row>
        <row r="69">
          <cell r="AF69">
            <v>11.0221652467108</v>
          </cell>
        </row>
        <row r="69">
          <cell r="AI69">
            <v>1202.08327663704</v>
          </cell>
          <cell r="AJ69">
            <v>287.67091560063</v>
          </cell>
          <cell r="AK69">
            <v>146.546351830532</v>
          </cell>
          <cell r="AL69">
            <v>1636.3005440682</v>
          </cell>
        </row>
        <row r="69">
          <cell r="AP69">
            <v>4811.3869820276</v>
          </cell>
        </row>
        <row r="69">
          <cell r="AS69">
            <v>1.15754342810544</v>
          </cell>
          <cell r="AT69">
            <v>11.3657504758389</v>
          </cell>
        </row>
        <row r="70">
          <cell r="D70">
            <v>0.0200567223094885</v>
          </cell>
          <cell r="E70">
            <v>0.0799667899670597</v>
          </cell>
          <cell r="F70">
            <v>0.0437442823823415</v>
          </cell>
        </row>
        <row r="70">
          <cell r="M70">
            <v>1477.02236471615</v>
          </cell>
          <cell r="N70">
            <v>403.366040717509</v>
          </cell>
          <cell r="O70">
            <v>187.393297886309</v>
          </cell>
        </row>
        <row r="70">
          <cell r="Q70">
            <v>0.0923133282993772</v>
          </cell>
        </row>
        <row r="70">
          <cell r="X70">
            <v>0.676160813876761</v>
          </cell>
          <cell r="Y70">
            <v>0.213528458567956</v>
          </cell>
          <cell r="Z70">
            <v>0.110310727555282</v>
          </cell>
        </row>
        <row r="70">
          <cell r="AD70">
            <v>1.16895063425136</v>
          </cell>
        </row>
        <row r="70">
          <cell r="AF70">
            <v>12.8843670559659</v>
          </cell>
        </row>
        <row r="70">
          <cell r="AI70">
            <v>1414.04661097647</v>
          </cell>
          <cell r="AJ70">
            <v>345.376847250111</v>
          </cell>
          <cell r="AK70">
            <v>171.653745507352</v>
          </cell>
          <cell r="AL70">
            <v>1931.07720373393</v>
          </cell>
        </row>
        <row r="70">
          <cell r="AP70">
            <v>5897.29650075935</v>
          </cell>
        </row>
        <row r="70">
          <cell r="AS70">
            <v>1.17841778015258</v>
          </cell>
          <cell r="AT70">
            <v>13.3936024455062</v>
          </cell>
        </row>
        <row r="71">
          <cell r="D71">
            <v>0.0197261395728164</v>
          </cell>
          <cell r="E71">
            <v>0.0773500773989605</v>
          </cell>
          <cell r="F71">
            <v>0.0438610926907648</v>
          </cell>
        </row>
        <row r="71">
          <cell r="M71">
            <v>1728.93692046064</v>
          </cell>
          <cell r="N71">
            <v>493.766622434186</v>
          </cell>
          <cell r="O71">
            <v>218.701997433755</v>
          </cell>
        </row>
        <row r="71">
          <cell r="Q71">
            <v>0.115710693092521</v>
          </cell>
        </row>
        <row r="71">
          <cell r="X71">
            <v>0.626835489679134</v>
          </cell>
          <cell r="Y71">
            <v>0.245529417160096</v>
          </cell>
          <cell r="Z71">
            <v>0.127635093160769</v>
          </cell>
        </row>
        <row r="71">
          <cell r="AD71">
            <v>1.18221923299075</v>
          </cell>
        </row>
        <row r="71">
          <cell r="AF71">
            <v>15.2321465384753</v>
          </cell>
        </row>
        <row r="71">
          <cell r="AI71">
            <v>1665.67350609516</v>
          </cell>
          <cell r="AJ71">
            <v>435.479200657571</v>
          </cell>
          <cell r="AK71">
            <v>199.773923011723</v>
          </cell>
          <cell r="AL71">
            <v>2300.92662976445</v>
          </cell>
        </row>
        <row r="71">
          <cell r="AP71">
            <v>7465.34635604105</v>
          </cell>
        </row>
        <row r="71">
          <cell r="AS71">
            <v>1.18529636436817</v>
          </cell>
          <cell r="AT71">
            <v>15.8753882844511</v>
          </cell>
        </row>
        <row r="72">
          <cell r="D72">
            <v>0.0191441166134481</v>
          </cell>
          <cell r="E72">
            <v>0.0761600627494878</v>
          </cell>
          <cell r="F72">
            <v>0.0426288325031001</v>
          </cell>
        </row>
        <row r="72">
          <cell r="M72">
            <v>2052.96115752352</v>
          </cell>
          <cell r="N72">
            <v>616.254620734242</v>
          </cell>
          <cell r="O72">
            <v>260.635217347554</v>
          </cell>
        </row>
        <row r="72">
          <cell r="Q72">
            <v>0.0776653821313332</v>
          </cell>
        </row>
        <row r="72">
          <cell r="X72">
            <v>0.693751074714232</v>
          </cell>
          <cell r="Y72">
            <v>0.221040116301157</v>
          </cell>
          <cell r="Z72">
            <v>0.0852088089846113</v>
          </cell>
        </row>
        <row r="72">
          <cell r="AD72">
            <v>1.20175836176731</v>
          </cell>
        </row>
        <row r="72">
          <cell r="AF72">
            <v>18.3053594702776</v>
          </cell>
        </row>
        <row r="72">
          <cell r="AI72">
            <v>2014.27299801181</v>
          </cell>
          <cell r="AJ72">
            <v>549.3585097288</v>
          </cell>
          <cell r="AK72">
            <v>244.268731189833</v>
          </cell>
          <cell r="AL72">
            <v>2807.90023893044</v>
          </cell>
        </row>
        <row r="72">
          <cell r="AP72">
            <v>9288.37464608198</v>
          </cell>
        </row>
        <row r="72">
          <cell r="AS72">
            <v>1.21565489034804</v>
          </cell>
          <cell r="AT72">
            <v>19.2989934041669</v>
          </cell>
        </row>
        <row r="73">
          <cell r="D73">
            <v>0.0188095337383565</v>
          </cell>
          <cell r="E73">
            <v>0.071788112802715</v>
          </cell>
          <cell r="F73">
            <v>0.0425159706458538</v>
          </cell>
        </row>
        <row r="73">
          <cell r="M73">
            <v>2464.85722400499</v>
          </cell>
          <cell r="N73">
            <v>801.164592401427</v>
          </cell>
          <cell r="O73">
            <v>314.910149621024</v>
          </cell>
        </row>
        <row r="73">
          <cell r="Q73">
            <v>0.0618518092198094</v>
          </cell>
        </row>
        <row r="73">
          <cell r="X73">
            <v>0.674928384727448</v>
          </cell>
          <cell r="Y73">
            <v>0.23177620190701</v>
          </cell>
          <cell r="Z73">
            <v>0.0932954133655421</v>
          </cell>
        </row>
        <row r="73">
          <cell r="AD73">
            <v>1.22314609176258</v>
          </cell>
        </row>
        <row r="73">
          <cell r="AF73">
            <v>22.3901288943793</v>
          </cell>
        </row>
        <row r="73">
          <cell r="AI73">
            <v>2432.12639275326</v>
          </cell>
          <cell r="AJ73">
            <v>751.76427896686</v>
          </cell>
          <cell r="AK73">
            <v>294.767776156905</v>
          </cell>
          <cell r="AL73">
            <v>3478.65844787703</v>
          </cell>
        </row>
        <row r="73">
          <cell r="AP73">
            <v>11554.2182146537</v>
          </cell>
        </row>
        <row r="73">
          <cell r="AS73">
            <v>1.22407673995068</v>
          </cell>
          <cell r="AT73">
            <v>23.6234489305023</v>
          </cell>
        </row>
        <row r="74">
          <cell r="D74">
            <v>0.0183999347419731</v>
          </cell>
          <cell r="E74">
            <v>0.0729529169611967</v>
          </cell>
          <cell r="F74">
            <v>0.0436276736049717</v>
          </cell>
        </row>
        <row r="74">
          <cell r="M74">
            <v>2977.5558592255</v>
          </cell>
          <cell r="N74">
            <v>1038.31925395869</v>
          </cell>
          <cell r="O74">
            <v>369.51038107789</v>
          </cell>
        </row>
        <row r="74">
          <cell r="Q74">
            <v>0.0458673513897152</v>
          </cell>
        </row>
        <row r="74">
          <cell r="X74">
            <v>0.67618917455583</v>
          </cell>
          <cell r="Y74">
            <v>0.243310889219697</v>
          </cell>
          <cell r="Z74">
            <v>0.0804999362244729</v>
          </cell>
        </row>
        <row r="74">
          <cell r="AD74">
            <v>1.2252525399192</v>
          </cell>
        </row>
        <row r="74">
          <cell r="AF74">
            <v>27.4335622969565</v>
          </cell>
        </row>
        <row r="74">
          <cell r="AI74">
            <v>2970.2327438688</v>
          </cell>
          <cell r="AJ74">
            <v>953.898704730475</v>
          </cell>
          <cell r="AK74">
            <v>337.315212047191</v>
          </cell>
          <cell r="AL74">
            <v>4261.44666064647</v>
          </cell>
        </row>
        <row r="74">
          <cell r="AP74">
            <v>14245.11906034</v>
          </cell>
        </row>
        <row r="74">
          <cell r="AS74">
            <v>1.22097191110145</v>
          </cell>
          <cell r="AT74">
            <v>28.8435675874829</v>
          </cell>
        </row>
        <row r="75">
          <cell r="D75">
            <v>0.0182723593347823</v>
          </cell>
          <cell r="E75">
            <v>0.0744511461717173</v>
          </cell>
          <cell r="F75">
            <v>0.0428857108941591</v>
          </cell>
        </row>
        <row r="75">
          <cell r="M75">
            <v>3591.28961118473</v>
          </cell>
          <cell r="N75">
            <v>1286.2725994903</v>
          </cell>
          <cell r="O75">
            <v>432.888326106107</v>
          </cell>
        </row>
        <row r="75">
          <cell r="Q75">
            <v>0.0152320340923121</v>
          </cell>
        </row>
        <row r="75">
          <cell r="X75">
            <v>0.74179132034307</v>
          </cell>
          <cell r="Y75">
            <v>0.198199883872546</v>
          </cell>
          <cell r="Z75">
            <v>0.0600087957843845</v>
          </cell>
        </row>
        <row r="75">
          <cell r="AD75">
            <v>1.21078136861469</v>
          </cell>
        </row>
        <row r="75">
          <cell r="AF75">
            <v>33.2160461038855</v>
          </cell>
        </row>
        <row r="75">
          <cell r="AI75">
            <v>3575.53443875734</v>
          </cell>
          <cell r="AJ75">
            <v>1158.36683653592</v>
          </cell>
          <cell r="AK75">
            <v>402.329561227255</v>
          </cell>
          <cell r="AL75">
            <v>5136.23083652052</v>
          </cell>
        </row>
        <row r="75">
          <cell r="AP75">
            <v>16833.8234177409</v>
          </cell>
        </row>
        <row r="75">
          <cell r="AS75">
            <v>1.20423823091631</v>
          </cell>
          <cell r="AT75">
            <v>34.7345268048654</v>
          </cell>
        </row>
        <row r="76">
          <cell r="D76">
            <v>0.018274230523775</v>
          </cell>
          <cell r="E76">
            <v>0.0761773954899759</v>
          </cell>
          <cell r="F76">
            <v>0.0439622678204128</v>
          </cell>
        </row>
        <row r="76">
          <cell r="M76">
            <v>4273.18858352522</v>
          </cell>
          <cell r="N76">
            <v>1547.20165611035</v>
          </cell>
          <cell r="O76">
            <v>504.438945427681</v>
          </cell>
        </row>
        <row r="76">
          <cell r="Q76">
            <v>0.0232521031042898</v>
          </cell>
        </row>
        <row r="76">
          <cell r="X76">
            <v>0.66536910404643</v>
          </cell>
          <cell r="Y76">
            <v>0.256628946908822</v>
          </cell>
          <cell r="Z76">
            <v>0.0780019490447478</v>
          </cell>
        </row>
        <row r="76">
          <cell r="AD76">
            <v>1.19109792088923</v>
          </cell>
        </row>
        <row r="76">
          <cell r="AF76">
            <v>39.5635634544988</v>
          </cell>
        </row>
        <row r="76">
          <cell r="AI76">
            <v>4232.91838212613</v>
          </cell>
          <cell r="AJ76">
            <v>1366.15056411986</v>
          </cell>
          <cell r="AK76">
            <v>458.087783947646</v>
          </cell>
          <cell r="AL76">
            <v>6057.15673019364</v>
          </cell>
        </row>
        <row r="76">
          <cell r="AP76">
            <v>19793.6843710891</v>
          </cell>
        </row>
        <row r="76">
          <cell r="AS76">
            <v>1.18011288657057</v>
          </cell>
          <cell r="AT76">
            <v>40.9906626913526</v>
          </cell>
        </row>
        <row r="77">
          <cell r="D77">
            <v>0.018455293504378</v>
          </cell>
          <cell r="E77">
            <v>0.0780458857648292</v>
          </cell>
          <cell r="F77">
            <v>0.0439970842567928</v>
          </cell>
        </row>
        <row r="77">
          <cell r="M77">
            <v>4990.90346165992</v>
          </cell>
          <cell r="N77">
            <v>1822.44088791253</v>
          </cell>
          <cell r="O77">
            <v>580.43013949697</v>
          </cell>
        </row>
        <row r="77">
          <cell r="Q77">
            <v>0.074306577319766</v>
          </cell>
        </row>
        <row r="77">
          <cell r="X77">
            <v>0.439253258905463</v>
          </cell>
          <cell r="Y77">
            <v>0.412095394534134</v>
          </cell>
          <cell r="Z77">
            <v>0.148651346560403</v>
          </cell>
        </row>
        <row r="77">
          <cell r="AD77">
            <v>1.16929033160358</v>
          </cell>
        </row>
        <row r="77">
          <cell r="AF77">
            <v>46.26129223113</v>
          </cell>
        </row>
        <row r="77">
          <cell r="AI77">
            <v>4891.19172896944</v>
          </cell>
          <cell r="AJ77">
            <v>1578.15449789203</v>
          </cell>
          <cell r="AK77">
            <v>528.281548561008</v>
          </cell>
          <cell r="AL77">
            <v>6997.62777542248</v>
          </cell>
        </row>
        <row r="77">
          <cell r="AP77">
            <v>24303.2309501674</v>
          </cell>
        </row>
        <row r="77">
          <cell r="AS77">
            <v>1.15531583243032</v>
          </cell>
          <cell r="AT77">
            <v>47.3571615891304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0.0377649871402539</v>
          </cell>
          <cell r="E112">
            <v>0.0946174223174436</v>
          </cell>
          <cell r="F112">
            <v>0.0595153066094431</v>
          </cell>
        </row>
        <row r="112">
          <cell r="M112">
            <v>0.491428066525889</v>
          </cell>
          <cell r="N112">
            <v>0.0974210398658351</v>
          </cell>
          <cell r="O112">
            <v>0.0278288202874533</v>
          </cell>
        </row>
        <row r="112">
          <cell r="Q112">
            <v>1.36562012937255</v>
          </cell>
        </row>
        <row r="112">
          <cell r="X112">
            <v>0.791278382469814</v>
          </cell>
          <cell r="Y112">
            <v>0.16321826307415</v>
          </cell>
          <cell r="Z112">
            <v>0.0455033544560362</v>
          </cell>
        </row>
        <row r="112">
          <cell r="AF112">
            <v>0.0061338036532194</v>
          </cell>
        </row>
        <row r="112">
          <cell r="AI112">
            <v>0.479125776062975</v>
          </cell>
          <cell r="AJ112">
            <v>0.0912973262650924</v>
          </cell>
          <cell r="AK112">
            <v>0.0267117975309728</v>
          </cell>
          <cell r="AL112">
            <v>0.59713489985904</v>
          </cell>
        </row>
        <row r="112">
          <cell r="AP112">
            <v>0.333615977797665</v>
          </cell>
        </row>
        <row r="113">
          <cell r="D113">
            <v>0.0377649871402539</v>
          </cell>
          <cell r="E113">
            <v>0.0946174223174436</v>
          </cell>
          <cell r="F113">
            <v>0.0595153066094431</v>
          </cell>
        </row>
        <row r="113">
          <cell r="M113">
            <v>0.767706571115815</v>
          </cell>
          <cell r="N113">
            <v>0.167490805528596</v>
          </cell>
          <cell r="O113">
            <v>0.0468108609286186</v>
          </cell>
        </row>
        <row r="113">
          <cell r="Q113">
            <v>0.898947766308156</v>
          </cell>
        </row>
        <row r="113">
          <cell r="X113">
            <v>0.772915191338446</v>
          </cell>
          <cell r="Y113">
            <v>0.178862010092932</v>
          </cell>
          <cell r="Z113">
            <v>0.0482227985686217</v>
          </cell>
        </row>
        <row r="113">
          <cell r="AD113">
            <v>1.59351497177399</v>
          </cell>
        </row>
        <row r="113">
          <cell r="AF113">
            <v>0.00977430795532709</v>
          </cell>
        </row>
        <row r="113">
          <cell r="AI113">
            <v>1.0178163665743</v>
          </cell>
          <cell r="AJ113">
            <v>0.222556742298218</v>
          </cell>
          <cell r="AK113">
            <v>0.0631441414946552</v>
          </cell>
          <cell r="AL113">
            <v>1.30351725036718</v>
          </cell>
        </row>
        <row r="113">
          <cell r="AP113">
            <v>0.728284841077451</v>
          </cell>
        </row>
        <row r="113">
          <cell r="AS113">
            <v>2.18295271416038</v>
          </cell>
          <cell r="AT113">
            <v>0.0118279434044449</v>
          </cell>
        </row>
        <row r="114">
          <cell r="D114">
            <v>0.0391845902374409</v>
          </cell>
          <cell r="E114">
            <v>0.101114704091658</v>
          </cell>
          <cell r="F114">
            <v>0.0628906361264558</v>
          </cell>
        </row>
        <row r="114">
          <cell r="M114">
            <v>1.51447670551054</v>
          </cell>
          <cell r="N114">
            <v>0.353320282944239</v>
          </cell>
          <cell r="O114">
            <v>0.0982351288440632</v>
          </cell>
        </row>
        <row r="114">
          <cell r="Q114">
            <v>0.587613534189117</v>
          </cell>
        </row>
        <row r="114">
          <cell r="X114">
            <v>0.755480204228281</v>
          </cell>
          <cell r="Y114">
            <v>0.193663036340558</v>
          </cell>
          <cell r="Z114">
            <v>0.0508567594311609</v>
          </cell>
        </row>
        <row r="114">
          <cell r="AD114">
            <v>2.00364037409344</v>
          </cell>
        </row>
        <row r="114">
          <cell r="AF114">
            <v>0.0195841980481161</v>
          </cell>
        </row>
        <row r="114">
          <cell r="AI114">
            <v>1.93517003510386</v>
          </cell>
          <cell r="AJ114">
            <v>0.439346814101424</v>
          </cell>
          <cell r="AK114">
            <v>0.125405214457961</v>
          </cell>
          <cell r="AL114">
            <v>2.49992206366324</v>
          </cell>
        </row>
        <row r="114">
          <cell r="AP114">
            <v>1.39666854041911</v>
          </cell>
        </row>
        <row r="114">
          <cell r="AS114">
            <v>1.9178281399491</v>
          </cell>
          <cell r="AT114">
            <v>0.0226839626987697</v>
          </cell>
        </row>
        <row r="115">
          <cell r="D115">
            <v>0.0402578171420485</v>
          </cell>
          <cell r="E115">
            <v>0.104963944352341</v>
          </cell>
          <cell r="F115">
            <v>0.0650393854573902</v>
          </cell>
        </row>
        <row r="115">
          <cell r="M115">
            <v>2.69114593896043</v>
          </cell>
          <cell r="N115">
            <v>0.621541122224755</v>
          </cell>
          <cell r="O115">
            <v>0.177908070908573</v>
          </cell>
        </row>
        <row r="115">
          <cell r="Q115">
            <v>0.395672983068939</v>
          </cell>
        </row>
        <row r="115">
          <cell r="X115">
            <v>0.74901554752736</v>
          </cell>
          <cell r="Y115">
            <v>0.198654655118592</v>
          </cell>
          <cell r="Z115">
            <v>0.0523297973540482</v>
          </cell>
        </row>
        <row r="115">
          <cell r="AD115">
            <v>1.77518099708075</v>
          </cell>
        </row>
        <row r="115">
          <cell r="AF115">
            <v>0.0347654962180816</v>
          </cell>
        </row>
        <row r="115">
          <cell r="AI115">
            <v>3.40879156829386</v>
          </cell>
          <cell r="AJ115">
            <v>0.779698805770491</v>
          </cell>
          <cell r="AK115">
            <v>0.226071471445119</v>
          </cell>
          <cell r="AL115">
            <v>4.41456184550947</v>
          </cell>
        </row>
        <row r="115">
          <cell r="AP115">
            <v>2.465773399891</v>
          </cell>
        </row>
        <row r="115">
          <cell r="AS115">
            <v>1.76587978868454</v>
          </cell>
          <cell r="AT115">
            <v>0.0400571512570315</v>
          </cell>
        </row>
        <row r="116">
          <cell r="D116">
            <v>0.0365134767503618</v>
          </cell>
          <cell r="E116">
            <v>0.0947268261495745</v>
          </cell>
          <cell r="F116">
            <v>0.0589034990633898</v>
          </cell>
        </row>
        <row r="116">
          <cell r="M116">
            <v>5.80473305364226</v>
          </cell>
          <cell r="N116">
            <v>1.37705831380292</v>
          </cell>
          <cell r="O116">
            <v>0.397038976901948</v>
          </cell>
        </row>
        <row r="116">
          <cell r="Q116">
            <v>0.220691038069571</v>
          </cell>
        </row>
        <row r="116">
          <cell r="X116">
            <v>0.732439048506047</v>
          </cell>
          <cell r="Y116">
            <v>0.213099765019333</v>
          </cell>
          <cell r="Z116">
            <v>0.0544611864746192</v>
          </cell>
        </row>
        <row r="116">
          <cell r="AD116">
            <v>2.172854985466</v>
          </cell>
        </row>
        <row r="116">
          <cell r="AF116">
            <v>0.0755403817796579</v>
          </cell>
        </row>
        <row r="116">
          <cell r="AI116">
            <v>8.07975114711407</v>
          </cell>
          <cell r="AJ116">
            <v>1.89700315901998</v>
          </cell>
          <cell r="AK116">
            <v>0.554024378294622</v>
          </cell>
          <cell r="AL116">
            <v>10.5307786844287</v>
          </cell>
        </row>
        <row r="116">
          <cell r="AP116">
            <v>5.88264982193664</v>
          </cell>
        </row>
        <row r="116">
          <cell r="AS116">
            <v>2.38546407389006</v>
          </cell>
          <cell r="AT116">
            <v>0.0955548952260289</v>
          </cell>
        </row>
        <row r="117">
          <cell r="D117">
            <v>0.0455374488484155</v>
          </cell>
          <cell r="E117">
            <v>0.121316249608733</v>
          </cell>
          <cell r="F117">
            <v>0.0744615180694729</v>
          </cell>
        </row>
        <row r="117">
          <cell r="M117">
            <v>9.29601021070321</v>
          </cell>
          <cell r="N117">
            <v>2.14263221863645</v>
          </cell>
          <cell r="O117">
            <v>0.635858322077203</v>
          </cell>
        </row>
        <row r="117">
          <cell r="Q117">
            <v>0.114401723869059</v>
          </cell>
        </row>
        <row r="117">
          <cell r="X117">
            <v>0.704012106807266</v>
          </cell>
          <cell r="Y117">
            <v>0.239126580715588</v>
          </cell>
          <cell r="Z117">
            <v>0.0568613124771456</v>
          </cell>
        </row>
        <row r="117">
          <cell r="AD117">
            <v>1.59105186354642</v>
          </cell>
        </row>
        <row r="117">
          <cell r="AF117">
            <v>0.120188665203532</v>
          </cell>
        </row>
        <row r="117">
          <cell r="AI117">
            <v>10.4492654599587</v>
          </cell>
          <cell r="AJ117">
            <v>2.35218145333337</v>
          </cell>
          <cell r="AK117">
            <v>0.710541384048343</v>
          </cell>
          <cell r="AL117">
            <v>13.5119882973404</v>
          </cell>
        </row>
        <row r="117">
          <cell r="AP117">
            <v>7.54764189396276</v>
          </cell>
        </row>
        <row r="117">
          <cell r="AS117">
            <v>1.28309488806558</v>
          </cell>
          <cell r="AT117">
            <v>0.12260599759416</v>
          </cell>
        </row>
        <row r="118">
          <cell r="D118">
            <v>0.0477234105356612</v>
          </cell>
          <cell r="E118">
            <v>0.127616329491568</v>
          </cell>
          <cell r="F118">
            <v>0.078174452582286</v>
          </cell>
        </row>
        <row r="118">
          <cell r="M118">
            <v>11.3364734458563</v>
          </cell>
          <cell r="N118">
            <v>2.49800231492476</v>
          </cell>
          <cell r="O118">
            <v>0.767385923300753</v>
          </cell>
        </row>
        <row r="118">
          <cell r="Q118">
            <v>0.11570396813816</v>
          </cell>
        </row>
        <row r="118">
          <cell r="X118">
            <v>0.709890562616975</v>
          </cell>
          <cell r="Y118">
            <v>0.233080235451413</v>
          </cell>
          <cell r="Z118">
            <v>0.0570292019316117</v>
          </cell>
        </row>
        <row r="118">
          <cell r="AD118">
            <v>1.20589912949485</v>
          </cell>
        </row>
        <row r="118">
          <cell r="AF118">
            <v>0.144935406744088</v>
          </cell>
        </row>
        <row r="118">
          <cell r="AI118">
            <v>12.1756495836948</v>
          </cell>
          <cell r="AJ118">
            <v>2.61667955012444</v>
          </cell>
          <cell r="AK118">
            <v>0.818664289180211</v>
          </cell>
          <cell r="AL118">
            <v>15.6109934229994</v>
          </cell>
        </row>
        <row r="118">
          <cell r="AP118">
            <v>8.72357096838321</v>
          </cell>
        </row>
        <row r="118">
          <cell r="AS118">
            <v>1.15534391234428</v>
          </cell>
          <cell r="AT118">
            <v>0.14165209293731</v>
          </cell>
        </row>
        <row r="119">
          <cell r="D119">
            <v>0.0416734697235319</v>
          </cell>
          <cell r="E119">
            <v>0.10839862609358</v>
          </cell>
          <cell r="F119">
            <v>0.0672841082697544</v>
          </cell>
        </row>
        <row r="119">
          <cell r="M119">
            <v>15.9634854387173</v>
          </cell>
          <cell r="N119">
            <v>3.50656422287377</v>
          </cell>
          <cell r="O119">
            <v>1.09490429820027</v>
          </cell>
        </row>
        <row r="119">
          <cell r="Q119">
            <v>0.126071382159976</v>
          </cell>
        </row>
        <row r="119">
          <cell r="X119">
            <v>0.721421952385515</v>
          </cell>
          <cell r="Y119">
            <v>0.221538437545231</v>
          </cell>
          <cell r="Z119">
            <v>0.0570396100692547</v>
          </cell>
        </row>
        <row r="119">
          <cell r="AD119">
            <v>1.4082061619708</v>
          </cell>
        </row>
        <row r="119">
          <cell r="AF119">
            <v>0.204098932864768</v>
          </cell>
        </row>
        <row r="119">
          <cell r="AI119">
            <v>19.5562681023448</v>
          </cell>
          <cell r="AJ119">
            <v>4.27163868567851</v>
          </cell>
          <cell r="AK119">
            <v>1.34746780243416</v>
          </cell>
          <cell r="AL119">
            <v>25.1753745904575</v>
          </cell>
        </row>
        <row r="119">
          <cell r="AP119">
            <v>14.0695272588189</v>
          </cell>
        </row>
        <row r="119">
          <cell r="AS119">
            <v>1.61266960457283</v>
          </cell>
          <cell r="AT119">
            <v>0.228438024704126</v>
          </cell>
        </row>
        <row r="120">
          <cell r="D120">
            <v>0.0453038297736871</v>
          </cell>
          <cell r="E120">
            <v>0.119715908542385</v>
          </cell>
          <cell r="F120">
            <v>0.073746401532427</v>
          </cell>
        </row>
        <row r="120">
          <cell r="M120">
            <v>22.6599824871428</v>
          </cell>
          <cell r="N120">
            <v>4.92237912859039</v>
          </cell>
          <cell r="O120">
            <v>1.56807822143807</v>
          </cell>
        </row>
        <row r="120">
          <cell r="Q120">
            <v>0.0813242434249144</v>
          </cell>
        </row>
        <row r="120">
          <cell r="X120">
            <v>0.699555653114503</v>
          </cell>
          <cell r="Y120">
            <v>0.241172390329691</v>
          </cell>
          <cell r="Z120">
            <v>0.0592719565558058</v>
          </cell>
        </row>
        <row r="120">
          <cell r="AD120">
            <v>1.41656621908507</v>
          </cell>
        </row>
        <row r="120">
          <cell r="AF120">
            <v>0.289119653647542</v>
          </cell>
        </row>
        <row r="120">
          <cell r="AI120">
            <v>25.600015726345</v>
          </cell>
          <cell r="AJ120">
            <v>5.47162049620884</v>
          </cell>
          <cell r="AK120">
            <v>1.7686587687461</v>
          </cell>
          <cell r="AL120">
            <v>32.8402949912999</v>
          </cell>
        </row>
        <row r="120">
          <cell r="AP120">
            <v>18.3507920532808</v>
          </cell>
        </row>
        <row r="120">
          <cell r="AS120">
            <v>1.30446102691746</v>
          </cell>
          <cell r="AT120">
            <v>0.29798850029254</v>
          </cell>
        </row>
        <row r="121">
          <cell r="D121">
            <v>0.0510968656164885</v>
          </cell>
          <cell r="E121">
            <v>0.13854740377781</v>
          </cell>
          <cell r="F121">
            <v>0.0842945173974946</v>
          </cell>
        </row>
        <row r="121">
          <cell r="M121">
            <v>25.7482051362217</v>
          </cell>
          <cell r="N121">
            <v>5.32381759932925</v>
          </cell>
          <cell r="O121">
            <v>1.75839823183572</v>
          </cell>
        </row>
        <row r="121">
          <cell r="Q121">
            <v>0.0192392286296879</v>
          </cell>
        </row>
        <row r="121">
          <cell r="X121">
            <v>0.6421978791904</v>
          </cell>
          <cell r="Y121">
            <v>0.293761248433783</v>
          </cell>
          <cell r="Z121">
            <v>0.0640408723758171</v>
          </cell>
        </row>
        <row r="121">
          <cell r="AD121">
            <v>1.12046763614825</v>
          </cell>
        </row>
        <row r="121">
          <cell r="AF121">
            <v>0.323949214886463</v>
          </cell>
        </row>
        <row r="121">
          <cell r="AI121">
            <v>25.8768816683015</v>
          </cell>
          <cell r="AJ121">
            <v>5.1661864052066</v>
          </cell>
          <cell r="AK121">
            <v>1.74555708199304</v>
          </cell>
          <cell r="AL121">
            <v>32.7886251555011</v>
          </cell>
        </row>
        <row r="121">
          <cell r="AP121">
            <v>18.2890300068348</v>
          </cell>
        </row>
        <row r="121">
          <cell r="AS121">
            <v>0.998426633018598</v>
          </cell>
          <cell r="AT121">
            <v>0.297519655025342</v>
          </cell>
        </row>
        <row r="122">
          <cell r="D122">
            <v>0.0518959646447395</v>
          </cell>
          <cell r="E122">
            <v>0.141340252935303</v>
          </cell>
          <cell r="F122">
            <v>0.0857871157427677</v>
          </cell>
        </row>
        <row r="122">
          <cell r="M122">
            <v>25.6233133235879</v>
          </cell>
          <cell r="N122">
            <v>4.94088651512066</v>
          </cell>
          <cell r="O122">
            <v>1.70644015944976</v>
          </cell>
        </row>
        <row r="122">
          <cell r="Q122">
            <v>0.00916523250256064</v>
          </cell>
        </row>
        <row r="122">
          <cell r="X122">
            <v>0.63252907310461</v>
          </cell>
          <cell r="Y122">
            <v>0.301811420987368</v>
          </cell>
          <cell r="Z122">
            <v>0.0656595059080222</v>
          </cell>
        </row>
        <row r="122">
          <cell r="AD122">
            <v>0.973095856439349</v>
          </cell>
        </row>
        <row r="122">
          <cell r="AF122">
            <v>0.315233638702798</v>
          </cell>
        </row>
        <row r="122">
          <cell r="AI122">
            <v>25.3663676263736</v>
          </cell>
          <cell r="AJ122">
            <v>4.70695916734117</v>
          </cell>
          <cell r="AK122">
            <v>1.66595141849621</v>
          </cell>
          <cell r="AL122">
            <v>31.739278212211</v>
          </cell>
        </row>
        <row r="122">
          <cell r="AP122">
            <v>17.7108034881935</v>
          </cell>
        </row>
        <row r="122">
          <cell r="AS122">
            <v>0.96799661656097</v>
          </cell>
          <cell r="AT122">
            <v>0.287998019424918</v>
          </cell>
        </row>
        <row r="123">
          <cell r="D123">
            <v>0.0518195472463091</v>
          </cell>
          <cell r="E123">
            <v>0.141045784196884</v>
          </cell>
          <cell r="F123">
            <v>0.0856041170596742</v>
          </cell>
        </row>
        <row r="123">
          <cell r="M123">
            <v>25.1613186610207</v>
          </cell>
          <cell r="N123">
            <v>4.52459820831984</v>
          </cell>
          <cell r="O123">
            <v>1.63376231315756</v>
          </cell>
        </row>
        <row r="123">
          <cell r="Q123">
            <v>0.0175690344361219</v>
          </cell>
        </row>
        <row r="123">
          <cell r="X123">
            <v>0.662789777056654</v>
          </cell>
          <cell r="Y123">
            <v>0.273127209500861</v>
          </cell>
          <cell r="Z123">
            <v>0.0640830134424847</v>
          </cell>
        </row>
        <row r="123">
          <cell r="AD123">
            <v>0.960876526202702</v>
          </cell>
        </row>
        <row r="123">
          <cell r="AF123">
            <v>0.302900603698982</v>
          </cell>
        </row>
        <row r="123">
          <cell r="AI123">
            <v>24.9463955395158</v>
          </cell>
          <cell r="AJ123">
            <v>4.3199892892657</v>
          </cell>
          <cell r="AK123">
            <v>1.59853812341237</v>
          </cell>
          <cell r="AL123">
            <v>30.8649229521939</v>
          </cell>
        </row>
        <row r="123">
          <cell r="AP123">
            <v>17.228206354161</v>
          </cell>
        </row>
        <row r="123">
          <cell r="AS123">
            <v>0.972451948838562</v>
          </cell>
          <cell r="AT123">
            <v>0.280064235251408</v>
          </cell>
        </row>
        <row r="124">
          <cell r="D124">
            <v>0.0513882309411411</v>
          </cell>
          <cell r="E124">
            <v>0.139236888642296</v>
          </cell>
          <cell r="F124">
            <v>0.084664907663726</v>
          </cell>
        </row>
        <row r="124">
          <cell r="M124">
            <v>24.9622852804195</v>
          </cell>
          <cell r="N124">
            <v>4.21990330231199</v>
          </cell>
          <cell r="O124">
            <v>1.58690739806873</v>
          </cell>
        </row>
        <row r="124">
          <cell r="Q124">
            <v>0.0316860243829354</v>
          </cell>
        </row>
        <row r="124">
          <cell r="X124">
            <v>0.696026449347492</v>
          </cell>
          <cell r="Y124">
            <v>0.242012529802805</v>
          </cell>
          <cell r="Z124">
            <v>0.061961020849703</v>
          </cell>
        </row>
        <row r="124">
          <cell r="AD124">
            <v>0.975128117223011</v>
          </cell>
        </row>
        <row r="124">
          <cell r="AF124">
            <v>0.295366895390702</v>
          </cell>
        </row>
        <row r="124">
          <cell r="AI124">
            <v>24.9530648895271</v>
          </cell>
          <cell r="AJ124">
            <v>4.07921827021074</v>
          </cell>
          <cell r="AK124">
            <v>1.56947676072061</v>
          </cell>
          <cell r="AL124">
            <v>30.6017599204585</v>
          </cell>
        </row>
        <row r="124">
          <cell r="AP124">
            <v>17.0804242059418</v>
          </cell>
        </row>
        <row r="124">
          <cell r="AS124">
            <v>0.991473718170527</v>
          </cell>
          <cell r="AT124">
            <v>0.277676328651298</v>
          </cell>
        </row>
        <row r="125">
          <cell r="D125">
            <v>0.0507014334494072</v>
          </cell>
          <cell r="E125">
            <v>0.136203512572737</v>
          </cell>
          <cell r="F125">
            <v>0.0831448183529629</v>
          </cell>
        </row>
        <row r="125">
          <cell r="M125">
            <v>25.3266080838867</v>
          </cell>
          <cell r="N125">
            <v>4.088550231906</v>
          </cell>
          <cell r="O125">
            <v>1.58926189733012</v>
          </cell>
        </row>
        <row r="125">
          <cell r="Q125">
            <v>0.0424037427363408</v>
          </cell>
        </row>
        <row r="125">
          <cell r="X125">
            <v>0.717155328052454</v>
          </cell>
          <cell r="Y125">
            <v>0.222152268643997</v>
          </cell>
          <cell r="Z125">
            <v>0.0606924033035486</v>
          </cell>
        </row>
        <row r="125">
          <cell r="AD125">
            <v>1.00299465393497</v>
          </cell>
        </row>
        <row r="125">
          <cell r="AF125">
            <v>0.296251417026244</v>
          </cell>
        </row>
        <row r="125">
          <cell r="AI125">
            <v>25.65279071271</v>
          </cell>
          <cell r="AJ125">
            <v>4.03552892891095</v>
          </cell>
          <cell r="AK125">
            <v>1.59958126616969</v>
          </cell>
          <cell r="AL125">
            <v>31.2879009077907</v>
          </cell>
        </row>
        <row r="125">
          <cell r="AP125">
            <v>17.4643326441349</v>
          </cell>
        </row>
        <row r="125">
          <cell r="AS125">
            <v>1.0224216185316</v>
          </cell>
          <cell r="AT125">
            <v>0.283902281367573</v>
          </cell>
        </row>
        <row r="126">
          <cell r="D126">
            <v>0.0494480823333503</v>
          </cell>
          <cell r="E126">
            <v>0.130755273953719</v>
          </cell>
          <cell r="F126">
            <v>0.0804189075424209</v>
          </cell>
        </row>
        <row r="126">
          <cell r="M126">
            <v>26.7556639832179</v>
          </cell>
          <cell r="N126">
            <v>4.23867055103274</v>
          </cell>
          <cell r="O126">
            <v>1.68117717261355</v>
          </cell>
        </row>
        <row r="126">
          <cell r="Q126">
            <v>0.0432218181131622</v>
          </cell>
        </row>
        <row r="126">
          <cell r="X126">
            <v>0.723998191672601</v>
          </cell>
          <cell r="Y126">
            <v>0.215309240772428</v>
          </cell>
          <cell r="Z126">
            <v>0.0606925675549707</v>
          </cell>
        </row>
        <row r="126">
          <cell r="AD126">
            <v>1.05216778378437</v>
          </cell>
        </row>
        <row r="126">
          <cell r="AF126">
            <v>0.311706196895484</v>
          </cell>
        </row>
        <row r="126">
          <cell r="AI126">
            <v>27.7700466371654</v>
          </cell>
          <cell r="AJ126">
            <v>4.34681920013197</v>
          </cell>
          <cell r="AK126">
            <v>1.74713754064042</v>
          </cell>
          <cell r="AL126">
            <v>33.8640033779378</v>
          </cell>
        </row>
        <row r="126">
          <cell r="AP126">
            <v>18.9019023137456</v>
          </cell>
        </row>
        <row r="126">
          <cell r="AS126">
            <v>1.08233542025524</v>
          </cell>
          <cell r="AT126">
            <v>0.307277495015393</v>
          </cell>
        </row>
        <row r="127">
          <cell r="D127">
            <v>0.0506402926621358</v>
          </cell>
          <cell r="E127">
            <v>0.135893134400391</v>
          </cell>
          <cell r="F127">
            <v>0.0829535621104127</v>
          </cell>
        </row>
        <row r="127">
          <cell r="M127">
            <v>28.2311039680796</v>
          </cell>
          <cell r="N127">
            <v>4.38378048571891</v>
          </cell>
          <cell r="O127">
            <v>1.77567883126255</v>
          </cell>
        </row>
        <row r="127">
          <cell r="Q127">
            <v>0.0443633299279128</v>
          </cell>
        </row>
        <row r="127">
          <cell r="X127">
            <v>0.725823292037258</v>
          </cell>
          <cell r="Y127">
            <v>0.213109365213935</v>
          </cell>
          <cell r="Z127">
            <v>0.0610673427488065</v>
          </cell>
        </row>
        <row r="127">
          <cell r="AD127">
            <v>1.05069513894156</v>
          </cell>
        </row>
        <row r="127">
          <cell r="AF127">
            <v>0.327508185856047</v>
          </cell>
        </row>
        <row r="127">
          <cell r="AI127">
            <v>28.6307153001618</v>
          </cell>
          <cell r="AJ127">
            <v>4.33755978208456</v>
          </cell>
          <cell r="AK127">
            <v>1.79150320010547</v>
          </cell>
          <cell r="AL127">
            <v>34.7597782823518</v>
          </cell>
        </row>
        <row r="127">
          <cell r="AP127">
            <v>19.3883710561572</v>
          </cell>
        </row>
        <row r="127">
          <cell r="AS127">
            <v>1.0264521265964</v>
          </cell>
          <cell r="AT127">
            <v>0.315405638213763</v>
          </cell>
        </row>
        <row r="128">
          <cell r="D128">
            <v>0.0507620416982444</v>
          </cell>
          <cell r="E128">
            <v>0.136376123763603</v>
          </cell>
          <cell r="F128">
            <v>0.0831742142916675</v>
          </cell>
        </row>
        <row r="128">
          <cell r="M128">
            <v>29.0387563308241</v>
          </cell>
          <cell r="N128">
            <v>4.37027520445946</v>
          </cell>
          <cell r="O128">
            <v>1.81719243868714</v>
          </cell>
        </row>
        <row r="128">
          <cell r="Q128">
            <v>0.0334262034553275</v>
          </cell>
        </row>
        <row r="128">
          <cell r="X128">
            <v>0.719391131289147</v>
          </cell>
          <cell r="Y128">
            <v>0.218273623373606</v>
          </cell>
          <cell r="Z128">
            <v>0.0623352453372462</v>
          </cell>
        </row>
        <row r="128">
          <cell r="AD128">
            <v>1.02136808547024</v>
          </cell>
        </row>
        <row r="128">
          <cell r="AF128">
            <v>0.334506408763623</v>
          </cell>
        </row>
        <row r="128">
          <cell r="AI128">
            <v>29.3826000136845</v>
          </cell>
          <cell r="AJ128">
            <v>4.3109250618803</v>
          </cell>
          <cell r="AK128">
            <v>1.82897630767721</v>
          </cell>
          <cell r="AL128">
            <v>35.522501383242</v>
          </cell>
        </row>
        <row r="128">
          <cell r="AP128">
            <v>19.812380462086</v>
          </cell>
        </row>
        <row r="128">
          <cell r="AS128">
            <v>1.02194269177135</v>
          </cell>
          <cell r="AT128">
            <v>0.322326486916035</v>
          </cell>
        </row>
        <row r="129">
          <cell r="D129">
            <v>0.0497383721034136</v>
          </cell>
          <cell r="E129">
            <v>0.131714281907884</v>
          </cell>
          <cell r="F129">
            <v>0.0808773624757404</v>
          </cell>
        </row>
        <row r="129">
          <cell r="M129">
            <v>30.4661280410751</v>
          </cell>
          <cell r="N129">
            <v>4.52164881253187</v>
          </cell>
          <cell r="O129">
            <v>1.91411209413581</v>
          </cell>
        </row>
        <row r="129">
          <cell r="Q129">
            <v>0.040511495242818</v>
          </cell>
        </row>
        <row r="129">
          <cell r="X129">
            <v>0.731272308999314</v>
          </cell>
          <cell r="Y129">
            <v>0.20695686222738</v>
          </cell>
          <cell r="Z129">
            <v>0.0617708287733062</v>
          </cell>
        </row>
        <row r="129">
          <cell r="AD129">
            <v>1.04630873051706</v>
          </cell>
        </row>
        <row r="129">
          <cell r="AF129">
            <v>0.349996975903285</v>
          </cell>
        </row>
        <row r="129">
          <cell r="AI129">
            <v>31.4459152279402</v>
          </cell>
          <cell r="AJ129">
            <v>4.60816630057375</v>
          </cell>
          <cell r="AK129">
            <v>1.97907500897015</v>
          </cell>
          <cell r="AL129">
            <v>38.033156537484</v>
          </cell>
        </row>
        <row r="129">
          <cell r="AP129">
            <v>21.2096139357923</v>
          </cell>
        </row>
        <row r="129">
          <cell r="AS129">
            <v>1.07067788180667</v>
          </cell>
          <cell r="AT129">
            <v>0.345107840261446</v>
          </cell>
        </row>
        <row r="130">
          <cell r="D130">
            <v>0.04934503497805</v>
          </cell>
          <cell r="E130">
            <v>0.130094940035502</v>
          </cell>
          <cell r="F130">
            <v>0.0800328552592061</v>
          </cell>
        </row>
        <row r="130">
          <cell r="M130">
            <v>32.8965453009182</v>
          </cell>
          <cell r="N130">
            <v>4.90604019617581</v>
          </cell>
          <cell r="O130">
            <v>2.09660987099159</v>
          </cell>
        </row>
        <row r="130">
          <cell r="Q130">
            <v>0.0482702752948287</v>
          </cell>
        </row>
        <row r="130">
          <cell r="X130">
            <v>0.737554177852433</v>
          </cell>
          <cell r="Y130">
            <v>0.20070663282735</v>
          </cell>
          <cell r="Z130">
            <v>0.0617391893202172</v>
          </cell>
        </row>
        <row r="130">
          <cell r="AD130">
            <v>1.08179575884697</v>
          </cell>
        </row>
        <row r="130">
          <cell r="AF130">
            <v>0.378625244141438</v>
          </cell>
        </row>
        <row r="130">
          <cell r="AI130">
            <v>34.2188190730224</v>
          </cell>
          <cell r="AJ130">
            <v>5.05814496980678</v>
          </cell>
          <cell r="AK130">
            <v>2.18972997304655</v>
          </cell>
          <cell r="AL130">
            <v>41.4666940158757</v>
          </cell>
        </row>
        <row r="130">
          <cell r="AP130">
            <v>23.1174013329709</v>
          </cell>
        </row>
        <row r="130">
          <cell r="AS130">
            <v>1.09027747867858</v>
          </cell>
          <cell r="AT130">
            <v>0.376263305952458</v>
          </cell>
        </row>
        <row r="131">
          <cell r="D131">
            <v>0.0498076505049861</v>
          </cell>
          <cell r="E131">
            <v>0.132261748800752</v>
          </cell>
          <cell r="F131">
            <v>0.0810644989273978</v>
          </cell>
        </row>
        <row r="131">
          <cell r="M131">
            <v>35.4341957867201</v>
          </cell>
          <cell r="N131">
            <v>5.28808110880003</v>
          </cell>
          <cell r="O131">
            <v>2.28691705256407</v>
          </cell>
        </row>
        <row r="131">
          <cell r="Q131">
            <v>0.0542251151142937</v>
          </cell>
        </row>
        <row r="131">
          <cell r="X131">
            <v>0.740181702446566</v>
          </cell>
          <cell r="Y131">
            <v>0.197738942732455</v>
          </cell>
          <cell r="Z131">
            <v>0.0620793548209786</v>
          </cell>
        </row>
        <row r="131">
          <cell r="AD131">
            <v>1.07812485491584</v>
          </cell>
        </row>
        <row r="131">
          <cell r="AF131">
            <v>0.408205286407462</v>
          </cell>
        </row>
        <row r="131">
          <cell r="AI131">
            <v>36.526132687814</v>
          </cell>
          <cell r="AJ131">
            <v>5.36909538076199</v>
          </cell>
          <cell r="AK131">
            <v>2.35949754755638</v>
          </cell>
          <cell r="AL131">
            <v>44.2547256161324</v>
          </cell>
        </row>
        <row r="131">
          <cell r="AP131">
            <v>24.6636763143474</v>
          </cell>
        </row>
        <row r="131">
          <cell r="AS131">
            <v>1.06723544440725</v>
          </cell>
          <cell r="AT131">
            <v>0.40156153654231</v>
          </cell>
        </row>
        <row r="132">
          <cell r="D132">
            <v>0.0475387821062213</v>
          </cell>
          <cell r="E132">
            <v>0.122920639726925</v>
          </cell>
          <cell r="F132">
            <v>0.0762859809121372</v>
          </cell>
        </row>
        <row r="132">
          <cell r="M132">
            <v>39.9037207210239</v>
          </cell>
          <cell r="N132">
            <v>6.12917454257809</v>
          </cell>
          <cell r="O132">
            <v>2.64884920938334</v>
          </cell>
        </row>
        <row r="132">
          <cell r="Q132">
            <v>0.0552260550019132</v>
          </cell>
        </row>
        <row r="132">
          <cell r="X132">
            <v>0.740099362668306</v>
          </cell>
          <cell r="Y132">
            <v>0.197034236977151</v>
          </cell>
          <cell r="Z132">
            <v>0.062866400354543</v>
          </cell>
        </row>
        <row r="132">
          <cell r="AD132">
            <v>1.13455066131276</v>
          </cell>
        </row>
        <row r="132">
          <cell r="AF132">
            <v>0.463129577644949</v>
          </cell>
        </row>
        <row r="132">
          <cell r="AI132">
            <v>43.0421652759551</v>
          </cell>
          <cell r="AJ132">
            <v>6.66107688276251</v>
          </cell>
          <cell r="AK132">
            <v>2.89617509550238</v>
          </cell>
          <cell r="AL132">
            <v>52.59941725422</v>
          </cell>
        </row>
        <row r="132">
          <cell r="AP132">
            <v>29.3131201509494</v>
          </cell>
        </row>
        <row r="132">
          <cell r="AS132">
            <v>1.18856046494266</v>
          </cell>
          <cell r="AT132">
            <v>0.477280166575816</v>
          </cell>
        </row>
        <row r="133">
          <cell r="D133">
            <v>0.0504756012208245</v>
          </cell>
          <cell r="E133">
            <v>0.135582077581795</v>
          </cell>
          <cell r="F133">
            <v>0.0826320969051858</v>
          </cell>
        </row>
        <row r="133">
          <cell r="M133">
            <v>43.9362171489569</v>
          </cell>
          <cell r="N133">
            <v>6.7680281238628</v>
          </cell>
          <cell r="O133">
            <v>2.96087520416635</v>
          </cell>
        </row>
        <row r="133">
          <cell r="Q133">
            <v>0.0484684086465377</v>
          </cell>
        </row>
        <row r="133">
          <cell r="X133">
            <v>0.726109622827609</v>
          </cell>
          <cell r="Y133">
            <v>0.208913583384327</v>
          </cell>
          <cell r="Z133">
            <v>0.0649767937880637</v>
          </cell>
        </row>
        <row r="133">
          <cell r="AD133">
            <v>1.10276274400949</v>
          </cell>
        </row>
        <row r="133">
          <cell r="AF133">
            <v>0.510722043875701</v>
          </cell>
        </row>
        <row r="133">
          <cell r="AI133">
            <v>44.7068315342103</v>
          </cell>
          <cell r="AJ133">
            <v>6.71387666686723</v>
          </cell>
          <cell r="AK133">
            <v>2.99920635119909</v>
          </cell>
          <cell r="AL133">
            <v>54.4199145522766</v>
          </cell>
        </row>
        <row r="133">
          <cell r="AP133">
            <v>30.3540686571905</v>
          </cell>
        </row>
        <row r="133">
          <cell r="AS133">
            <v>1.03461059823644</v>
          </cell>
          <cell r="AT133">
            <v>0.493799118667393</v>
          </cell>
        </row>
        <row r="134">
          <cell r="D134">
            <v>0.0512563092050175</v>
          </cell>
          <cell r="E134">
            <v>0.139051741995342</v>
          </cell>
          <cell r="F134">
            <v>0.0843158985027029</v>
          </cell>
        </row>
        <row r="134">
          <cell r="M134">
            <v>44.9175224243903</v>
          </cell>
          <cell r="N134">
            <v>6.66526195193355</v>
          </cell>
          <cell r="O134">
            <v>3.00441569129461</v>
          </cell>
        </row>
        <row r="134">
          <cell r="Q134">
            <v>0.470278608305394</v>
          </cell>
        </row>
        <row r="134">
          <cell r="X134">
            <v>0.653074385165917</v>
          </cell>
          <cell r="Y134">
            <v>0.273303129169926</v>
          </cell>
          <cell r="Z134">
            <v>0.0736224856641583</v>
          </cell>
        </row>
        <row r="134">
          <cell r="AD134">
            <v>1.01263410933728</v>
          </cell>
        </row>
        <row r="134">
          <cell r="AF134">
            <v>0.517174562018986</v>
          </cell>
        </row>
        <row r="134">
          <cell r="AI134">
            <v>45.0297957308615</v>
          </cell>
          <cell r="AJ134">
            <v>6.45945666283991</v>
          </cell>
          <cell r="AK134">
            <v>2.98550851674184</v>
          </cell>
          <cell r="AL134">
            <v>54.4747609104432</v>
          </cell>
        </row>
        <row r="134">
          <cell r="AP134">
            <v>57.6888601034241</v>
          </cell>
        </row>
        <row r="134">
          <cell r="AS134">
            <v>1.00100783616839</v>
          </cell>
          <cell r="AT134">
            <v>0.494296787279106</v>
          </cell>
        </row>
        <row r="135">
          <cell r="D135">
            <v>0.050833599933917</v>
          </cell>
          <cell r="E135">
            <v>0.137064738658529</v>
          </cell>
          <cell r="F135">
            <v>0.0833241697015704</v>
          </cell>
        </row>
        <row r="135">
          <cell r="M135">
            <v>45.6459239835218</v>
          </cell>
          <cell r="N135">
            <v>6.53414917384368</v>
          </cell>
          <cell r="O135">
            <v>3.03128671918838</v>
          </cell>
        </row>
        <row r="135">
          <cell r="Q135">
            <v>-0.338643172895098</v>
          </cell>
        </row>
        <row r="135">
          <cell r="X135">
            <v>0.706427790220611</v>
          </cell>
          <cell r="Y135">
            <v>0.226416983177135</v>
          </cell>
          <cell r="Z135">
            <v>0.067155226602255</v>
          </cell>
        </row>
        <row r="135">
          <cell r="AD135">
            <v>1.00661926999292</v>
          </cell>
        </row>
        <row r="135">
          <cell r="AF135">
            <v>0.520597880078459</v>
          </cell>
        </row>
        <row r="135">
          <cell r="AI135">
            <v>46.1337332866448</v>
          </cell>
          <cell r="AJ135">
            <v>6.42025030442211</v>
          </cell>
          <cell r="AK135">
            <v>3.04707622771501</v>
          </cell>
          <cell r="AL135">
            <v>55.6010598187819</v>
          </cell>
        </row>
        <row r="135">
          <cell r="AP135">
            <v>43.2232172464024</v>
          </cell>
        </row>
        <row r="135">
          <cell r="AS135">
            <v>1.0206756099433</v>
          </cell>
          <cell r="AT135">
            <v>0.504516674849113</v>
          </cell>
        </row>
        <row r="136">
          <cell r="D136">
            <v>0.0507017674722851</v>
          </cell>
          <cell r="E136">
            <v>0.136437775658816</v>
          </cell>
          <cell r="F136">
            <v>0.0829934385455448</v>
          </cell>
        </row>
        <row r="136">
          <cell r="M136">
            <v>46.9040033456649</v>
          </cell>
          <cell r="N136">
            <v>6.54714499880166</v>
          </cell>
          <cell r="O136">
            <v>3.10975397956984</v>
          </cell>
        </row>
        <row r="136">
          <cell r="Q136">
            <v>0.0210530843764473</v>
          </cell>
        </row>
        <row r="136">
          <cell r="X136">
            <v>0.712562677018949</v>
          </cell>
          <cell r="Y136">
            <v>0.218838455489361</v>
          </cell>
          <cell r="Z136">
            <v>0.0685988674916898</v>
          </cell>
        </row>
        <row r="136">
          <cell r="AD136">
            <v>1.02169938627657</v>
          </cell>
        </row>
        <row r="136">
          <cell r="AF136">
            <v>0.531894534573047</v>
          </cell>
        </row>
        <row r="136">
          <cell r="AI136">
            <v>47.5280985746722</v>
          </cell>
          <cell r="AJ136">
            <v>6.46238076547688</v>
          </cell>
          <cell r="AK136">
            <v>3.13833003924835</v>
          </cell>
          <cell r="AL136">
            <v>57.1288093793975</v>
          </cell>
        </row>
        <row r="136">
          <cell r="AP136">
            <v>44.4250320187245</v>
          </cell>
        </row>
        <row r="136">
          <cell r="AS136">
            <v>1.02747698633075</v>
          </cell>
          <cell r="AT136">
            <v>0.518379272627575</v>
          </cell>
        </row>
        <row r="137">
          <cell r="D137">
            <v>0.0498561058272043</v>
          </cell>
          <cell r="E137">
            <v>0.132468164623121</v>
          </cell>
          <cell r="F137">
            <v>0.0810597679269065</v>
          </cell>
        </row>
        <row r="137">
          <cell r="M137">
            <v>49.2110875365688</v>
          </cell>
          <cell r="N137">
            <v>6.82131948849427</v>
          </cell>
          <cell r="O137">
            <v>3.28865674711746</v>
          </cell>
        </row>
        <row r="137">
          <cell r="Q137">
            <v>0.0240693702661987</v>
          </cell>
        </row>
        <row r="137">
          <cell r="X137">
            <v>0.720001616423772</v>
          </cell>
          <cell r="Y137">
            <v>0.21153561901999</v>
          </cell>
          <cell r="Z137">
            <v>0.0684627645562375</v>
          </cell>
        </row>
        <row r="137">
          <cell r="AD137">
            <v>1.04817867265227</v>
          </cell>
        </row>
        <row r="137">
          <cell r="AF137">
            <v>0.557520507239772</v>
          </cell>
        </row>
        <row r="137">
          <cell r="AI137">
            <v>50.6914702879896</v>
          </cell>
          <cell r="AJ137">
            <v>6.92218407197713</v>
          </cell>
          <cell r="AK137">
            <v>3.39492678962045</v>
          </cell>
          <cell r="AL137">
            <v>61.0085811495872</v>
          </cell>
        </row>
        <row r="137">
          <cell r="AP137">
            <v>47.4484787568526</v>
          </cell>
        </row>
        <row r="137">
          <cell r="AS137">
            <v>1.0679127013557</v>
          </cell>
          <cell r="AT137">
            <v>0.553583809358517</v>
          </cell>
        </row>
        <row r="138">
          <cell r="D138">
            <v>0.0488160811054377</v>
          </cell>
          <cell r="E138">
            <v>0.127967703875268</v>
          </cell>
          <cell r="F138">
            <v>0.0788070169054985</v>
          </cell>
        </row>
        <row r="138">
          <cell r="M138">
            <v>53.7384129184099</v>
          </cell>
          <cell r="N138">
            <v>7.60371315564367</v>
          </cell>
          <cell r="O138">
            <v>3.67485855600608</v>
          </cell>
        </row>
        <row r="138">
          <cell r="Q138">
            <v>0.0349687001205198</v>
          </cell>
        </row>
        <row r="138">
          <cell r="X138">
            <v>0.731031342423183</v>
          </cell>
          <cell r="Y138">
            <v>0.201094313098722</v>
          </cell>
          <cell r="Z138">
            <v>0.0678743444780949</v>
          </cell>
        </row>
        <row r="138">
          <cell r="AD138">
            <v>1.09836602905275</v>
          </cell>
        </row>
        <row r="138">
          <cell r="AF138">
            <v>0.612361585652423</v>
          </cell>
        </row>
        <row r="138">
          <cell r="AI138">
            <v>56.5028629932552</v>
          </cell>
          <cell r="AJ138">
            <v>7.96798123078816</v>
          </cell>
          <cell r="AK138">
            <v>3.89714730367073</v>
          </cell>
          <cell r="AL138">
            <v>68.3679915277141</v>
          </cell>
        </row>
        <row r="138">
          <cell r="AP138">
            <v>53.1693980746756</v>
          </cell>
        </row>
        <row r="138">
          <cell r="AS138">
            <v>1.12062910232386</v>
          </cell>
          <cell r="AT138">
            <v>0.620362127342456</v>
          </cell>
        </row>
        <row r="139">
          <cell r="D139">
            <v>0.0483977114643723</v>
          </cell>
          <cell r="E139">
            <v>0.126598723981738</v>
          </cell>
          <cell r="F139">
            <v>0.078039869623706</v>
          </cell>
        </row>
        <row r="139">
          <cell r="M139">
            <v>60.4906515494151</v>
          </cell>
          <cell r="N139">
            <v>8.84588065387872</v>
          </cell>
          <cell r="O139">
            <v>4.2655270951123</v>
          </cell>
        </row>
        <row r="139">
          <cell r="Q139">
            <v>0.0202098064106904</v>
          </cell>
        </row>
        <row r="139">
          <cell r="X139">
            <v>0.707481684035276</v>
          </cell>
          <cell r="Y139">
            <v>0.221123212220121</v>
          </cell>
          <cell r="Z139">
            <v>0.0713951037446037</v>
          </cell>
        </row>
        <row r="139">
          <cell r="AD139">
            <v>1.1359335739255</v>
          </cell>
        </row>
        <row r="139">
          <cell r="AF139">
            <v>0.695602084524845</v>
          </cell>
        </row>
        <row r="139">
          <cell r="AI139">
            <v>64.1359875325801</v>
          </cell>
          <cell r="AJ139">
            <v>9.36090468409177</v>
          </cell>
          <cell r="AK139">
            <v>4.56556966716618</v>
          </cell>
          <cell r="AL139">
            <v>78.062461883838</v>
          </cell>
        </row>
        <row r="139">
          <cell r="AP139">
            <v>60.6994778911621</v>
          </cell>
        </row>
        <row r="139">
          <cell r="AS139">
            <v>1.14179837873684</v>
          </cell>
          <cell r="AT139">
            <v>0.708328471229354</v>
          </cell>
        </row>
        <row r="140">
          <cell r="D140">
            <v>0.0499630195459213</v>
          </cell>
          <cell r="E140">
            <v>0.13360002553534</v>
          </cell>
          <cell r="F140">
            <v>0.0814995278348569</v>
          </cell>
        </row>
        <row r="140">
          <cell r="M140">
            <v>66.2489094593605</v>
          </cell>
          <cell r="N140">
            <v>9.74884751724535</v>
          </cell>
          <cell r="O140">
            <v>4.75077404683945</v>
          </cell>
        </row>
        <row r="140">
          <cell r="Q140">
            <v>0.0202617947252849</v>
          </cell>
        </row>
        <row r="140">
          <cell r="X140">
            <v>0.700891063755985</v>
          </cell>
          <cell r="Y140">
            <v>0.226229606344329</v>
          </cell>
          <cell r="Z140">
            <v>0.0728793298996862</v>
          </cell>
        </row>
        <row r="140">
          <cell r="AD140">
            <v>1.09805968391599</v>
          </cell>
        </row>
        <row r="140">
          <cell r="AF140">
            <v>0.763812605064658</v>
          </cell>
        </row>
        <row r="140">
          <cell r="AI140">
            <v>68.0988430981559</v>
          </cell>
          <cell r="AJ140">
            <v>9.81171183603392</v>
          </cell>
          <cell r="AK140">
            <v>4.87823290808809</v>
          </cell>
          <cell r="AL140">
            <v>82.7887878422779</v>
          </cell>
        </row>
        <row r="140">
          <cell r="AP140">
            <v>64.3838121790956</v>
          </cell>
        </row>
        <row r="140">
          <cell r="AS140">
            <v>1.06054543815788</v>
          </cell>
          <cell r="AT140">
            <v>0.751214528879637</v>
          </cell>
        </row>
        <row r="141">
          <cell r="D141">
            <v>0.0505190659127704</v>
          </cell>
          <cell r="E141">
            <v>0.136079325765145</v>
          </cell>
          <cell r="F141">
            <v>0.0827054238611441</v>
          </cell>
        </row>
        <row r="141">
          <cell r="M141">
            <v>69.5208511106538</v>
          </cell>
          <cell r="N141">
            <v>10.036223397131</v>
          </cell>
          <cell r="O141">
            <v>4.99806061396473</v>
          </cell>
        </row>
        <row r="141">
          <cell r="Q141">
            <v>0.0407106143749508</v>
          </cell>
        </row>
        <row r="141">
          <cell r="X141">
            <v>0.694367898338474</v>
          </cell>
          <cell r="Y141">
            <v>0.231181491628367</v>
          </cell>
          <cell r="Z141">
            <v>0.0744506100331595</v>
          </cell>
        </row>
        <row r="141">
          <cell r="AD141">
            <v>1.0449963312669</v>
          </cell>
        </row>
        <row r="141">
          <cell r="AF141">
            <v>0.798181370067983</v>
          </cell>
        </row>
        <row r="141">
          <cell r="AI141">
            <v>70.6989566700726</v>
          </cell>
          <cell r="AJ141">
            <v>9.93084692982067</v>
          </cell>
          <cell r="AK141">
            <v>5.06094437419584</v>
          </cell>
          <cell r="AL141">
            <v>85.6907479740891</v>
          </cell>
        </row>
        <row r="141">
          <cell r="AP141">
            <v>68.4005411142733</v>
          </cell>
        </row>
        <row r="141">
          <cell r="AS141">
            <v>1.03505257423674</v>
          </cell>
          <cell r="AT141">
            <v>0.777546531920909</v>
          </cell>
        </row>
        <row r="142">
          <cell r="D142">
            <v>0.049526842847936</v>
          </cell>
          <cell r="E142">
            <v>0.131605904943006</v>
          </cell>
          <cell r="F142">
            <v>0.0805007335958194</v>
          </cell>
        </row>
        <row r="142">
          <cell r="M142">
            <v>73.7561537640969</v>
          </cell>
          <cell r="N142">
            <v>10.5595127488156</v>
          </cell>
          <cell r="O142">
            <v>5.34521952925096</v>
          </cell>
        </row>
        <row r="142">
          <cell r="Q142">
            <v>0.0220347792559008</v>
          </cell>
        </row>
        <row r="142">
          <cell r="X142">
            <v>0.707579511082366</v>
          </cell>
          <cell r="Y142">
            <v>0.218713078494717</v>
          </cell>
          <cell r="Z142">
            <v>0.073707410422917</v>
          </cell>
        </row>
        <row r="142">
          <cell r="AD142">
            <v>1.05956856147601</v>
          </cell>
        </row>
        <row r="142">
          <cell r="AF142">
            <v>0.845727886079885</v>
          </cell>
        </row>
        <row r="142">
          <cell r="AI142">
            <v>76.471103861944</v>
          </cell>
          <cell r="AJ142">
            <v>10.780942496803</v>
          </cell>
          <cell r="AK142">
            <v>5.55462390902132</v>
          </cell>
          <cell r="AL142">
            <v>92.8066702677684</v>
          </cell>
        </row>
        <row r="142">
          <cell r="AP142">
            <v>74.1357448593564</v>
          </cell>
        </row>
        <row r="142">
          <cell r="AS142">
            <v>1.08304189730997</v>
          </cell>
          <cell r="AT142">
            <v>0.842115471178412</v>
          </cell>
        </row>
        <row r="143">
          <cell r="D143">
            <v>0.0503187526643651</v>
          </cell>
          <cell r="E143">
            <v>0.135218372440416</v>
          </cell>
          <cell r="F143">
            <v>0.0822543150645885</v>
          </cell>
        </row>
        <row r="143">
          <cell r="M143">
            <v>78.4183732390714</v>
          </cell>
          <cell r="N143">
            <v>11.1328530621678</v>
          </cell>
          <cell r="O143">
            <v>5.7290709193466</v>
          </cell>
        </row>
        <row r="143">
          <cell r="Q143">
            <v>0.195385946774374</v>
          </cell>
        </row>
        <row r="143">
          <cell r="X143">
            <v>0.6894115282714</v>
          </cell>
          <cell r="Y143">
            <v>0.233892068730794</v>
          </cell>
          <cell r="Z143">
            <v>0.0766964029978063</v>
          </cell>
        </row>
        <row r="143">
          <cell r="AD143">
            <v>1.06183032409707</v>
          </cell>
        </row>
        <row r="143">
          <cell r="AF143">
            <v>0.898019515374132</v>
          </cell>
        </row>
        <row r="143">
          <cell r="AI143">
            <v>80.0610428181952</v>
          </cell>
          <cell r="AJ143">
            <v>11.0834943860202</v>
          </cell>
          <cell r="AK143">
            <v>5.832268218689</v>
          </cell>
          <cell r="AL143">
            <v>96.9768054229045</v>
          </cell>
        </row>
        <row r="143">
          <cell r="AP143">
            <v>95.0064308147309</v>
          </cell>
        </row>
        <row r="143">
          <cell r="AS143">
            <v>1.04493357151059</v>
          </cell>
          <cell r="AT143">
            <v>0.879954726922777</v>
          </cell>
        </row>
        <row r="144">
          <cell r="D144">
            <v>0.0503393884192823</v>
          </cell>
          <cell r="E144">
            <v>0.135293994753114</v>
          </cell>
          <cell r="F144">
            <v>0.0822818199557216</v>
          </cell>
        </row>
        <row r="144">
          <cell r="M144">
            <v>82.0776511142535</v>
          </cell>
          <cell r="N144">
            <v>11.4608904768591</v>
          </cell>
          <cell r="O144">
            <v>6.016887620714</v>
          </cell>
        </row>
        <row r="144">
          <cell r="Q144">
            <v>0.0296610426675875</v>
          </cell>
        </row>
        <row r="144">
          <cell r="X144">
            <v>0.719035951417798</v>
          </cell>
          <cell r="Y144">
            <v>0.20717682948204</v>
          </cell>
          <cell r="Z144">
            <v>0.0737872191001614</v>
          </cell>
        </row>
        <row r="144">
          <cell r="AD144">
            <v>1.04311383081814</v>
          </cell>
        </row>
        <row r="144">
          <cell r="AF144">
            <v>0.936736576831361</v>
          </cell>
        </row>
        <row r="144">
          <cell r="AI144">
            <v>83.7670677050407</v>
          </cell>
          <cell r="AJ144">
            <v>11.4062173689943</v>
          </cell>
          <cell r="AK144">
            <v>6.12388491798097</v>
          </cell>
          <cell r="AL144">
            <v>101.297169992016</v>
          </cell>
        </row>
        <row r="144">
          <cell r="AP144">
            <v>99.2504993328893</v>
          </cell>
        </row>
        <row r="144">
          <cell r="AS144">
            <v>1.04455049380386</v>
          </cell>
          <cell r="AT144">
            <v>0.91915714453223</v>
          </cell>
        </row>
        <row r="145">
          <cell r="D145">
            <v>0.0494508390523785</v>
          </cell>
          <cell r="E145">
            <v>0.131241182166816</v>
          </cell>
          <cell r="F145">
            <v>0.0803108549795656</v>
          </cell>
        </row>
        <row r="145">
          <cell r="M145">
            <v>87.5719237324406</v>
          </cell>
          <cell r="N145">
            <v>12.2113070033582</v>
          </cell>
          <cell r="O145">
            <v>6.49312239413468</v>
          </cell>
        </row>
        <row r="145">
          <cell r="Q145">
            <v>0.0618021165240494</v>
          </cell>
        </row>
        <row r="145">
          <cell r="X145">
            <v>0.733145997744081</v>
          </cell>
          <cell r="Y145">
            <v>0.194069215686654</v>
          </cell>
          <cell r="Z145">
            <v>0.0727847865692648</v>
          </cell>
        </row>
        <row r="145">
          <cell r="AD145">
            <v>1.06753598048091</v>
          </cell>
        </row>
        <row r="145">
          <cell r="AF145">
            <v>1</v>
          </cell>
        </row>
        <row r="145">
          <cell r="AI145">
            <v>90.9396677279924</v>
          </cell>
          <cell r="AJ145">
            <v>12.5029424168084</v>
          </cell>
          <cell r="AK145">
            <v>6.76397487126555</v>
          </cell>
          <cell r="AL145">
            <v>110.206585016066</v>
          </cell>
        </row>
        <row r="145">
          <cell r="AP145">
            <v>110.206585016066</v>
          </cell>
        </row>
        <row r="145">
          <cell r="AS145">
            <v>1.08795324711196</v>
          </cell>
          <cell r="AT145">
            <v>1</v>
          </cell>
        </row>
        <row r="146">
          <cell r="D146">
            <v>0.0498290003385693</v>
          </cell>
          <cell r="E146">
            <v>0.133001139330928</v>
          </cell>
          <cell r="F146">
            <v>0.081174313016864</v>
          </cell>
        </row>
        <row r="146">
          <cell r="M146">
            <v>94.2791780927372</v>
          </cell>
          <cell r="N146">
            <v>13.1741738386893</v>
          </cell>
          <cell r="O146">
            <v>7.08554826072122</v>
          </cell>
        </row>
        <row r="146">
          <cell r="Q146">
            <v>0.0696145283557165</v>
          </cell>
        </row>
        <row r="146">
          <cell r="X146">
            <v>0.727416018142361</v>
          </cell>
          <cell r="Y146">
            <v>0.198319707932167</v>
          </cell>
          <cell r="Z146">
            <v>0.0742642739254727</v>
          </cell>
        </row>
        <row r="146">
          <cell r="AD146">
            <v>1.07810488841386</v>
          </cell>
        </row>
        <row r="146">
          <cell r="AF146">
            <v>1.07810488841386</v>
          </cell>
        </row>
        <row r="146">
          <cell r="AI146">
            <v>97.182691694022</v>
          </cell>
          <cell r="AJ146">
            <v>13.3215776640263</v>
          </cell>
          <cell r="AK146">
            <v>7.3060193706075</v>
          </cell>
          <cell r="AL146">
            <v>117.810288728656</v>
          </cell>
        </row>
        <row r="146">
          <cell r="AP146">
            <v>121.704021980921</v>
          </cell>
        </row>
        <row r="146">
          <cell r="AS146">
            <v>1.06899500344268</v>
          </cell>
          <cell r="AT146">
            <v>1.06899500344268</v>
          </cell>
        </row>
        <row r="147">
          <cell r="D147">
            <v>0.0494668515597598</v>
          </cell>
          <cell r="E147">
            <v>0.131339277189575</v>
          </cell>
          <cell r="F147">
            <v>0.0803971185716651</v>
          </cell>
        </row>
        <row r="147">
          <cell r="M147">
            <v>101.570482172418</v>
          </cell>
          <cell r="N147">
            <v>14.2235239354947</v>
          </cell>
          <cell r="O147">
            <v>7.73766121143758</v>
          </cell>
        </row>
        <row r="147">
          <cell r="Q147">
            <v>0.0520972553412823</v>
          </cell>
        </row>
        <row r="147">
          <cell r="X147">
            <v>0.732939478725846</v>
          </cell>
          <cell r="Y147">
            <v>0.192713032809155</v>
          </cell>
          <cell r="Z147">
            <v>0.0743474884649991</v>
          </cell>
        </row>
        <row r="147">
          <cell r="AD147">
            <v>1.07887522519</v>
          </cell>
        </row>
        <row r="147">
          <cell r="AF147">
            <v>1.16314065426595</v>
          </cell>
        </row>
        <row r="147">
          <cell r="AI147">
            <v>105.44587870689</v>
          </cell>
          <cell r="AJ147">
            <v>14.5482213065081</v>
          </cell>
          <cell r="AK147">
            <v>8.05225753547835</v>
          </cell>
          <cell r="AL147">
            <v>128.046357548876</v>
          </cell>
        </row>
        <row r="147">
          <cell r="AP147">
            <v>133.381859443653</v>
          </cell>
        </row>
        <row r="147">
          <cell r="AS147">
            <v>1.08688603457883</v>
          </cell>
          <cell r="AT147">
            <v>1.1618757402764</v>
          </cell>
        </row>
        <row r="148">
          <cell r="D148">
            <v>0.0495388115987915</v>
          </cell>
          <cell r="E148">
            <v>0.131604055767349</v>
          </cell>
          <cell r="F148">
            <v>0.0805855146001184</v>
          </cell>
        </row>
        <row r="148">
          <cell r="M148">
            <v>110.031477925359</v>
          </cell>
          <cell r="N148">
            <v>15.454718267011</v>
          </cell>
          <cell r="O148">
            <v>8.50468901592636</v>
          </cell>
        </row>
        <row r="148">
          <cell r="Q148">
            <v>0.127563757950104</v>
          </cell>
        </row>
        <row r="148">
          <cell r="X148">
            <v>0.742602749784116</v>
          </cell>
          <cell r="Y148">
            <v>0.183509511038181</v>
          </cell>
          <cell r="Z148">
            <v>0.0738877391777028</v>
          </cell>
        </row>
        <row r="148">
          <cell r="AD148">
            <v>1.0850798611385</v>
          </cell>
        </row>
        <row r="148">
          <cell r="AF148">
            <v>1.26210049961544</v>
          </cell>
        </row>
        <row r="148">
          <cell r="AI148">
            <v>114.06878678199</v>
          </cell>
          <cell r="AJ148">
            <v>15.7806335977308</v>
          </cell>
          <cell r="AK148">
            <v>8.83059383837332</v>
          </cell>
          <cell r="AL148">
            <v>138.680014218094</v>
          </cell>
        </row>
        <row r="148">
          <cell r="AP148">
            <v>155.170456243007</v>
          </cell>
        </row>
        <row r="148">
          <cell r="AS148">
            <v>1.08304536632492</v>
          </cell>
          <cell r="AT148">
            <v>1.25836413675169</v>
          </cell>
        </row>
        <row r="149">
          <cell r="D149">
            <v>0.0502828508353037</v>
          </cell>
          <cell r="E149">
            <v>0.134841315576992</v>
          </cell>
          <cell r="F149">
            <v>0.0822251461541048</v>
          </cell>
        </row>
        <row r="149">
          <cell r="M149">
            <v>117.119017734075</v>
          </cell>
          <cell r="N149">
            <v>16.3017702529248</v>
          </cell>
          <cell r="O149">
            <v>9.1218487961389</v>
          </cell>
        </row>
        <row r="149">
          <cell r="Q149">
            <v>-0.00510260602480021</v>
          </cell>
        </row>
        <row r="149">
          <cell r="X149">
            <v>0.734319415550774</v>
          </cell>
          <cell r="Y149">
            <v>0.191514083926501</v>
          </cell>
          <cell r="Z149">
            <v>0.0741665005227249</v>
          </cell>
        </row>
        <row r="149">
          <cell r="AD149">
            <v>1.06320644680577</v>
          </cell>
        </row>
        <row r="149">
          <cell r="AF149">
            <v>1.34187338770792</v>
          </cell>
        </row>
        <row r="149">
          <cell r="AI149">
            <v>119.66963079502</v>
          </cell>
          <cell r="AJ149">
            <v>16.2696811200609</v>
          </cell>
          <cell r="AK149">
            <v>9.29095555173572</v>
          </cell>
          <cell r="AL149">
            <v>145.230267466817</v>
          </cell>
        </row>
        <row r="149">
          <cell r="AP149">
            <v>151.828043844309</v>
          </cell>
        </row>
        <row r="149">
          <cell r="AS149">
            <v>1.04723285677215</v>
          </cell>
          <cell r="AT149">
            <v>1.31780026979009</v>
          </cell>
        </row>
        <row r="150">
          <cell r="D150">
            <v>0.049830509336487</v>
          </cell>
          <cell r="E150">
            <v>0.132645941070218</v>
          </cell>
          <cell r="F150">
            <v>0.081216563319</v>
          </cell>
        </row>
        <row r="150">
          <cell r="M150">
            <v>124.094930880058</v>
          </cell>
          <cell r="N150">
            <v>17.1115195181956</v>
          </cell>
          <cell r="O150">
            <v>9.73322110604497</v>
          </cell>
        </row>
        <row r="150">
          <cell r="Q150">
            <v>0.0973897379365287</v>
          </cell>
        </row>
        <row r="150">
          <cell r="X150">
            <v>0.762884316977734</v>
          </cell>
          <cell r="Y150">
            <v>0.164496081443328</v>
          </cell>
          <cell r="Z150">
            <v>0.0726196015789385</v>
          </cell>
        </row>
        <row r="150">
          <cell r="AD150">
            <v>1.05834015687828</v>
          </cell>
        </row>
        <row r="150">
          <cell r="AF150">
            <v>1.42015849165759</v>
          </cell>
        </row>
        <row r="150">
          <cell r="AI150">
            <v>127.921690376334</v>
          </cell>
          <cell r="AJ150">
            <v>17.3344483687973</v>
          </cell>
          <cell r="AK150">
            <v>10.0320596323828</v>
          </cell>
          <cell r="AL150">
            <v>155.288198377514</v>
          </cell>
        </row>
        <row r="150">
          <cell r="AP150">
            <v>162.393989935554</v>
          </cell>
        </row>
        <row r="150">
          <cell r="AS150">
            <v>1.06925506016159</v>
          </cell>
          <cell r="AT150">
            <v>1.40906460675536</v>
          </cell>
        </row>
        <row r="151">
          <cell r="D151">
            <v>0.0500513746490902</v>
          </cell>
          <cell r="E151">
            <v>0.133438395084272</v>
          </cell>
          <cell r="F151">
            <v>0.0817066337939793</v>
          </cell>
        </row>
        <row r="151">
          <cell r="M151">
            <v>132.026257987595</v>
          </cell>
          <cell r="N151">
            <v>18.0616177355831</v>
          </cell>
          <cell r="O151">
            <v>10.4420864973012</v>
          </cell>
        </row>
        <row r="151">
          <cell r="Q151">
            <v>0.211367259375727</v>
          </cell>
        </row>
        <row r="151">
          <cell r="X151">
            <v>0.739315164484089</v>
          </cell>
          <cell r="Y151">
            <v>0.184021665452572</v>
          </cell>
          <cell r="Z151">
            <v>0.0766631700633381</v>
          </cell>
        </row>
        <row r="151">
          <cell r="AD151">
            <v>1.06310868818298</v>
          </cell>
        </row>
        <row r="151">
          <cell r="AF151">
            <v>1.50978283107802</v>
          </cell>
        </row>
        <row r="151">
          <cell r="AI151">
            <v>135.515939196227</v>
          </cell>
          <cell r="AJ151">
            <v>18.1994684133348</v>
          </cell>
          <cell r="AK151">
            <v>10.7013323411186</v>
          </cell>
          <cell r="AL151">
            <v>164.416739950681</v>
          </cell>
        </row>
        <row r="151">
          <cell r="AP151">
            <v>204.608042537122</v>
          </cell>
        </row>
        <row r="151">
          <cell r="AS151">
            <v>1.05878451594225</v>
          </cell>
          <cell r="AT151">
            <v>1.49189578759483</v>
          </cell>
        </row>
        <row r="152">
          <cell r="D152">
            <v>0.0500516820223761</v>
          </cell>
          <cell r="E152">
            <v>0.132918239302327</v>
          </cell>
          <cell r="F152">
            <v>0.0821660094580403</v>
          </cell>
        </row>
        <row r="152">
          <cell r="M152">
            <v>139.878776321037</v>
          </cell>
          <cell r="N152">
            <v>19.0102981387188</v>
          </cell>
          <cell r="O152">
            <v>11.0748511515815</v>
          </cell>
        </row>
        <row r="152">
          <cell r="Q152">
            <v>0.193606294149428</v>
          </cell>
        </row>
        <row r="152">
          <cell r="X152">
            <v>0.762478801366137</v>
          </cell>
          <cell r="Y152">
            <v>0.194194212869833</v>
          </cell>
          <cell r="Z152">
            <v>0.0433269857640296</v>
          </cell>
        </row>
        <row r="152">
          <cell r="AD152">
            <v>1.05822581340677</v>
          </cell>
        </row>
        <row r="152">
          <cell r="AF152">
            <v>1.59769116448512</v>
          </cell>
        </row>
        <row r="152">
          <cell r="AI152">
            <v>143.579070223619</v>
          </cell>
          <cell r="AJ152">
            <v>19.2265543871448</v>
          </cell>
          <cell r="AK152">
            <v>11.2898060326639</v>
          </cell>
          <cell r="AL152">
            <v>174.095430643428</v>
          </cell>
        </row>
        <row r="152">
          <cell r="AP152">
            <v>248.724837691099</v>
          </cell>
        </row>
        <row r="152">
          <cell r="AS152">
            <v>1.05886682034719</v>
          </cell>
          <cell r="AT152">
            <v>1.5797189488999</v>
          </cell>
        </row>
        <row r="153">
          <cell r="D153">
            <v>0.0499823027993204</v>
          </cell>
          <cell r="E153">
            <v>0.13169456293707</v>
          </cell>
          <cell r="F153">
            <v>0.081169462516589</v>
          </cell>
        </row>
        <row r="153">
          <cell r="M153">
            <v>148.440272097575</v>
          </cell>
          <cell r="N153">
            <v>20.2926931903126</v>
          </cell>
          <cell r="O153">
            <v>11.8470006696081</v>
          </cell>
        </row>
        <row r="153">
          <cell r="Q153">
            <v>0.274193850300718</v>
          </cell>
        </row>
        <row r="153">
          <cell r="X153">
            <v>0.667412268441528</v>
          </cell>
          <cell r="Y153">
            <v>0.204069073444069</v>
          </cell>
          <cell r="Z153">
            <v>0.128518658114403</v>
          </cell>
        </row>
        <row r="153">
          <cell r="AD153">
            <v>1.06317822851413</v>
          </cell>
        </row>
        <row r="153">
          <cell r="AF153">
            <v>1.69863046196997</v>
          </cell>
        </row>
        <row r="153">
          <cell r="AI153">
            <v>152.576771280963</v>
          </cell>
          <cell r="AJ153">
            <v>20.6951103044704</v>
          </cell>
          <cell r="AK153">
            <v>12.2194148745921</v>
          </cell>
          <cell r="AL153">
            <v>185.491296460025</v>
          </cell>
        </row>
        <row r="153">
          <cell r="AP153">
            <v>337.530770054151</v>
          </cell>
        </row>
        <row r="153">
          <cell r="AS153">
            <v>1.06552112991698</v>
          </cell>
          <cell r="AT153">
            <v>1.68322391938309</v>
          </cell>
        </row>
        <row r="154">
          <cell r="D154">
            <v>0.0499388838877491</v>
          </cell>
          <cell r="E154">
            <v>0.132098257076828</v>
          </cell>
          <cell r="F154">
            <v>0.081140005836294</v>
          </cell>
        </row>
        <row r="154">
          <cell r="M154">
            <v>157.905987103545</v>
          </cell>
          <cell r="N154">
            <v>21.7742098333112</v>
          </cell>
          <cell r="O154">
            <v>12.8289150889064</v>
          </cell>
        </row>
        <row r="154">
          <cell r="Q154">
            <v>0.15493026630233</v>
          </cell>
        </row>
        <row r="154">
          <cell r="X154">
            <v>0.786367646798096</v>
          </cell>
          <cell r="Y154">
            <v>0.140094786031749</v>
          </cell>
          <cell r="Z154">
            <v>0.0735375671701548</v>
          </cell>
        </row>
        <row r="154">
          <cell r="AD154">
            <v>1.06727070540171</v>
          </cell>
        </row>
        <row r="154">
          <cell r="AF154">
            <v>1.81289853136353</v>
          </cell>
        </row>
        <row r="154">
          <cell r="AI154">
            <v>162.44715159366</v>
          </cell>
          <cell r="AJ154">
            <v>22.1423544709215</v>
          </cell>
          <cell r="AK154">
            <v>13.2369792421613</v>
          </cell>
          <cell r="AL154">
            <v>197.826485306743</v>
          </cell>
        </row>
        <row r="154">
          <cell r="AP154">
            <v>388.694165332151</v>
          </cell>
        </row>
        <row r="154">
          <cell r="AS154">
            <v>1.0664011310466</v>
          </cell>
          <cell r="AT154">
            <v>1.79499189143482</v>
          </cell>
        </row>
        <row r="155">
          <cell r="D155">
            <v>0.0497240850908113</v>
          </cell>
          <cell r="E155">
            <v>0.131536653572682</v>
          </cell>
          <cell r="F155">
            <v>0.0809583696696334</v>
          </cell>
        </row>
        <row r="155">
          <cell r="M155">
            <v>168.927122591427</v>
          </cell>
          <cell r="N155">
            <v>23.4178319151866</v>
          </cell>
          <cell r="O155">
            <v>13.9330312801577</v>
          </cell>
        </row>
        <row r="155">
          <cell r="Q155">
            <v>0.141907857489791</v>
          </cell>
        </row>
        <row r="155">
          <cell r="X155">
            <v>0.792178175907187</v>
          </cell>
          <cell r="Y155">
            <v>0.146468742345921</v>
          </cell>
          <cell r="Z155">
            <v>0.0613530817468923</v>
          </cell>
        </row>
        <row r="155">
          <cell r="AD155">
            <v>1.07169926582697</v>
          </cell>
        </row>
        <row r="155">
          <cell r="AF155">
            <v>1.94288202508109</v>
          </cell>
        </row>
        <row r="155">
          <cell r="AI155">
            <v>174.518575514635</v>
          </cell>
          <cell r="AJ155">
            <v>23.9087842873086</v>
          </cell>
          <cell r="AK155">
            <v>14.4071729037614</v>
          </cell>
          <cell r="AL155">
            <v>212.834532705705</v>
          </cell>
        </row>
        <row r="155">
          <cell r="AP155">
            <v>438.390578656739</v>
          </cell>
        </row>
        <row r="155">
          <cell r="AS155">
            <v>1.07579064048227</v>
          </cell>
          <cell r="AT155">
            <v>1.93103547654715</v>
          </cell>
        </row>
        <row r="156">
          <cell r="D156">
            <v>0.0491031440924279</v>
          </cell>
          <cell r="E156">
            <v>0.128279111701333</v>
          </cell>
          <cell r="F156">
            <v>0.0794835147816688</v>
          </cell>
        </row>
        <row r="156">
          <cell r="M156">
            <v>184.03517596983</v>
          </cell>
          <cell r="N156">
            <v>26.0195697767392</v>
          </cell>
          <cell r="O156">
            <v>15.4846628135587</v>
          </cell>
        </row>
        <row r="156">
          <cell r="Q156">
            <v>0.112625432846551</v>
          </cell>
        </row>
        <row r="156">
          <cell r="X156">
            <v>0.724744864862602</v>
          </cell>
          <cell r="Y156">
            <v>0.190664833361002</v>
          </cell>
          <cell r="Z156">
            <v>0.0845903017763956</v>
          </cell>
        </row>
        <row r="156">
          <cell r="AD156">
            <v>1.09464823561363</v>
          </cell>
        </row>
        <row r="156">
          <cell r="AF156">
            <v>2.12677238076046</v>
          </cell>
        </row>
        <row r="156">
          <cell r="AI156">
            <v>192.465016684758</v>
          </cell>
          <cell r="AJ156">
            <v>27.1904732655131</v>
          </cell>
          <cell r="AK156">
            <v>16.2948964337119</v>
          </cell>
          <cell r="AL156">
            <v>235.950386383983</v>
          </cell>
        </row>
        <row r="156">
          <cell r="AP156">
            <v>503.965786358232</v>
          </cell>
        </row>
        <row r="156">
          <cell r="AS156">
            <v>1.10843794065956</v>
          </cell>
          <cell r="AT156">
            <v>2.14043298696446</v>
          </cell>
        </row>
        <row r="157">
          <cell r="D157">
            <v>0.0487420390799276</v>
          </cell>
          <cell r="E157">
            <v>0.126132418695289</v>
          </cell>
          <cell r="F157">
            <v>0.078519739616374</v>
          </cell>
        </row>
        <row r="157">
          <cell r="M157">
            <v>204.645475642833</v>
          </cell>
          <cell r="N157">
            <v>30.1342788521859</v>
          </cell>
          <cell r="O157">
            <v>17.7552333683939</v>
          </cell>
        </row>
        <row r="157">
          <cell r="Q157">
            <v>0.100762564518951</v>
          </cell>
        </row>
        <row r="157">
          <cell r="X157">
            <v>0.702283230691998</v>
          </cell>
          <cell r="Y157">
            <v>0.205356812345376</v>
          </cell>
          <cell r="Z157">
            <v>0.0923599569626264</v>
          </cell>
        </row>
        <row r="157">
          <cell r="AD157">
            <v>1.12402724731125</v>
          </cell>
        </row>
        <row r="157">
          <cell r="AF157">
            <v>2.39055010480377</v>
          </cell>
        </row>
        <row r="157">
          <cell r="AI157">
            <v>215.555303895116</v>
          </cell>
          <cell r="AJ157">
            <v>31.9815307481365</v>
          </cell>
          <cell r="AK157">
            <v>18.9011991222505</v>
          </cell>
          <cell r="AL157">
            <v>266.438033765503</v>
          </cell>
        </row>
        <row r="157">
          <cell r="AP157">
            <v>588.699959367592</v>
          </cell>
        </row>
        <row r="157">
          <cell r="AS157">
            <v>1.12863934008454</v>
          </cell>
          <cell r="AT157">
            <v>2.41577687390275</v>
          </cell>
        </row>
        <row r="158">
          <cell r="D158">
            <v>0.0486204173862656</v>
          </cell>
          <cell r="E158">
            <v>0.125766641211658</v>
          </cell>
          <cell r="F158">
            <v>0.078406238162512</v>
          </cell>
        </row>
        <row r="158">
          <cell r="M158">
            <v>229.816728944287</v>
          </cell>
          <cell r="N158">
            <v>35.467235334471</v>
          </cell>
          <cell r="O158">
            <v>20.6118937354461</v>
          </cell>
        </row>
        <row r="158">
          <cell r="Q158">
            <v>0.0632479376881965</v>
          </cell>
        </row>
        <row r="158">
          <cell r="X158">
            <v>0.742143632371097</v>
          </cell>
          <cell r="Y158">
            <v>0.17943839789413</v>
          </cell>
          <cell r="Z158">
            <v>0.0784179697347728</v>
          </cell>
        </row>
        <row r="158">
          <cell r="AD158">
            <v>1.13640343240139</v>
          </cell>
        </row>
        <row r="158">
          <cell r="AF158">
            <v>2.71662934442652</v>
          </cell>
        </row>
        <row r="158">
          <cell r="AI158">
            <v>242.647678988227</v>
          </cell>
          <cell r="AJ158">
            <v>37.7375664311314</v>
          </cell>
          <cell r="AK158">
            <v>21.9696159282019</v>
          </cell>
          <cell r="AL158">
            <v>302.35486134756</v>
          </cell>
        </row>
        <row r="158">
          <cell r="AP158">
            <v>658.426355855742</v>
          </cell>
        </row>
        <row r="158">
          <cell r="AS158">
            <v>1.13383954304459</v>
          </cell>
          <cell r="AT158">
            <v>2.73910334680357</v>
          </cell>
        </row>
        <row r="159">
          <cell r="D159">
            <v>0.0486481513436492</v>
          </cell>
          <cell r="E159">
            <v>0.125785804615671</v>
          </cell>
          <cell r="F159">
            <v>0.0785413667314278</v>
          </cell>
        </row>
        <row r="159">
          <cell r="M159">
            <v>258.488313963356</v>
          </cell>
          <cell r="N159">
            <v>41.7445435282525</v>
          </cell>
          <cell r="O159">
            <v>23.8890274311198</v>
          </cell>
        </row>
        <row r="159">
          <cell r="Q159">
            <v>0.0719931747868695</v>
          </cell>
        </row>
        <row r="159">
          <cell r="X159">
            <v>0.72088743331496</v>
          </cell>
          <cell r="Y159">
            <v>0.195891383894549</v>
          </cell>
          <cell r="Z159">
            <v>0.0832211827904909</v>
          </cell>
        </row>
        <row r="159">
          <cell r="AD159">
            <v>1.13713259517728</v>
          </cell>
        </row>
        <row r="159">
          <cell r="AF159">
            <v>3.08916777656247</v>
          </cell>
        </row>
        <row r="159">
          <cell r="AI159">
            <v>272.757850530841</v>
          </cell>
          <cell r="AJ159">
            <v>44.4007860936079</v>
          </cell>
          <cell r="AK159">
            <v>25.417747670749</v>
          </cell>
          <cell r="AL159">
            <v>342.576384295198</v>
          </cell>
        </row>
        <row r="159">
          <cell r="AP159">
            <v>748.276671054829</v>
          </cell>
        </row>
        <row r="159">
          <cell r="AS159">
            <v>1.13191866568412</v>
          </cell>
          <cell r="AT159">
            <v>3.10044220548481</v>
          </cell>
        </row>
        <row r="160">
          <cell r="D160">
            <v>0.0485129602817463</v>
          </cell>
          <cell r="E160">
            <v>0.125131524785103</v>
          </cell>
          <cell r="F160">
            <v>0.0782081905645093</v>
          </cell>
        </row>
        <row r="160">
          <cell r="M160">
            <v>291.450759257052</v>
          </cell>
          <cell r="N160">
            <v>49.3344844602568</v>
          </cell>
          <cell r="O160">
            <v>27.7594128276446</v>
          </cell>
        </row>
        <row r="160">
          <cell r="Q160">
            <v>0.0901818082215744</v>
          </cell>
        </row>
        <row r="160">
          <cell r="X160">
            <v>0.718036905067973</v>
          </cell>
          <cell r="Y160">
            <v>0.191650234737452</v>
          </cell>
          <cell r="Z160">
            <v>0.0903128601945753</v>
          </cell>
        </row>
        <row r="160">
          <cell r="AD160">
            <v>1.14082209041666</v>
          </cell>
        </row>
        <row r="160">
          <cell r="AF160">
            <v>3.52419084050579</v>
          </cell>
        </row>
        <row r="160">
          <cell r="AI160">
            <v>308.361665390433</v>
          </cell>
          <cell r="AJ160">
            <v>52.718520808245</v>
          </cell>
          <cell r="AK160">
            <v>29.652756174022</v>
          </cell>
          <cell r="AL160">
            <v>390.7329423727</v>
          </cell>
        </row>
        <row r="160">
          <cell r="AP160">
            <v>869.376061435092</v>
          </cell>
        </row>
        <row r="160">
          <cell r="AS160">
            <v>1.13906275146052</v>
          </cell>
          <cell r="AT160">
            <v>3.53159822932386</v>
          </cell>
        </row>
        <row r="161">
          <cell r="D161">
            <v>0.0480507289243069</v>
          </cell>
          <cell r="E161">
            <v>0.123356587690972</v>
          </cell>
          <cell r="F161">
            <v>0.0773224041554357</v>
          </cell>
        </row>
        <row r="161">
          <cell r="M161">
            <v>333.133228963492</v>
          </cell>
          <cell r="N161">
            <v>59.5095860047113</v>
          </cell>
          <cell r="O161">
            <v>32.8101307223362</v>
          </cell>
        </row>
        <row r="161">
          <cell r="Q161">
            <v>0.0766519327386882</v>
          </cell>
        </row>
        <row r="161">
          <cell r="X161">
            <v>0.728354265377704</v>
          </cell>
          <cell r="Y161">
            <v>0.186154720808973</v>
          </cell>
          <cell r="Z161">
            <v>0.0854910138133233</v>
          </cell>
        </row>
        <row r="161">
          <cell r="AD161">
            <v>1.15810651475129</v>
          </cell>
        </row>
        <row r="161">
          <cell r="AF161">
            <v>4.08138837161659</v>
          </cell>
        </row>
        <row r="161">
          <cell r="AI161">
            <v>355.74279560957</v>
          </cell>
          <cell r="AJ161">
            <v>64.4295689551916</v>
          </cell>
          <cell r="AK161">
            <v>35.4266547436801</v>
          </cell>
          <cell r="AL161">
            <v>455.599019308442</v>
          </cell>
        </row>
        <row r="161">
          <cell r="AP161">
            <v>1017.00838778163</v>
          </cell>
        </row>
        <row r="161">
          <cell r="AS161">
            <v>1.16379128880011</v>
          </cell>
          <cell r="AT161">
            <v>4.11004325482902</v>
          </cell>
        </row>
        <row r="162">
          <cell r="D162">
            <v>0.0480475964209845</v>
          </cell>
          <cell r="E162">
            <v>0.123037308331945</v>
          </cell>
          <cell r="F162">
            <v>0.0772529225068819</v>
          </cell>
        </row>
        <row r="162">
          <cell r="M162">
            <v>384.260967128427</v>
          </cell>
          <cell r="N162">
            <v>72.796892542335</v>
          </cell>
          <cell r="O162">
            <v>39.2050138068255</v>
          </cell>
        </row>
        <row r="162">
          <cell r="Q162">
            <v>0.103672822149288</v>
          </cell>
        </row>
        <row r="162">
          <cell r="X162">
            <v>0.694874911382451</v>
          </cell>
          <cell r="Y162">
            <v>0.210145928529651</v>
          </cell>
          <cell r="Z162">
            <v>0.0949791600878986</v>
          </cell>
        </row>
        <row r="162">
          <cell r="AD162">
            <v>1.17070512524965</v>
          </cell>
        </row>
        <row r="162">
          <cell r="AF162">
            <v>4.77810228478585</v>
          </cell>
        </row>
        <row r="162">
          <cell r="AI162">
            <v>410.344441406629</v>
          </cell>
          <cell r="AJ162">
            <v>78.9920037536608</v>
          </cell>
          <cell r="AK162">
            <v>42.3621814632113</v>
          </cell>
          <cell r="AL162">
            <v>531.698626623501</v>
          </cell>
        </row>
        <row r="162">
          <cell r="AP162">
            <v>1227.07404632894</v>
          </cell>
        </row>
        <row r="162">
          <cell r="AS162">
            <v>1.16432681793179</v>
          </cell>
          <cell r="AT162">
            <v>4.78543358445708</v>
          </cell>
        </row>
        <row r="163">
          <cell r="D163">
            <v>0.0479557279804124</v>
          </cell>
          <cell r="E163">
            <v>0.126294497621965</v>
          </cell>
          <cell r="F163">
            <v>0.0784792711155326</v>
          </cell>
        </row>
        <row r="163">
          <cell r="M163">
            <v>444.148004480348</v>
          </cell>
          <cell r="N163">
            <v>86.233768604499</v>
          </cell>
          <cell r="O163">
            <v>45.9588580837807</v>
          </cell>
        </row>
        <row r="163">
          <cell r="Q163">
            <v>0.0767048223429038</v>
          </cell>
        </row>
        <row r="163">
          <cell r="X163">
            <v>0.709508054599564</v>
          </cell>
          <cell r="Y163">
            <v>0.205088760036813</v>
          </cell>
          <cell r="Z163">
            <v>0.0854031853636223</v>
          </cell>
        </row>
        <row r="163">
          <cell r="AD163">
            <v>1.1632359380822</v>
          </cell>
        </row>
        <row r="163">
          <cell r="AF163">
            <v>5.55806029349558</v>
          </cell>
        </row>
        <row r="163">
          <cell r="AI163">
            <v>475.156321123548</v>
          </cell>
          <cell r="AJ163">
            <v>91.3146809974309</v>
          </cell>
          <cell r="AK163">
            <v>48.9137233587435</v>
          </cell>
          <cell r="AL163">
            <v>615.384725479723</v>
          </cell>
        </row>
        <row r="163">
          <cell r="AP163">
            <v>1453.44942150743</v>
          </cell>
        </row>
        <row r="163">
          <cell r="AS163">
            <v>1.15749873647452</v>
          </cell>
          <cell r="AT163">
            <v>5.5391333274918</v>
          </cell>
        </row>
        <row r="164">
          <cell r="D164">
            <v>0.0485193867165915</v>
          </cell>
          <cell r="E164">
            <v>0.123038638599402</v>
          </cell>
          <cell r="F164">
            <v>0.0770924659721202</v>
          </cell>
        </row>
        <row r="164">
          <cell r="M164">
            <v>507.234341914716</v>
          </cell>
          <cell r="N164">
            <v>102.874836479887</v>
          </cell>
          <cell r="O164">
            <v>54.2007941440655</v>
          </cell>
        </row>
        <row r="164">
          <cell r="Q164">
            <v>0.0886950281006437</v>
          </cell>
        </row>
        <row r="164">
          <cell r="X164">
            <v>0.737127056010284</v>
          </cell>
          <cell r="Y164">
            <v>0.183277249728931</v>
          </cell>
          <cell r="Z164">
            <v>0.0795956942607848</v>
          </cell>
        </row>
        <row r="164">
          <cell r="AD164">
            <v>1.15481439414688</v>
          </cell>
        </row>
        <row r="164">
          <cell r="AF164">
            <v>6.41852803046495</v>
          </cell>
        </row>
        <row r="164">
          <cell r="AI164">
            <v>536.494960337359</v>
          </cell>
          <cell r="AJ164">
            <v>111.608617380328</v>
          </cell>
          <cell r="AK164">
            <v>58.6710517604255</v>
          </cell>
          <cell r="AL164">
            <v>706.774629478113</v>
          </cell>
        </row>
        <row r="164">
          <cell r="AP164">
            <v>1711.37957131044</v>
          </cell>
        </row>
        <row r="164">
          <cell r="AS164">
            <v>1.14364483286546</v>
          </cell>
          <cell r="AT164">
            <v>6.33480120853885</v>
          </cell>
        </row>
        <row r="165">
          <cell r="D165">
            <v>0.0484442979547422</v>
          </cell>
          <cell r="E165">
            <v>0.123493488483964</v>
          </cell>
          <cell r="F165">
            <v>0.0790785049648489</v>
          </cell>
        </row>
        <row r="165">
          <cell r="M165">
            <v>573.683660279935</v>
          </cell>
          <cell r="N165">
            <v>124.982716032013</v>
          </cell>
          <cell r="O165">
            <v>63.0102946885396</v>
          </cell>
        </row>
        <row r="165">
          <cell r="Q165">
            <v>0.0816594330278836</v>
          </cell>
        </row>
        <row r="165">
          <cell r="X165">
            <v>0.742279149879928</v>
          </cell>
          <cell r="Y165">
            <v>0.17831239362261</v>
          </cell>
          <cell r="Z165">
            <v>0.0794084564974614</v>
          </cell>
        </row>
        <row r="165">
          <cell r="AD165">
            <v>1.14823770093671</v>
          </cell>
        </row>
        <row r="165">
          <cell r="AF165">
            <v>7.36999586909887</v>
          </cell>
        </row>
        <row r="165">
          <cell r="AI165">
            <v>607.677908229842</v>
          </cell>
          <cell r="AJ165">
            <v>135.11167836519</v>
          </cell>
          <cell r="AK165">
            <v>66.5639782504873</v>
          </cell>
          <cell r="AL165">
            <v>809.353564845519</v>
          </cell>
        </row>
        <row r="165">
          <cell r="AP165">
            <v>1993.8227299761</v>
          </cell>
        </row>
        <row r="165">
          <cell r="AS165">
            <v>1.14100903605175</v>
          </cell>
          <cell r="AT165">
            <v>7.22806542053439</v>
          </cell>
        </row>
        <row r="166">
          <cell r="D166">
            <v>0.0483334143665044</v>
          </cell>
          <cell r="E166">
            <v>0.128276889166789</v>
          </cell>
          <cell r="F166">
            <v>0.0795186933635914</v>
          </cell>
        </row>
        <row r="166">
          <cell r="M166">
            <v>651.46409106597</v>
          </cell>
          <cell r="N166">
            <v>144.359445219697</v>
          </cell>
          <cell r="O166">
            <v>71.0089014949671</v>
          </cell>
        </row>
        <row r="166">
          <cell r="Q166">
            <v>0.084663454936981</v>
          </cell>
        </row>
        <row r="166">
          <cell r="X166">
            <v>0.728905409937524</v>
          </cell>
          <cell r="Y166">
            <v>0.177126907452134</v>
          </cell>
          <cell r="Z166">
            <v>0.0939676826103423</v>
          </cell>
        </row>
        <row r="166">
          <cell r="AD166">
            <v>1.13826023264162</v>
          </cell>
        </row>
        <row r="166">
          <cell r="AF166">
            <v>8.38897321252826</v>
          </cell>
        </row>
        <row r="166">
          <cell r="AI166">
            <v>691.589834142323</v>
          </cell>
          <cell r="AJ166">
            <v>150.640194286323</v>
          </cell>
          <cell r="AK166">
            <v>74.6164227267302</v>
          </cell>
          <cell r="AL166">
            <v>916.846451155376</v>
          </cell>
        </row>
        <row r="166">
          <cell r="AP166">
            <v>2317.16582544498</v>
          </cell>
        </row>
        <row r="166">
          <cell r="AS166">
            <v>1.13419343996785</v>
          </cell>
          <cell r="AT166">
            <v>8.19802438362859</v>
          </cell>
        </row>
        <row r="167">
          <cell r="D167">
            <v>0.0485198867034594</v>
          </cell>
          <cell r="E167">
            <v>0.126922322179108</v>
          </cell>
          <cell r="F167">
            <v>0.0784495404625533</v>
          </cell>
        </row>
        <row r="167">
          <cell r="M167">
            <v>738.049102592377</v>
          </cell>
          <cell r="N167">
            <v>163.059797682098</v>
          </cell>
          <cell r="O167">
            <v>80.8645089842746</v>
          </cell>
        </row>
        <row r="167">
          <cell r="Q167">
            <v>0.0956112248437835</v>
          </cell>
        </row>
        <row r="167">
          <cell r="X167">
            <v>0.716562677109864</v>
          </cell>
          <cell r="Y167">
            <v>0.182727130020301</v>
          </cell>
          <cell r="Z167">
            <v>0.100710192869835</v>
          </cell>
        </row>
        <row r="167">
          <cell r="AD167">
            <v>1.13287283868158</v>
          </cell>
        </row>
        <row r="167">
          <cell r="AF167">
            <v>9.50363989690062</v>
          </cell>
        </row>
        <row r="167">
          <cell r="AI167">
            <v>780.56162209191</v>
          </cell>
          <cell r="AJ167">
            <v>171.847293710818</v>
          </cell>
          <cell r="AK167">
            <v>86.0759444676999</v>
          </cell>
          <cell r="AL167">
            <v>1038.48486027043</v>
          </cell>
        </row>
        <row r="167">
          <cell r="AP167">
            <v>2734.43916623545</v>
          </cell>
        </row>
        <row r="167">
          <cell r="AS167">
            <v>1.13188174594517</v>
          </cell>
          <cell r="AT167">
            <v>9.2791941526426</v>
          </cell>
        </row>
        <row r="168">
          <cell r="D168">
            <v>0.0487152937033427</v>
          </cell>
          <cell r="E168">
            <v>0.126307110639588</v>
          </cell>
          <cell r="F168">
            <v>0.0780998498122787</v>
          </cell>
        </row>
        <row r="168">
          <cell r="M168">
            <v>829.107206347826</v>
          </cell>
          <cell r="N168">
            <v>187.118702575442</v>
          </cell>
          <cell r="O168">
            <v>93.7526128953379</v>
          </cell>
        </row>
        <row r="168">
          <cell r="Q168">
            <v>0.14994722225784</v>
          </cell>
        </row>
        <row r="168">
          <cell r="X168">
            <v>0.626870217662612</v>
          </cell>
          <cell r="Y168">
            <v>0.242529291113609</v>
          </cell>
          <cell r="Z168">
            <v>0.130600491223779</v>
          </cell>
        </row>
        <row r="168">
          <cell r="AD168">
            <v>1.13259758147816</v>
          </cell>
        </row>
        <row r="168">
          <cell r="AF168">
            <v>10.763799562469</v>
          </cell>
        </row>
        <row r="168">
          <cell r="AI168">
            <v>873.430971603174</v>
          </cell>
          <cell r="AJ168">
            <v>198.09405879075</v>
          </cell>
          <cell r="AK168">
            <v>100.213935792995</v>
          </cell>
          <cell r="AL168">
            <v>1171.73896618692</v>
          </cell>
        </row>
        <row r="168">
          <cell r="AP168">
            <v>3426.3162843324</v>
          </cell>
        </row>
        <row r="168">
          <cell r="AS168">
            <v>1.12609957213932</v>
          </cell>
          <cell r="AT168">
            <v>10.4492965650885</v>
          </cell>
        </row>
        <row r="169">
          <cell r="D169">
            <v>0.048171185861676</v>
          </cell>
          <cell r="E169">
            <v>0.122983391401428</v>
          </cell>
          <cell r="F169">
            <v>0.0755849095135273</v>
          </cell>
        </row>
        <row r="169">
          <cell r="M169">
            <v>939.839797483238</v>
          </cell>
          <cell r="N169">
            <v>222.911224954446</v>
          </cell>
          <cell r="O169">
            <v>113.625347217564</v>
          </cell>
        </row>
        <row r="169">
          <cell r="Q169">
            <v>0.0481545956942001</v>
          </cell>
        </row>
        <row r="169">
          <cell r="X169">
            <v>0.727450996459551</v>
          </cell>
          <cell r="Y169">
            <v>0.187427796715545</v>
          </cell>
          <cell r="Z169">
            <v>0.0851212068249041</v>
          </cell>
        </row>
        <row r="169">
          <cell r="AD169">
            <v>1.15402120771376</v>
          </cell>
        </row>
        <row r="169">
          <cell r="AF169">
            <v>12.4216529706693</v>
          </cell>
        </row>
        <row r="169">
          <cell r="AI169">
            <v>1000.94243443156</v>
          </cell>
          <cell r="AJ169">
            <v>241.889723049926</v>
          </cell>
          <cell r="AK169">
            <v>125.300637220331</v>
          </cell>
          <cell r="AL169">
            <v>1368.13279470181</v>
          </cell>
        </row>
        <row r="169">
          <cell r="AP169">
            <v>4018.94001685486</v>
          </cell>
        </row>
        <row r="169">
          <cell r="AS169">
            <v>1.16131830268774</v>
          </cell>
          <cell r="AT169">
            <v>12.1349593512494</v>
          </cell>
        </row>
        <row r="170">
          <cell r="D170">
            <v>0.0474475112885889</v>
          </cell>
          <cell r="E170">
            <v>0.123723300250769</v>
          </cell>
          <cell r="F170">
            <v>0.077890781790521</v>
          </cell>
        </row>
        <row r="170">
          <cell r="M170">
            <v>1096.48086714856</v>
          </cell>
          <cell r="N170">
            <v>269.856370845764</v>
          </cell>
          <cell r="O170">
            <v>136.73138739629</v>
          </cell>
        </row>
        <row r="170">
          <cell r="Q170">
            <v>0.0937182056918996</v>
          </cell>
        </row>
        <row r="170">
          <cell r="X170">
            <v>0.710503354719381</v>
          </cell>
          <cell r="Y170">
            <v>0.183813946827828</v>
          </cell>
          <cell r="Z170">
            <v>0.105682698452792</v>
          </cell>
        </row>
        <row r="170">
          <cell r="AD170">
            <v>1.17817511647191</v>
          </cell>
        </row>
        <row r="170">
          <cell r="AF170">
            <v>14.634882435492</v>
          </cell>
        </row>
        <row r="170">
          <cell r="AI170">
            <v>1185.03972332989</v>
          </cell>
          <cell r="AJ170">
            <v>291.187637054354</v>
          </cell>
          <cell r="AK170">
            <v>146.505474840679</v>
          </cell>
          <cell r="AL170">
            <v>1622.73283522492</v>
          </cell>
        </row>
        <row r="170">
          <cell r="AP170">
            <v>4952.37213222761</v>
          </cell>
        </row>
        <row r="170">
          <cell r="AS170">
            <v>1.1847736588868</v>
          </cell>
          <cell r="AT170">
            <v>14.3771801910223</v>
          </cell>
        </row>
        <row r="171">
          <cell r="D171">
            <v>0.0474428928377235</v>
          </cell>
          <cell r="E171">
            <v>0.120662277488255</v>
          </cell>
          <cell r="F171">
            <v>0.0781378981992862</v>
          </cell>
        </row>
        <row r="171">
          <cell r="M171">
            <v>1298.05305079298</v>
          </cell>
          <cell r="N171">
            <v>335.311255839375</v>
          </cell>
          <cell r="O171">
            <v>159.235679237061</v>
          </cell>
        </row>
        <row r="171">
          <cell r="Q171">
            <v>0.11525810204936</v>
          </cell>
        </row>
        <row r="171">
          <cell r="X171">
            <v>0.67683240511817</v>
          </cell>
          <cell r="Y171">
            <v>0.206820076021746</v>
          </cell>
          <cell r="Z171">
            <v>0.116347518860084</v>
          </cell>
        </row>
        <row r="171">
          <cell r="AD171">
            <v>1.19290923934337</v>
          </cell>
        </row>
        <row r="171">
          <cell r="AF171">
            <v>17.4580864740024</v>
          </cell>
        </row>
        <row r="171">
          <cell r="AI171">
            <v>1402.96328951293</v>
          </cell>
          <cell r="AJ171">
            <v>370.293842020273</v>
          </cell>
          <cell r="AK171">
            <v>170.096937697637</v>
          </cell>
          <cell r="AL171">
            <v>1943.35406923084</v>
          </cell>
        </row>
        <row r="171">
          <cell r="AP171">
            <v>6299.13240798811</v>
          </cell>
        </row>
        <row r="171">
          <cell r="AS171">
            <v>1.19106069376776</v>
          </cell>
          <cell r="AT171">
            <v>17.1240942127431</v>
          </cell>
        </row>
        <row r="172">
          <cell r="D172">
            <v>0.0468134456585613</v>
          </cell>
          <cell r="E172">
            <v>0.12077157039918</v>
          </cell>
          <cell r="F172">
            <v>0.0761196110687989</v>
          </cell>
        </row>
        <row r="172">
          <cell r="M172">
            <v>1561.86087930605</v>
          </cell>
          <cell r="N172">
            <v>425.388718225012</v>
          </cell>
          <cell r="O172">
            <v>190.91563602217</v>
          </cell>
        </row>
        <row r="172">
          <cell r="Q172">
            <v>0.0760352340033771</v>
          </cell>
        </row>
        <row r="172">
          <cell r="X172">
            <v>0.722682703135298</v>
          </cell>
          <cell r="Y172">
            <v>0.193089264284982</v>
          </cell>
          <cell r="Z172">
            <v>0.0842280325797195</v>
          </cell>
        </row>
        <row r="172">
          <cell r="AD172">
            <v>1.21560121120306</v>
          </cell>
        </row>
        <row r="172">
          <cell r="AF172">
            <v>21.2220710630852</v>
          </cell>
        </row>
        <row r="172">
          <cell r="AI172">
            <v>1710.0699900436</v>
          </cell>
          <cell r="AJ172">
            <v>469.33054295539</v>
          </cell>
          <cell r="AK172">
            <v>209.088873010975</v>
          </cell>
          <cell r="AL172">
            <v>2388.48940600996</v>
          </cell>
        </row>
        <row r="172">
          <cell r="AP172">
            <v>7895.60848522107</v>
          </cell>
        </row>
        <row r="172">
          <cell r="AS172">
            <v>1.22470842013233</v>
          </cell>
          <cell r="AT172">
            <v>20.9720223694858</v>
          </cell>
        </row>
        <row r="173">
          <cell r="D173">
            <v>0.0468900569329041</v>
          </cell>
          <cell r="E173">
            <v>0.116155410353839</v>
          </cell>
          <cell r="F173">
            <v>0.0766828648258162</v>
          </cell>
        </row>
        <row r="173">
          <cell r="M173">
            <v>1899.4695747456</v>
          </cell>
          <cell r="N173">
            <v>568.508222058035</v>
          </cell>
          <cell r="O173">
            <v>232.414544416994</v>
          </cell>
        </row>
        <row r="173">
          <cell r="Q173">
            <v>0.0551500623142763</v>
          </cell>
        </row>
        <row r="173">
          <cell r="X173">
            <v>0.702239079111039</v>
          </cell>
          <cell r="Y173">
            <v>0.207565987882267</v>
          </cell>
          <cell r="Z173">
            <v>0.0901949330066937</v>
          </cell>
        </row>
        <row r="173">
          <cell r="AD173">
            <v>1.23946204021343</v>
          </cell>
        </row>
        <row r="173">
          <cell r="AF173">
            <v>26.303951497406</v>
          </cell>
        </row>
        <row r="173">
          <cell r="AI173">
            <v>2076.31215315364</v>
          </cell>
          <cell r="AJ173">
            <v>650.181905065456</v>
          </cell>
          <cell r="AK173">
            <v>252.739469519188</v>
          </cell>
          <cell r="AL173">
            <v>2979.23352773828</v>
          </cell>
        </row>
        <row r="173">
          <cell r="AP173">
            <v>9881.58894544624</v>
          </cell>
        </row>
        <row r="173">
          <cell r="AS173">
            <v>1.23158950480625</v>
          </cell>
          <cell r="AT173">
            <v>25.8289226448205</v>
          </cell>
        </row>
        <row r="174">
          <cell r="D174">
            <v>0.0466430898534911</v>
          </cell>
          <cell r="E174">
            <v>0.120721614126814</v>
          </cell>
          <cell r="F174">
            <v>0.0788751978042029</v>
          </cell>
        </row>
        <row r="174">
          <cell r="M174">
            <v>2321.08558103032</v>
          </cell>
          <cell r="N174">
            <v>745.43853494106</v>
          </cell>
          <cell r="O174">
            <v>271.446068312365</v>
          </cell>
        </row>
        <row r="174">
          <cell r="Q174">
            <v>0.0345619153427504</v>
          </cell>
        </row>
        <row r="174">
          <cell r="X174">
            <v>0.694339701023316</v>
          </cell>
          <cell r="Y174">
            <v>0.225693422855607</v>
          </cell>
          <cell r="Z174">
            <v>0.0799668761210768</v>
          </cell>
        </row>
        <row r="174">
          <cell r="AD174">
            <v>1.2360053225089</v>
          </cell>
        </row>
        <row r="174">
          <cell r="AF174">
            <v>32.5118240538098</v>
          </cell>
        </row>
        <row r="174">
          <cell r="AI174">
            <v>2550.12488860787</v>
          </cell>
          <cell r="AJ174">
            <v>822.600378366888</v>
          </cell>
          <cell r="AK174">
            <v>287.339243698993</v>
          </cell>
          <cell r="AL174">
            <v>3660.06451067375</v>
          </cell>
        </row>
        <row r="174">
          <cell r="AP174">
            <v>12229.8674136846</v>
          </cell>
        </row>
        <row r="174">
          <cell r="AS174">
            <v>1.22569234116387</v>
          </cell>
          <cell r="AT174">
            <v>31.6583126662705</v>
          </cell>
        </row>
        <row r="175">
          <cell r="D175">
            <v>0.0470197107305463</v>
          </cell>
          <cell r="E175">
            <v>0.123390468137884</v>
          </cell>
          <cell r="F175">
            <v>0.0771012841825557</v>
          </cell>
        </row>
        <row r="175">
          <cell r="M175">
            <v>2821.90913335382</v>
          </cell>
          <cell r="N175">
            <v>916.467846219726</v>
          </cell>
          <cell r="O175">
            <v>317.203437834239</v>
          </cell>
        </row>
        <row r="175">
          <cell r="Q175">
            <v>0.0021119222233659</v>
          </cell>
        </row>
        <row r="175">
          <cell r="X175">
            <v>0.742546946394598</v>
          </cell>
          <cell r="Y175">
            <v>0.194626339702047</v>
          </cell>
          <cell r="Z175">
            <v>0.0628267139033548</v>
          </cell>
        </row>
        <row r="175">
          <cell r="AD175">
            <v>1.21518958216446</v>
          </cell>
        </row>
        <row r="175">
          <cell r="AF175">
            <v>39.5080298873534</v>
          </cell>
        </row>
        <row r="175">
          <cell r="AI175">
            <v>3076.12168191946</v>
          </cell>
          <cell r="AJ175">
            <v>991.026967395539</v>
          </cell>
          <cell r="AK175">
            <v>343.150442352809</v>
          </cell>
          <cell r="AL175">
            <v>4410.29909166781</v>
          </cell>
        </row>
        <row r="175">
          <cell r="AP175">
            <v>14464.1815215441</v>
          </cell>
        </row>
        <row r="175">
          <cell r="AS175">
            <v>1.20525537851195</v>
          </cell>
          <cell r="AT175">
            <v>38.1563516156355</v>
          </cell>
        </row>
        <row r="176">
          <cell r="D176">
            <v>0.047441089408</v>
          </cell>
          <cell r="E176">
            <v>0.125151459955147</v>
          </cell>
          <cell r="F176">
            <v>0.0790420920819205</v>
          </cell>
        </row>
        <row r="176">
          <cell r="M176">
            <v>3366.73400538169</v>
          </cell>
          <cell r="N176">
            <v>1084.99568291628</v>
          </cell>
          <cell r="O176">
            <v>367.61463550557</v>
          </cell>
        </row>
        <row r="176">
          <cell r="Q176">
            <v>0.00822609080580311</v>
          </cell>
        </row>
        <row r="176">
          <cell r="X176">
            <v>0.686998688115599</v>
          </cell>
          <cell r="Y176">
            <v>0.236266850286204</v>
          </cell>
          <cell r="Z176">
            <v>0.0767344615981966</v>
          </cell>
        </row>
        <row r="176">
          <cell r="AD176">
            <v>1.18867454441571</v>
          </cell>
        </row>
        <row r="176">
          <cell r="AF176">
            <v>46.9621894271121</v>
          </cell>
        </row>
        <row r="176">
          <cell r="AI176">
            <v>3638.25611781699</v>
          </cell>
          <cell r="AJ176">
            <v>1157.96009086033</v>
          </cell>
          <cell r="AK176">
            <v>388.351155150815</v>
          </cell>
          <cell r="AL176">
            <v>5184.56736382813</v>
          </cell>
        </row>
        <row r="176">
          <cell r="AP176">
            <v>16969.1595840117</v>
          </cell>
        </row>
        <row r="176">
          <cell r="AS176">
            <v>1.17746469292218</v>
          </cell>
          <cell r="AT176">
            <v>44.927756838135</v>
          </cell>
        </row>
        <row r="177">
          <cell r="D177">
            <v>0.0480500332503274</v>
          </cell>
          <cell r="E177">
            <v>0.126382118611211</v>
          </cell>
          <cell r="F177">
            <v>0.078446058435548</v>
          </cell>
        </row>
        <row r="177">
          <cell r="M177">
            <v>3921.66837110066</v>
          </cell>
          <cell r="N177">
            <v>1253.35517494853</v>
          </cell>
          <cell r="O177">
            <v>419.833314455029</v>
          </cell>
        </row>
        <row r="177">
          <cell r="Q177">
            <v>0.057344901974978</v>
          </cell>
        </row>
        <row r="177">
          <cell r="X177">
            <v>0.527889481075534</v>
          </cell>
          <cell r="Y177">
            <v>0.344154261374218</v>
          </cell>
          <cell r="Z177">
            <v>0.127956257550248</v>
          </cell>
        </row>
        <row r="177">
          <cell r="AD177">
            <v>1.15967092909883</v>
          </cell>
        </row>
        <row r="177">
          <cell r="AF177">
            <v>54.4606858454543</v>
          </cell>
        </row>
        <row r="177">
          <cell r="AI177">
            <v>4185.67597388438</v>
          </cell>
          <cell r="AJ177">
            <v>1325.60031415911</v>
          </cell>
          <cell r="AK177">
            <v>446.742573538107</v>
          </cell>
          <cell r="AL177">
            <v>5958.0188615816</v>
          </cell>
        </row>
        <row r="177">
          <cell r="AP177">
            <v>20738.6120424838</v>
          </cell>
        </row>
        <row r="177">
          <cell r="AS177">
            <v>1.14979481347212</v>
          </cell>
          <cell r="AT177">
            <v>51.6577017934242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2.bin"/><Relationship Id="rId8" Type="http://schemas.openxmlformats.org/officeDocument/2006/relationships/oleObject" Target="../embeddings/oleObject11.bin"/><Relationship Id="rId7" Type="http://schemas.openxmlformats.org/officeDocument/2006/relationships/oleObject" Target="../embeddings/oleObject10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1" Type="http://schemas.openxmlformats.org/officeDocument/2006/relationships/oleObject" Target="../embeddings/oleObject14.bin"/><Relationship Id="rId10" Type="http://schemas.openxmlformats.org/officeDocument/2006/relationships/oleObject" Target="../embeddings/oleObject13.bin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oleObject" Target="../embeddings/oleObject18.bin"/><Relationship Id="rId7" Type="http://schemas.openxmlformats.org/officeDocument/2006/relationships/oleObject" Target="../embeddings/oleObject17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21.bin"/><Relationship Id="rId10" Type="http://schemas.openxmlformats.org/officeDocument/2006/relationships/oleObject" Target="../embeddings/oleObject20.bin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6.bin"/><Relationship Id="rId8" Type="http://schemas.openxmlformats.org/officeDocument/2006/relationships/oleObject" Target="../embeddings/oleObject25.bin"/><Relationship Id="rId7" Type="http://schemas.openxmlformats.org/officeDocument/2006/relationships/oleObject" Target="../embeddings/oleObject24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1" Type="http://schemas.openxmlformats.org/officeDocument/2006/relationships/oleObject" Target="../embeddings/oleObject28.bin"/><Relationship Id="rId10" Type="http://schemas.openxmlformats.org/officeDocument/2006/relationships/oleObject" Target="../embeddings/oleObject27.bin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3.bin"/><Relationship Id="rId8" Type="http://schemas.openxmlformats.org/officeDocument/2006/relationships/oleObject" Target="../embeddings/oleObject32.bin"/><Relationship Id="rId7" Type="http://schemas.openxmlformats.org/officeDocument/2006/relationships/oleObject" Target="../embeddings/oleObject31.bin"/><Relationship Id="rId6" Type="http://schemas.openxmlformats.org/officeDocument/2006/relationships/oleObject" Target="../embeddings/oleObject3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5.bin"/><Relationship Id="rId10" Type="http://schemas.openxmlformats.org/officeDocument/2006/relationships/oleObject" Target="../embeddings/oleObject34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46"/>
  </cols>
  <sheetData>
    <row r="2" spans="2:2">
      <c r="B2" s="52" t="s">
        <v>0</v>
      </c>
    </row>
    <row r="4" spans="2:2">
      <c r="B4" s="46" t="s">
        <v>1</v>
      </c>
    </row>
    <row r="6" spans="2:2">
      <c r="B6" s="46" t="s">
        <v>2</v>
      </c>
    </row>
    <row r="8" spans="2:2">
      <c r="B8" s="46" t="s">
        <v>3</v>
      </c>
    </row>
    <row r="9" spans="3:3">
      <c r="C9" s="46" t="s">
        <v>4</v>
      </c>
    </row>
    <row r="10" spans="4:4">
      <c r="D10" s="46" t="s">
        <v>5</v>
      </c>
    </row>
    <row r="11" spans="4:4">
      <c r="D11" s="46" t="s">
        <v>6</v>
      </c>
    </row>
    <row r="12" spans="3:3">
      <c r="C12" s="46" t="s">
        <v>7</v>
      </c>
    </row>
    <row r="13" spans="4:4">
      <c r="D13" s="46" t="s">
        <v>8</v>
      </c>
    </row>
    <row r="14" spans="4:4">
      <c r="D14" s="46" t="s">
        <v>9</v>
      </c>
    </row>
    <row r="15" spans="4:4">
      <c r="D15" s="46" t="s">
        <v>10</v>
      </c>
    </row>
    <row r="16" spans="4:5">
      <c r="D16" s="46" t="s">
        <v>11</v>
      </c>
      <c r="E16" s="5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46"/>
    <col min="2" max="2" width="9" style="47" customWidth="1"/>
    <col min="3" max="32" width="8.90740740740741" style="47"/>
    <col min="33" max="33" width="9.4537037037037" style="47"/>
    <col min="34" max="16384" width="8.90740740740741" style="47"/>
  </cols>
  <sheetData>
    <row r="1" spans="2:33">
      <c r="B1" s="47" t="s">
        <v>12</v>
      </c>
      <c r="C1" s="47" t="s">
        <v>13</v>
      </c>
      <c r="D1" s="47" t="s">
        <v>14</v>
      </c>
      <c r="E1" s="47" t="s">
        <v>15</v>
      </c>
      <c r="F1" s="47" t="s">
        <v>16</v>
      </c>
      <c r="G1" s="47" t="s">
        <v>17</v>
      </c>
      <c r="H1" s="47" t="s">
        <v>18</v>
      </c>
      <c r="I1" s="47" t="s">
        <v>19</v>
      </c>
      <c r="J1" s="47" t="s">
        <v>20</v>
      </c>
      <c r="K1" s="47" t="s">
        <v>21</v>
      </c>
      <c r="L1" s="47" t="s">
        <v>22</v>
      </c>
      <c r="M1" s="47" t="s">
        <v>23</v>
      </c>
      <c r="N1" s="47" t="s">
        <v>24</v>
      </c>
      <c r="O1" s="47" t="s">
        <v>25</v>
      </c>
      <c r="P1" s="47" t="s">
        <v>26</v>
      </c>
      <c r="Q1" s="47" t="s">
        <v>27</v>
      </c>
      <c r="R1" s="47" t="s">
        <v>28</v>
      </c>
      <c r="S1" s="47" t="s">
        <v>29</v>
      </c>
      <c r="T1" s="47" t="s">
        <v>30</v>
      </c>
      <c r="U1" s="47" t="s">
        <v>31</v>
      </c>
      <c r="V1" s="47" t="s">
        <v>32</v>
      </c>
      <c r="W1" s="47" t="s">
        <v>33</v>
      </c>
      <c r="X1" s="47" t="s">
        <v>34</v>
      </c>
      <c r="Y1" s="47" t="s">
        <v>35</v>
      </c>
      <c r="Z1" s="47" t="s">
        <v>36</v>
      </c>
      <c r="AA1" s="47" t="s">
        <v>37</v>
      </c>
      <c r="AB1" s="47" t="s">
        <v>38</v>
      </c>
      <c r="AC1" s="47" t="s">
        <v>39</v>
      </c>
      <c r="AD1" s="47" t="s">
        <v>40</v>
      </c>
      <c r="AE1" s="47" t="s">
        <v>41</v>
      </c>
      <c r="AF1" s="47" t="s">
        <v>42</v>
      </c>
      <c r="AG1" s="47" t="s">
        <v>43</v>
      </c>
    </row>
    <row r="2" spans="2:33">
      <c r="B2" s="47" t="s">
        <v>44</v>
      </c>
      <c r="C2" s="47" t="s">
        <v>45</v>
      </c>
      <c r="D2" s="47" t="s">
        <v>46</v>
      </c>
      <c r="E2" s="47" t="s">
        <v>47</v>
      </c>
      <c r="F2" s="47" t="s">
        <v>48</v>
      </c>
      <c r="G2" s="47" t="s">
        <v>49</v>
      </c>
      <c r="H2" s="47" t="s">
        <v>50</v>
      </c>
      <c r="I2" s="47" t="s">
        <v>51</v>
      </c>
      <c r="J2" s="47" t="s">
        <v>52</v>
      </c>
      <c r="K2" s="47" t="s">
        <v>53</v>
      </c>
      <c r="L2" s="47" t="s">
        <v>54</v>
      </c>
      <c r="M2" s="47" t="s">
        <v>55</v>
      </c>
      <c r="N2" s="47" t="s">
        <v>56</v>
      </c>
      <c r="O2" s="47" t="s">
        <v>57</v>
      </c>
      <c r="P2" s="47" t="s">
        <v>58</v>
      </c>
      <c r="Q2" s="47" t="s">
        <v>59</v>
      </c>
      <c r="R2" s="47" t="s">
        <v>60</v>
      </c>
      <c r="S2" s="47" t="s">
        <v>61</v>
      </c>
      <c r="T2" s="47" t="s">
        <v>62</v>
      </c>
      <c r="U2" s="47" t="s">
        <v>63</v>
      </c>
      <c r="V2" s="47" t="s">
        <v>64</v>
      </c>
      <c r="W2" s="47" t="s">
        <v>65</v>
      </c>
      <c r="X2" s="47" t="s">
        <v>66</v>
      </c>
      <c r="Y2" s="47" t="s">
        <v>67</v>
      </c>
      <c r="Z2" s="47" t="s">
        <v>68</v>
      </c>
      <c r="AA2" s="47" t="s">
        <v>69</v>
      </c>
      <c r="AB2" s="47" t="s">
        <v>70</v>
      </c>
      <c r="AC2" s="47" t="s">
        <v>71</v>
      </c>
      <c r="AD2" s="47" t="s">
        <v>72</v>
      </c>
      <c r="AE2" s="47" t="s">
        <v>73</v>
      </c>
      <c r="AF2" s="47" t="s">
        <v>74</v>
      </c>
      <c r="AG2" s="47" t="s">
        <v>75</v>
      </c>
    </row>
    <row r="3" spans="1:33">
      <c r="A3" s="48"/>
      <c r="B3" s="47" t="s">
        <v>76</v>
      </c>
      <c r="C3" s="47" t="s">
        <v>76</v>
      </c>
      <c r="D3" s="47" t="s">
        <v>76</v>
      </c>
      <c r="E3" s="47" t="s">
        <v>76</v>
      </c>
      <c r="F3" s="47" t="s">
        <v>76</v>
      </c>
      <c r="G3" s="47" t="s">
        <v>76</v>
      </c>
      <c r="H3" s="47" t="s">
        <v>76</v>
      </c>
      <c r="I3" s="47" t="s">
        <v>76</v>
      </c>
      <c r="J3" s="47" t="s">
        <v>76</v>
      </c>
      <c r="K3" s="47" t="s">
        <v>76</v>
      </c>
      <c r="L3" s="47" t="s">
        <v>76</v>
      </c>
      <c r="M3" s="47" t="s">
        <v>76</v>
      </c>
      <c r="N3" s="47" t="s">
        <v>76</v>
      </c>
      <c r="O3" s="47" t="s">
        <v>76</v>
      </c>
      <c r="P3" s="47" t="s">
        <v>76</v>
      </c>
      <c r="Q3" s="47" t="s">
        <v>76</v>
      </c>
      <c r="R3" s="47" t="s">
        <v>76</v>
      </c>
      <c r="S3" s="47" t="s">
        <v>76</v>
      </c>
      <c r="T3" s="47" t="s">
        <v>76</v>
      </c>
      <c r="U3" s="47" t="s">
        <v>76</v>
      </c>
      <c r="V3" s="47" t="s">
        <v>76</v>
      </c>
      <c r="W3" s="47" t="s">
        <v>76</v>
      </c>
      <c r="X3" s="47" t="s">
        <v>76</v>
      </c>
      <c r="Y3" s="47" t="s">
        <v>76</v>
      </c>
      <c r="Z3" s="47" t="s">
        <v>76</v>
      </c>
      <c r="AA3" s="47" t="s">
        <v>76</v>
      </c>
      <c r="AB3" s="47" t="s">
        <v>76</v>
      </c>
      <c r="AC3" s="47" t="s">
        <v>76</v>
      </c>
      <c r="AD3" s="47" t="s">
        <v>76</v>
      </c>
      <c r="AE3" s="47" t="s">
        <v>76</v>
      </c>
      <c r="AF3" s="47" t="s">
        <v>76</v>
      </c>
      <c r="AG3" s="47" t="s">
        <v>76</v>
      </c>
    </row>
    <row r="4" s="45" customFormat="1" spans="1:33">
      <c r="A4" s="48"/>
      <c r="B4" s="45" t="s">
        <v>77</v>
      </c>
      <c r="C4" s="45" t="s">
        <v>77</v>
      </c>
      <c r="D4" s="45" t="s">
        <v>77</v>
      </c>
      <c r="E4" s="45" t="s">
        <v>77</v>
      </c>
      <c r="F4" s="45" t="s">
        <v>77</v>
      </c>
      <c r="G4" s="45" t="s">
        <v>77</v>
      </c>
      <c r="H4" s="45" t="s">
        <v>77</v>
      </c>
      <c r="I4" s="45" t="s">
        <v>77</v>
      </c>
      <c r="J4" s="45" t="s">
        <v>77</v>
      </c>
      <c r="K4" s="45" t="s">
        <v>77</v>
      </c>
      <c r="L4" s="45" t="s">
        <v>77</v>
      </c>
      <c r="M4" s="45" t="s">
        <v>77</v>
      </c>
      <c r="N4" s="45" t="s">
        <v>77</v>
      </c>
      <c r="O4" s="45" t="s">
        <v>77</v>
      </c>
      <c r="P4" s="45" t="s">
        <v>77</v>
      </c>
      <c r="Q4" s="45" t="s">
        <v>77</v>
      </c>
      <c r="R4" s="45" t="s">
        <v>77</v>
      </c>
      <c r="S4" s="45" t="s">
        <v>77</v>
      </c>
      <c r="T4" s="45" t="s">
        <v>77</v>
      </c>
      <c r="U4" s="45" t="s">
        <v>77</v>
      </c>
      <c r="V4" s="45" t="s">
        <v>77</v>
      </c>
      <c r="W4" s="45" t="s">
        <v>77</v>
      </c>
      <c r="X4" s="45" t="s">
        <v>77</v>
      </c>
      <c r="Y4" s="45" t="s">
        <v>77</v>
      </c>
      <c r="Z4" s="45" t="s">
        <v>77</v>
      </c>
      <c r="AA4" s="45" t="s">
        <v>77</v>
      </c>
      <c r="AB4" s="45" t="s">
        <v>77</v>
      </c>
      <c r="AC4" s="45" t="s">
        <v>77</v>
      </c>
      <c r="AD4" s="45" t="s">
        <v>77</v>
      </c>
      <c r="AE4" s="45" t="s">
        <v>77</v>
      </c>
      <c r="AF4" s="45" t="s">
        <v>77</v>
      </c>
      <c r="AG4" s="45" t="s">
        <v>77</v>
      </c>
    </row>
    <row r="5" spans="1:33">
      <c r="A5" s="48"/>
      <c r="B5" s="47">
        <v>0</v>
      </c>
      <c r="C5" s="47">
        <v>0</v>
      </c>
      <c r="D5" s="47">
        <v>0</v>
      </c>
      <c r="E5" s="47">
        <v>0</v>
      </c>
      <c r="F5" s="47">
        <v>0</v>
      </c>
      <c r="G5" s="47">
        <v>0</v>
      </c>
      <c r="H5" s="47">
        <v>0</v>
      </c>
      <c r="I5" s="47">
        <v>0</v>
      </c>
      <c r="J5" s="47">
        <v>0</v>
      </c>
      <c r="K5" s="47">
        <v>0</v>
      </c>
      <c r="L5" s="47">
        <v>0</v>
      </c>
      <c r="M5" s="47">
        <v>0</v>
      </c>
      <c r="N5" s="47">
        <v>0</v>
      </c>
      <c r="O5" s="47">
        <v>0</v>
      </c>
      <c r="P5" s="47">
        <v>0</v>
      </c>
      <c r="Q5" s="47">
        <v>0</v>
      </c>
      <c r="R5" s="47">
        <v>0</v>
      </c>
      <c r="S5" s="47">
        <v>0</v>
      </c>
      <c r="T5" s="47">
        <v>0</v>
      </c>
      <c r="U5" s="47">
        <v>0</v>
      </c>
      <c r="V5" s="47">
        <v>0</v>
      </c>
      <c r="W5" s="47">
        <v>0</v>
      </c>
      <c r="X5" s="47">
        <v>0</v>
      </c>
      <c r="Y5" s="47">
        <v>0</v>
      </c>
      <c r="Z5" s="47">
        <v>0</v>
      </c>
      <c r="AA5" s="47">
        <v>0</v>
      </c>
      <c r="AB5" s="47">
        <v>0</v>
      </c>
      <c r="AC5" s="47">
        <v>0</v>
      </c>
      <c r="AD5" s="47">
        <v>0</v>
      </c>
      <c r="AE5" s="47">
        <v>0</v>
      </c>
      <c r="AF5" s="47">
        <v>0</v>
      </c>
      <c r="AG5" s="47">
        <v>0</v>
      </c>
    </row>
    <row r="6" s="45" customFormat="1" spans="1:33">
      <c r="A6" s="48"/>
      <c r="B6" s="45" t="s">
        <v>78</v>
      </c>
      <c r="C6" s="45" t="s">
        <v>78</v>
      </c>
      <c r="D6" s="45" t="s">
        <v>78</v>
      </c>
      <c r="E6" s="45" t="s">
        <v>78</v>
      </c>
      <c r="F6" s="45" t="s">
        <v>78</v>
      </c>
      <c r="G6" s="45" t="s">
        <v>78</v>
      </c>
      <c r="H6" s="45" t="s">
        <v>78</v>
      </c>
      <c r="I6" s="45" t="s">
        <v>78</v>
      </c>
      <c r="J6" s="45" t="s">
        <v>78</v>
      </c>
      <c r="K6" s="45" t="s">
        <v>78</v>
      </c>
      <c r="L6" s="45" t="s">
        <v>78</v>
      </c>
      <c r="M6" s="45" t="s">
        <v>78</v>
      </c>
      <c r="N6" s="45" t="s">
        <v>78</v>
      </c>
      <c r="O6" s="45" t="s">
        <v>78</v>
      </c>
      <c r="P6" s="45" t="s">
        <v>78</v>
      </c>
      <c r="Q6" s="45" t="s">
        <v>78</v>
      </c>
      <c r="R6" s="45" t="s">
        <v>78</v>
      </c>
      <c r="S6" s="45" t="s">
        <v>78</v>
      </c>
      <c r="T6" s="45" t="s">
        <v>78</v>
      </c>
      <c r="U6" s="45" t="s">
        <v>78</v>
      </c>
      <c r="V6" s="45" t="s">
        <v>78</v>
      </c>
      <c r="W6" s="45" t="s">
        <v>78</v>
      </c>
      <c r="X6" s="45" t="s">
        <v>78</v>
      </c>
      <c r="Y6" s="45" t="s">
        <v>78</v>
      </c>
      <c r="Z6" s="45" t="s">
        <v>78</v>
      </c>
      <c r="AA6" s="45" t="s">
        <v>78</v>
      </c>
      <c r="AB6" s="45" t="s">
        <v>78</v>
      </c>
      <c r="AC6" s="45" t="s">
        <v>78</v>
      </c>
      <c r="AD6" s="45" t="s">
        <v>78</v>
      </c>
      <c r="AE6" s="45" t="s">
        <v>78</v>
      </c>
      <c r="AF6" s="45" t="s">
        <v>78</v>
      </c>
      <c r="AG6" s="45" t="s">
        <v>78</v>
      </c>
    </row>
    <row r="7" spans="1:33">
      <c r="A7" s="49"/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</row>
    <row r="8" spans="1:33">
      <c r="A8" s="49"/>
      <c r="B8" s="47" t="s">
        <v>79</v>
      </c>
      <c r="C8" s="47" t="s">
        <v>79</v>
      </c>
      <c r="D8" s="47" t="s">
        <v>79</v>
      </c>
      <c r="E8" s="47" t="s">
        <v>79</v>
      </c>
      <c r="F8" s="47" t="s">
        <v>79</v>
      </c>
      <c r="G8" s="47" t="s">
        <v>79</v>
      </c>
      <c r="H8" s="47" t="s">
        <v>79</v>
      </c>
      <c r="I8" s="47" t="s">
        <v>79</v>
      </c>
      <c r="J8" s="47" t="s">
        <v>79</v>
      </c>
      <c r="K8" s="47" t="s">
        <v>79</v>
      </c>
      <c r="L8" s="47" t="s">
        <v>79</v>
      </c>
      <c r="M8" s="47" t="s">
        <v>79</v>
      </c>
      <c r="N8" s="47" t="s">
        <v>79</v>
      </c>
      <c r="O8" s="47" t="s">
        <v>79</v>
      </c>
      <c r="P8" s="47" t="s">
        <v>79</v>
      </c>
      <c r="Q8" s="47" t="s">
        <v>79</v>
      </c>
      <c r="R8" s="47" t="s">
        <v>79</v>
      </c>
      <c r="S8" s="47" t="s">
        <v>79</v>
      </c>
      <c r="T8" s="47" t="s">
        <v>79</v>
      </c>
      <c r="U8" s="47" t="s">
        <v>79</v>
      </c>
      <c r="V8" s="47" t="s">
        <v>79</v>
      </c>
      <c r="W8" s="47" t="s">
        <v>79</v>
      </c>
      <c r="X8" s="47" t="s">
        <v>79</v>
      </c>
      <c r="Y8" s="47" t="s">
        <v>79</v>
      </c>
      <c r="Z8" s="47" t="s">
        <v>79</v>
      </c>
      <c r="AA8" s="47" t="s">
        <v>79</v>
      </c>
      <c r="AB8" s="47" t="s">
        <v>79</v>
      </c>
      <c r="AC8" s="47" t="s">
        <v>79</v>
      </c>
      <c r="AD8" s="47" t="s">
        <v>79</v>
      </c>
      <c r="AE8" s="47" t="s">
        <v>79</v>
      </c>
      <c r="AF8" s="47" t="s">
        <v>79</v>
      </c>
      <c r="AG8" s="47" t="s">
        <v>79</v>
      </c>
    </row>
    <row r="9" spans="1:33">
      <c r="A9" s="49"/>
      <c r="B9" s="47" t="s">
        <v>80</v>
      </c>
      <c r="C9" s="47" t="s">
        <v>80</v>
      </c>
      <c r="D9" s="47" t="s">
        <v>80</v>
      </c>
      <c r="E9" s="47" t="s">
        <v>80</v>
      </c>
      <c r="F9" s="47" t="s">
        <v>80</v>
      </c>
      <c r="G9" s="47" t="s">
        <v>80</v>
      </c>
      <c r="H9" s="47" t="s">
        <v>80</v>
      </c>
      <c r="I9" s="47" t="s">
        <v>80</v>
      </c>
      <c r="J9" s="47" t="s">
        <v>80</v>
      </c>
      <c r="K9" s="47" t="s">
        <v>80</v>
      </c>
      <c r="L9" s="47" t="s">
        <v>80</v>
      </c>
      <c r="M9" s="47" t="s">
        <v>80</v>
      </c>
      <c r="N9" s="47" t="s">
        <v>80</v>
      </c>
      <c r="O9" s="47" t="s">
        <v>80</v>
      </c>
      <c r="P9" s="47" t="s">
        <v>80</v>
      </c>
      <c r="Q9" s="47" t="s">
        <v>80</v>
      </c>
      <c r="R9" s="47" t="s">
        <v>80</v>
      </c>
      <c r="S9" s="47" t="s">
        <v>80</v>
      </c>
      <c r="T9" s="47" t="s">
        <v>80</v>
      </c>
      <c r="U9" s="47" t="s">
        <v>80</v>
      </c>
      <c r="V9" s="47" t="s">
        <v>80</v>
      </c>
      <c r="W9" s="47" t="s">
        <v>80</v>
      </c>
      <c r="X9" s="47" t="s">
        <v>80</v>
      </c>
      <c r="Y9" s="47" t="s">
        <v>80</v>
      </c>
      <c r="Z9" s="47" t="s">
        <v>80</v>
      </c>
      <c r="AA9" s="47" t="s">
        <v>80</v>
      </c>
      <c r="AB9" s="47" t="s">
        <v>80</v>
      </c>
      <c r="AC9" s="47" t="s">
        <v>80</v>
      </c>
      <c r="AD9" s="47" t="s">
        <v>80</v>
      </c>
      <c r="AE9" s="47" t="s">
        <v>80</v>
      </c>
      <c r="AF9" s="47" t="s">
        <v>80</v>
      </c>
      <c r="AG9" s="47" t="s">
        <v>80</v>
      </c>
    </row>
    <row r="10" spans="1:33">
      <c r="A10" s="49"/>
      <c r="B10" s="53" t="s">
        <v>81</v>
      </c>
      <c r="C10" s="53" t="s">
        <v>81</v>
      </c>
      <c r="D10" s="53" t="s">
        <v>81</v>
      </c>
      <c r="E10" s="53" t="s">
        <v>81</v>
      </c>
      <c r="F10" s="53" t="s">
        <v>81</v>
      </c>
      <c r="G10" s="53" t="s">
        <v>81</v>
      </c>
      <c r="H10" s="53" t="s">
        <v>81</v>
      </c>
      <c r="I10" s="53" t="s">
        <v>81</v>
      </c>
      <c r="J10" s="53" t="s">
        <v>81</v>
      </c>
      <c r="K10" s="53" t="s">
        <v>81</v>
      </c>
      <c r="L10" s="53" t="s">
        <v>81</v>
      </c>
      <c r="M10" s="53" t="s">
        <v>81</v>
      </c>
      <c r="N10" s="53" t="s">
        <v>81</v>
      </c>
      <c r="O10" s="53" t="s">
        <v>81</v>
      </c>
      <c r="P10" s="53" t="s">
        <v>81</v>
      </c>
      <c r="Q10" s="53" t="s">
        <v>81</v>
      </c>
      <c r="R10" s="53" t="s">
        <v>81</v>
      </c>
      <c r="S10" s="53" t="s">
        <v>81</v>
      </c>
      <c r="T10" s="53" t="s">
        <v>81</v>
      </c>
      <c r="U10" s="53" t="s">
        <v>81</v>
      </c>
      <c r="V10" s="53" t="s">
        <v>81</v>
      </c>
      <c r="W10" s="53" t="s">
        <v>81</v>
      </c>
      <c r="X10" s="53" t="s">
        <v>81</v>
      </c>
      <c r="Y10" s="53" t="s">
        <v>81</v>
      </c>
      <c r="Z10" s="53" t="s">
        <v>81</v>
      </c>
      <c r="AA10" s="53" t="s">
        <v>81</v>
      </c>
      <c r="AB10" s="53" t="s">
        <v>81</v>
      </c>
      <c r="AC10" s="53" t="s">
        <v>81</v>
      </c>
      <c r="AD10" s="53" t="s">
        <v>81</v>
      </c>
      <c r="AE10" s="53" t="s">
        <v>81</v>
      </c>
      <c r="AF10" s="53" t="s">
        <v>81</v>
      </c>
      <c r="AG10" s="53" t="s">
        <v>81</v>
      </c>
    </row>
    <row r="11" spans="1:33">
      <c r="A11" s="49"/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</row>
    <row r="12" spans="1:33">
      <c r="A12" s="49"/>
      <c r="B12" s="47" t="s">
        <v>82</v>
      </c>
      <c r="C12" s="47" t="s">
        <v>82</v>
      </c>
      <c r="D12" s="47" t="s">
        <v>82</v>
      </c>
      <c r="E12" s="47" t="s">
        <v>82</v>
      </c>
      <c r="F12" s="47" t="s">
        <v>82</v>
      </c>
      <c r="G12" s="47" t="s">
        <v>82</v>
      </c>
      <c r="H12" s="47" t="s">
        <v>82</v>
      </c>
      <c r="I12" s="47" t="s">
        <v>82</v>
      </c>
      <c r="J12" s="47" t="s">
        <v>82</v>
      </c>
      <c r="K12" s="47" t="s">
        <v>82</v>
      </c>
      <c r="L12" s="47" t="s">
        <v>82</v>
      </c>
      <c r="M12" s="47" t="s">
        <v>82</v>
      </c>
      <c r="N12" s="47" t="s">
        <v>82</v>
      </c>
      <c r="O12" s="47" t="s">
        <v>82</v>
      </c>
      <c r="P12" s="47" t="s">
        <v>82</v>
      </c>
      <c r="Q12" s="47" t="s">
        <v>82</v>
      </c>
      <c r="R12" s="47" t="s">
        <v>82</v>
      </c>
      <c r="S12" s="47" t="s">
        <v>82</v>
      </c>
      <c r="T12" s="47" t="s">
        <v>82</v>
      </c>
      <c r="U12" s="47" t="s">
        <v>82</v>
      </c>
      <c r="V12" s="47" t="s">
        <v>82</v>
      </c>
      <c r="W12" s="47" t="s">
        <v>82</v>
      </c>
      <c r="X12" s="47" t="s">
        <v>82</v>
      </c>
      <c r="Y12" s="47" t="s">
        <v>82</v>
      </c>
      <c r="Z12" s="47" t="s">
        <v>82</v>
      </c>
      <c r="AA12" s="47" t="s">
        <v>82</v>
      </c>
      <c r="AB12" s="47" t="s">
        <v>82</v>
      </c>
      <c r="AC12" s="47" t="s">
        <v>82</v>
      </c>
      <c r="AD12" s="47" t="s">
        <v>82</v>
      </c>
      <c r="AE12" s="47" t="s">
        <v>82</v>
      </c>
      <c r="AF12" s="47" t="s">
        <v>82</v>
      </c>
      <c r="AG12" s="47" t="s">
        <v>82</v>
      </c>
    </row>
    <row r="13" spans="1:33">
      <c r="A13" s="46">
        <v>1952</v>
      </c>
      <c r="B13" s="50">
        <f>[1]Anhui!B15</f>
        <v>3.03069951253067</v>
      </c>
      <c r="C13" s="50">
        <f>[1]Beijing!B15</f>
        <v>3.68913890092493</v>
      </c>
      <c r="D13" s="50">
        <f>[1]Chongqing!B15</f>
        <v>0.307620060417393</v>
      </c>
      <c r="E13" s="50">
        <f>[1]Fujian!B15</f>
        <v>0.18545594571145</v>
      </c>
      <c r="F13" s="50">
        <f>[1]Gansu!B15</f>
        <v>0.405634786973338</v>
      </c>
      <c r="G13" s="50">
        <f>[1]Guangdong!B15</f>
        <v>4.30649937783631</v>
      </c>
      <c r="H13" s="50">
        <f>[1]Guangxi!B15</f>
        <v>8.91701257327981</v>
      </c>
      <c r="I13" s="50">
        <f>[1]Guizhou!B15</f>
        <v>0.11857385785049</v>
      </c>
      <c r="J13" s="50">
        <f>[1]Hainan!B15</f>
        <v>0.457607585419715</v>
      </c>
      <c r="K13" s="50">
        <f>[1]Hebei!B15</f>
        <v>3.14145258593453</v>
      </c>
      <c r="L13" s="50">
        <f>[1]Heilongjiang!B15</f>
        <v>3.27108829509882</v>
      </c>
      <c r="M13" s="50">
        <f>[1]Henan!B15</f>
        <v>0.51618280193929</v>
      </c>
      <c r="N13" s="50">
        <f>[1]Hubei!B15</f>
        <v>0.984236915739158</v>
      </c>
      <c r="O13" s="50">
        <f>[1]Hunan!B15</f>
        <v>0.51618280193929</v>
      </c>
      <c r="P13" s="50">
        <f>[1]InnerMongolia!B15</f>
        <v>0.414091421559585</v>
      </c>
      <c r="Q13" s="50">
        <f>Jiangsu!B15</f>
        <v>15.9936976866878</v>
      </c>
      <c r="R13" s="50">
        <f>Jiangxi!B15</f>
        <v>0.460872026300426</v>
      </c>
      <c r="S13" s="50">
        <f>Jilin!B15</f>
        <v>3.09305464600039</v>
      </c>
      <c r="T13" s="50">
        <f>[1]Liaoning!B15</f>
        <v>13.808426632351</v>
      </c>
      <c r="U13" s="50">
        <f>Ningxia!B15</f>
        <v>0.189844286820342</v>
      </c>
      <c r="V13" s="50">
        <f>Qinghai!B15</f>
        <v>0.0616677926679177</v>
      </c>
      <c r="W13" s="50">
        <f>[1]Shannxi!B15</f>
        <v>0.328761845222964</v>
      </c>
      <c r="X13" s="50">
        <f>[1]Shandong!B15</f>
        <v>2.20379052228596</v>
      </c>
      <c r="Y13" s="50">
        <f>[1]Shanghai!B15</f>
        <v>1.35482666861981</v>
      </c>
      <c r="Z13" s="50">
        <f>[1]Shanxi!B15</f>
        <v>0.441288091815562</v>
      </c>
      <c r="AA13" s="50">
        <f>[1]Sichuan!B15</f>
        <v>0.527853608728451</v>
      </c>
      <c r="AB13" s="50">
        <f>[1]Tianjin!B15</f>
        <v>0.842795347307162</v>
      </c>
      <c r="AC13" s="50">
        <f>[1]Tibet!B15</f>
        <v>0.1463811176974</v>
      </c>
      <c r="AD13" s="50">
        <f>[1]Xinjiang!B15</f>
        <v>0.514683061446319</v>
      </c>
      <c r="AE13" s="50">
        <f>[1]Yunnan!B15</f>
        <v>17.7920352229583</v>
      </c>
      <c r="AF13" s="50">
        <f>[1]Zhejiang!B15</f>
        <v>0.580372048556727</v>
      </c>
      <c r="AG13" s="50">
        <f>[1]Nation!B15</f>
        <v>53.6397933166388</v>
      </c>
    </row>
    <row r="14" spans="1:33">
      <c r="A14" s="46">
        <v>1953</v>
      </c>
      <c r="B14" s="50">
        <f>[1]Anhui!B16</f>
        <v>3.49836992839908</v>
      </c>
      <c r="C14" s="50">
        <f>[1]Beijing!B16</f>
        <v>4.01290183246941</v>
      </c>
      <c r="D14" s="50">
        <f>[1]Chongqing!B16</f>
        <v>0.415956258043969</v>
      </c>
      <c r="E14" s="50">
        <f>[1]Fujian!B16</f>
        <v>0.308235017869361</v>
      </c>
      <c r="F14" s="50">
        <f>[1]Gansu!B16</f>
        <v>0.537771019480897</v>
      </c>
      <c r="G14" s="50">
        <f>[1]Guangdong!B16</f>
        <v>4.5430685420073</v>
      </c>
      <c r="H14" s="50">
        <f>[1]Guangxi!B16</f>
        <v>9.03159450870836</v>
      </c>
      <c r="I14" s="50">
        <f>[1]Guizhou!B16</f>
        <v>0.182700027130142</v>
      </c>
      <c r="J14" s="50">
        <f>[1]Hainan!B16</f>
        <v>0.482504216175472</v>
      </c>
      <c r="K14" s="50">
        <f>[1]Hebei!B16</f>
        <v>3.84442641598218</v>
      </c>
      <c r="L14" s="50">
        <f>[1]Heilongjiang!B16</f>
        <v>3.74062709353574</v>
      </c>
      <c r="M14" s="50">
        <f>[1]Henan!B16</f>
        <v>0.674597051446761</v>
      </c>
      <c r="N14" s="50">
        <f>[1]Hubei!B16</f>
        <v>1.45420522936472</v>
      </c>
      <c r="O14" s="50">
        <f>[1]Hunan!B16</f>
        <v>0.674597051446761</v>
      </c>
      <c r="P14" s="50">
        <f>[1]InnerMongolia!B16</f>
        <v>0.553179551854992</v>
      </c>
      <c r="Q14" s="50">
        <f>Jiangsu!B16</f>
        <v>16.1551225091615</v>
      </c>
      <c r="R14" s="50">
        <f>Jiangxi!B16</f>
        <v>0.728162410882648</v>
      </c>
      <c r="S14" s="50">
        <f>Jilin!B16</f>
        <v>3.35454676552339</v>
      </c>
      <c r="T14" s="50">
        <f>[1]Liaoning!B16</f>
        <v>14.985417177882</v>
      </c>
      <c r="U14" s="50">
        <f>Ningxia!B16</f>
        <v>0.236410266657108</v>
      </c>
      <c r="V14" s="50">
        <f>Qinghai!B16</f>
        <v>0.132178290009622</v>
      </c>
      <c r="W14" s="50">
        <f>[1]Shannxi!B16</f>
        <v>0.471727737766098</v>
      </c>
      <c r="X14" s="50">
        <f>[1]Shandong!B16</f>
        <v>2.8275384959863</v>
      </c>
      <c r="Y14" s="50">
        <f>[1]Shanghai!B16</f>
        <v>1.60039012919722</v>
      </c>
      <c r="Z14" s="50">
        <f>[1]Shanxi!B16</f>
        <v>0.772962188517137</v>
      </c>
      <c r="AA14" s="50">
        <f>[1]Sichuan!B16</f>
        <v>0.882555637959086</v>
      </c>
      <c r="AB14" s="50">
        <f>[1]Tianjin!B16</f>
        <v>0.97389853107657</v>
      </c>
      <c r="AC14" s="50">
        <f>[1]Tibet!B16</f>
        <v>0.205208738685807</v>
      </c>
      <c r="AD14" s="50">
        <f>[1]Xinjiang!B16</f>
        <v>0.699961851407554</v>
      </c>
      <c r="AE14" s="50">
        <f>[1]Yunnan!B16</f>
        <v>18.4345497926496</v>
      </c>
      <c r="AF14" s="50">
        <f>[1]Zhejiang!B16</f>
        <v>0.631793914399482</v>
      </c>
      <c r="AG14" s="50">
        <f>[1]Nation!B16</f>
        <v>64.7751454250194</v>
      </c>
    </row>
    <row r="15" spans="1:33">
      <c r="A15" s="46">
        <v>1954</v>
      </c>
      <c r="B15" s="50">
        <f>[1]Anhui!B17</f>
        <v>3.978113353106</v>
      </c>
      <c r="C15" s="50">
        <f>[1]Beijing!B17</f>
        <v>4.60528307579374</v>
      </c>
      <c r="D15" s="50">
        <f>[1]Chongqing!B17</f>
        <v>0.629062226964977</v>
      </c>
      <c r="E15" s="50">
        <f>[1]Fujian!B17</f>
        <v>0.529167748536267</v>
      </c>
      <c r="F15" s="50">
        <f>[1]Gansu!B17</f>
        <v>0.672714772513542</v>
      </c>
      <c r="G15" s="50">
        <f>[1]Guangdong!B17</f>
        <v>4.68477960301552</v>
      </c>
      <c r="H15" s="50">
        <f>[1]Guangxi!B17</f>
        <v>9.32312121495858</v>
      </c>
      <c r="I15" s="50">
        <f>[1]Guizhou!B17</f>
        <v>0.313142145802987</v>
      </c>
      <c r="J15" s="50">
        <f>[1]Hainan!B17</f>
        <v>0.497365765799548</v>
      </c>
      <c r="K15" s="50">
        <f>[1]Hebei!B17</f>
        <v>4.50464037416642</v>
      </c>
      <c r="L15" s="50">
        <f>[1]Heilongjiang!B17</f>
        <v>4.32858434492982</v>
      </c>
      <c r="M15" s="50">
        <f>[1]Henan!B17</f>
        <v>0.872932432600153</v>
      </c>
      <c r="N15" s="50">
        <f>[1]Hubei!B17</f>
        <v>1.99339046316358</v>
      </c>
      <c r="O15" s="50">
        <f>[1]Hunan!B17</f>
        <v>0.872932432600153</v>
      </c>
      <c r="P15" s="50">
        <f>[1]InnerMongolia!B17</f>
        <v>0.782967695124897</v>
      </c>
      <c r="Q15" s="50">
        <f>Jiangsu!B17</f>
        <v>15.8815967062983</v>
      </c>
      <c r="R15" s="50">
        <f>Jiangxi!B17</f>
        <v>0.889110476934999</v>
      </c>
      <c r="S15" s="50">
        <f>Jilin!B17</f>
        <v>3.89201092528128</v>
      </c>
      <c r="T15" s="50">
        <f>[1]Liaoning!B17</f>
        <v>16.8046937735847</v>
      </c>
      <c r="U15" s="50">
        <f>Ningxia!B17</f>
        <v>0.29650257849288</v>
      </c>
      <c r="V15" s="50">
        <f>Qinghai!B17</f>
        <v>0.25172486511032</v>
      </c>
      <c r="W15" s="50">
        <f>[1]Shannxi!B17</f>
        <v>0.619012172797168</v>
      </c>
      <c r="X15" s="50">
        <f>[1]Shandong!B17</f>
        <v>3.55308483086647</v>
      </c>
      <c r="Y15" s="50">
        <f>[1]Shanghai!B17</f>
        <v>1.80880370542039</v>
      </c>
      <c r="Z15" s="50">
        <f>[1]Shanxi!B17</f>
        <v>1.28188364740506</v>
      </c>
      <c r="AA15" s="50">
        <f>[1]Sichuan!B17</f>
        <v>1.32635713524361</v>
      </c>
      <c r="AB15" s="50">
        <f>[1]Tianjin!B17</f>
        <v>1.14700692388417</v>
      </c>
      <c r="AC15" s="50">
        <f>[1]Tibet!B17</f>
        <v>0.280867545192814</v>
      </c>
      <c r="AD15" s="50">
        <f>[1]Xinjiang!B17</f>
        <v>0.924175646209819</v>
      </c>
      <c r="AE15" s="50">
        <f>[1]Yunnan!B17</f>
        <v>18.9607692780545</v>
      </c>
      <c r="AF15" s="50">
        <f>[1]Zhejiang!B17</f>
        <v>0.679809471743242</v>
      </c>
      <c r="AG15" s="50">
        <f>[1]Nation!B17</f>
        <v>78.5188542448073</v>
      </c>
    </row>
    <row r="16" spans="1:33">
      <c r="A16" s="46">
        <v>1955</v>
      </c>
      <c r="B16" s="50">
        <f>[1]Anhui!B18</f>
        <v>4.77824961067429</v>
      </c>
      <c r="C16" s="50">
        <f>[1]Beijing!B18</f>
        <v>4.85868822867517</v>
      </c>
      <c r="D16" s="50">
        <f>[1]Chongqing!B18</f>
        <v>0.773584680469713</v>
      </c>
      <c r="E16" s="50">
        <f>[1]Fujian!B18</f>
        <v>0.855193589125384</v>
      </c>
      <c r="F16" s="50">
        <f>[1]Gansu!B18</f>
        <v>0.822837342203155</v>
      </c>
      <c r="G16" s="50">
        <f>[1]Guangdong!B18</f>
        <v>4.79899426394857</v>
      </c>
      <c r="H16" s="50">
        <f>[1]Guangxi!B18</f>
        <v>9.7419391631991</v>
      </c>
      <c r="I16" s="50">
        <f>[1]Guizhou!B18</f>
        <v>0.375354460686403</v>
      </c>
      <c r="J16" s="50">
        <f>[1]Hainan!B18</f>
        <v>0.509303383731431</v>
      </c>
      <c r="K16" s="50">
        <f>[1]Hebei!B18</f>
        <v>5.39261532315835</v>
      </c>
      <c r="L16" s="50">
        <f>[1]Heilongjiang!B18</f>
        <v>4.93352977086128</v>
      </c>
      <c r="M16" s="50">
        <f>[1]Henan!B18</f>
        <v>1.02117042964747</v>
      </c>
      <c r="N16" s="50">
        <f>[1]Hubei!B18</f>
        <v>2.5954128149712</v>
      </c>
      <c r="O16" s="50">
        <f>[1]Hunan!B18</f>
        <v>1.02117042964747</v>
      </c>
      <c r="P16" s="50">
        <f>[1]InnerMongolia!B18</f>
        <v>0.920541438328003</v>
      </c>
      <c r="Q16" s="50">
        <f>Jiangsu!B18</f>
        <v>15.7838382575294</v>
      </c>
      <c r="R16" s="50">
        <f>Jiangxi!B18</f>
        <v>1.04337707628594</v>
      </c>
      <c r="S16" s="50">
        <f>Jilin!B18</f>
        <v>4.45613381994852</v>
      </c>
      <c r="T16" s="50">
        <f>[1]Liaoning!B18</f>
        <v>18.1388863035331</v>
      </c>
      <c r="U16" s="50">
        <f>Ningxia!B18</f>
        <v>0.353182262706165</v>
      </c>
      <c r="V16" s="50">
        <f>Qinghai!B18</f>
        <v>0.443140361918482</v>
      </c>
      <c r="W16" s="50">
        <f>[1]Shannxi!B18</f>
        <v>0.831466767941778</v>
      </c>
      <c r="X16" s="50">
        <f>[1]Shandong!B18</f>
        <v>4.52882689438592</v>
      </c>
      <c r="Y16" s="50">
        <f>[1]Shanghai!B18</f>
        <v>2.04620201927217</v>
      </c>
      <c r="Z16" s="50">
        <f>[1]Shanxi!B18</f>
        <v>1.81598821448876</v>
      </c>
      <c r="AA16" s="50">
        <f>[1]Sichuan!B18</f>
        <v>1.94093152487666</v>
      </c>
      <c r="AB16" s="50">
        <f>[1]Tianjin!B18</f>
        <v>1.24075870491192</v>
      </c>
      <c r="AC16" s="50">
        <f>[1]Tibet!B18</f>
        <v>0.381731660783952</v>
      </c>
      <c r="AD16" s="50">
        <f>[1]Xinjiang!B18</f>
        <v>1.27304025430142</v>
      </c>
      <c r="AE16" s="50">
        <f>[1]Yunnan!B18</f>
        <v>19.3982124990645</v>
      </c>
      <c r="AF16" s="50">
        <f>[1]Zhejiang!B18</f>
        <v>0.773856656317689</v>
      </c>
      <c r="AG16" s="50">
        <f>[1]Nation!B18</f>
        <v>92.7836305436076</v>
      </c>
    </row>
    <row r="17" spans="1:33">
      <c r="A17" s="46">
        <v>1956</v>
      </c>
      <c r="B17" s="50">
        <f>[1]Anhui!B19</f>
        <v>5.4094919470533</v>
      </c>
      <c r="C17" s="50">
        <f>[1]Beijing!B19</f>
        <v>5.34307004946991</v>
      </c>
      <c r="D17" s="50">
        <f>[1]Chongqing!B19</f>
        <v>1.00456101468318</v>
      </c>
      <c r="E17" s="50">
        <f>[1]Fujian!B19</f>
        <v>1.79276202607483</v>
      </c>
      <c r="F17" s="50">
        <f>[1]Gansu!B19</f>
        <v>1.17592673727348</v>
      </c>
      <c r="G17" s="50">
        <f>[1]Guangdong!B19</f>
        <v>5.12413497692373</v>
      </c>
      <c r="H17" s="50">
        <f>[1]Guangxi!B19</f>
        <v>10.0908916726477</v>
      </c>
      <c r="I17" s="50">
        <f>[1]Guizhou!B19</f>
        <v>0.57133777359641</v>
      </c>
      <c r="J17" s="50">
        <f>[1]Hainan!B19</f>
        <v>0.543472165827121</v>
      </c>
      <c r="K17" s="50">
        <f>[1]Hebei!B19</f>
        <v>5.98123573413924</v>
      </c>
      <c r="L17" s="50">
        <f>[1]Heilongjiang!B19</f>
        <v>5.75060696490216</v>
      </c>
      <c r="M17" s="50">
        <f>[1]Henan!B19</f>
        <v>1.31961954080493</v>
      </c>
      <c r="N17" s="50">
        <f>[1]Hubei!B19</f>
        <v>3.58814231876365</v>
      </c>
      <c r="O17" s="50">
        <f>[1]Hunan!B19</f>
        <v>1.31961954080493</v>
      </c>
      <c r="P17" s="50">
        <f>[1]InnerMongolia!B19</f>
        <v>1.22637764854277</v>
      </c>
      <c r="Q17" s="50">
        <f>Jiangsu!B19</f>
        <v>15.909177262743</v>
      </c>
      <c r="R17" s="50">
        <f>Jiangxi!B19</f>
        <v>1.32675990680043</v>
      </c>
      <c r="S17" s="50">
        <f>Jilin!B19</f>
        <v>5.21414276818428</v>
      </c>
      <c r="T17" s="50">
        <f>[1]Liaoning!B19</f>
        <v>19.841788343418</v>
      </c>
      <c r="U17" s="50">
        <f>Ningxia!B19</f>
        <v>0.456441867757873</v>
      </c>
      <c r="V17" s="50">
        <f>Qinghai!B19</f>
        <v>1.05481037802592</v>
      </c>
      <c r="W17" s="50">
        <f>[1]Shannxi!B19</f>
        <v>1.35641294344576</v>
      </c>
      <c r="X17" s="50">
        <f>[1]Shandong!B19</f>
        <v>5.79055986246612</v>
      </c>
      <c r="Y17" s="50">
        <f>[1]Shanghai!B19</f>
        <v>2.39276565957609</v>
      </c>
      <c r="Z17" s="50">
        <f>[1]Shanxi!B19</f>
        <v>2.99260903123026</v>
      </c>
      <c r="AA17" s="50">
        <f>[1]Sichuan!B19</f>
        <v>2.74591447978126</v>
      </c>
      <c r="AB17" s="50">
        <f>[1]Tianjin!B19</f>
        <v>1.41730817055246</v>
      </c>
      <c r="AC17" s="50">
        <f>[1]Tibet!B19</f>
        <v>0.676359139073076</v>
      </c>
      <c r="AD17" s="50">
        <f>[1]Xinjiang!B19</f>
        <v>1.6556313994524</v>
      </c>
      <c r="AE17" s="50">
        <f>[1]Yunnan!B19</f>
        <v>20.1948011567687</v>
      </c>
      <c r="AF17" s="50">
        <f>[1]Zhejiang!B19</f>
        <v>0.874734809654003</v>
      </c>
      <c r="AG17" s="50">
        <f>[1]Nation!B19</f>
        <v>115.996967875916</v>
      </c>
    </row>
    <row r="18" spans="1:33">
      <c r="A18" s="46">
        <v>1957</v>
      </c>
      <c r="B18" s="50">
        <f>[1]Anhui!B20</f>
        <v>6.10457833705771</v>
      </c>
      <c r="C18" s="50">
        <f>[1]Beijing!B20</f>
        <v>5.74463712488707</v>
      </c>
      <c r="D18" s="50">
        <f>[1]Chongqing!B20</f>
        <v>1.23979563683017</v>
      </c>
      <c r="E18" s="50">
        <f>[1]Fujian!B20</f>
        <v>2.14202843710123</v>
      </c>
      <c r="F18" s="50">
        <f>[1]Gansu!B20</f>
        <v>1.45342603047629</v>
      </c>
      <c r="G18" s="50">
        <f>[1]Guangdong!B20</f>
        <v>5.40901298736788</v>
      </c>
      <c r="H18" s="50">
        <f>[1]Guangxi!B20</f>
        <v>10.1571734311843</v>
      </c>
      <c r="I18" s="50">
        <f>[1]Guizhou!B20</f>
        <v>0.752306923334159</v>
      </c>
      <c r="J18" s="50">
        <f>[1]Hainan!B20</f>
        <v>0.573358850429963</v>
      </c>
      <c r="K18" s="50">
        <f>[1]Hebei!B20</f>
        <v>7.26413763455998</v>
      </c>
      <c r="L18" s="50">
        <f>[1]Heilongjiang!B20</f>
        <v>6.42125130249968</v>
      </c>
      <c r="M18" s="50">
        <f>[1]Henan!B20</f>
        <v>1.64930844524006</v>
      </c>
      <c r="N18" s="50">
        <f>[1]Hubei!B20</f>
        <v>4.85454964148223</v>
      </c>
      <c r="O18" s="50">
        <f>[1]Hunan!B20</f>
        <v>1.64930844524006</v>
      </c>
      <c r="P18" s="50">
        <f>[1]InnerMongolia!B20</f>
        <v>1.52387709237873</v>
      </c>
      <c r="Q18" s="50">
        <f>Jiangsu!B20</f>
        <v>16.1138155518462</v>
      </c>
      <c r="R18" s="50">
        <f>Jiangxi!B20</f>
        <v>2.18440440810032</v>
      </c>
      <c r="S18" s="50">
        <f>Jilin!B20</f>
        <v>5.47844169158598</v>
      </c>
      <c r="T18" s="50">
        <f>[1]Liaoning!B20</f>
        <v>21.2707039834444</v>
      </c>
      <c r="U18" s="50">
        <f>Ningxia!B20</f>
        <v>0.540112724135377</v>
      </c>
      <c r="V18" s="50">
        <f>Qinghai!B20</f>
        <v>1.35308718268531</v>
      </c>
      <c r="W18" s="50">
        <f>[1]Shannxi!B20</f>
        <v>1.70327117584523</v>
      </c>
      <c r="X18" s="50">
        <f>[1]Shandong!B20</f>
        <v>7.00141711695477</v>
      </c>
      <c r="Y18" s="50">
        <f>[1]Shanghai!B20</f>
        <v>2.7991172856881</v>
      </c>
      <c r="Z18" s="50">
        <f>[1]Shanxi!B20</f>
        <v>4.15116272468167</v>
      </c>
      <c r="AA18" s="50">
        <f>[1]Sichuan!B20</f>
        <v>3.92852944434916</v>
      </c>
      <c r="AB18" s="50">
        <f>[1]Tianjin!B20</f>
        <v>1.61900890080019</v>
      </c>
      <c r="AC18" s="50">
        <f>[1]Tibet!B20</f>
        <v>0.805041518818303</v>
      </c>
      <c r="AD18" s="50">
        <f>[1]Xinjiang!B20</f>
        <v>2.06519532467051</v>
      </c>
      <c r="AE18" s="50">
        <f>[1]Yunnan!B20</f>
        <v>20.9083226616758</v>
      </c>
      <c r="AF18" s="50">
        <f>[1]Zhejiang!B20</f>
        <v>0.93612673973059</v>
      </c>
      <c r="AG18" s="50">
        <f>[1]Nation!B20</f>
        <v>134.486844530245</v>
      </c>
    </row>
    <row r="19" spans="1:33">
      <c r="A19" s="46">
        <v>1958</v>
      </c>
      <c r="B19" s="50">
        <f>[1]Anhui!B21</f>
        <v>7.96505027626554</v>
      </c>
      <c r="C19" s="50">
        <f>[1]Beijing!B21</f>
        <v>6.5879264374236</v>
      </c>
      <c r="D19" s="50">
        <f>[1]Chongqing!B21</f>
        <v>1.48752550574077</v>
      </c>
      <c r="E19" s="50">
        <f>[1]Fujian!B21</f>
        <v>3.05922410418121</v>
      </c>
      <c r="F19" s="50">
        <f>[1]Gansu!B21</f>
        <v>1.93111803363718</v>
      </c>
      <c r="G19" s="50">
        <f>[1]Guangdong!B21</f>
        <v>6.91601183517667</v>
      </c>
      <c r="H19" s="50">
        <f>[1]Guangxi!B21</f>
        <v>10.8494685789526</v>
      </c>
      <c r="I19" s="50">
        <f>[1]Guizhou!B21</f>
        <v>1.58046395824424</v>
      </c>
      <c r="J19" s="50">
        <f>[1]Hainan!B21</f>
        <v>0.732133748261447</v>
      </c>
      <c r="K19" s="50">
        <f>[1]Hebei!B21</f>
        <v>10.381252046702</v>
      </c>
      <c r="L19" s="50">
        <f>[1]Heilongjiang!B21</f>
        <v>7.88532653679769</v>
      </c>
      <c r="M19" s="50">
        <f>[1]Henan!B21</f>
        <v>3.14993399281234</v>
      </c>
      <c r="N19" s="50">
        <f>[1]Hubei!B21</f>
        <v>6.55202616998858</v>
      </c>
      <c r="O19" s="50">
        <f>[1]Hunan!B21</f>
        <v>3.14993399281234</v>
      </c>
      <c r="P19" s="50">
        <f>[1]InnerMongolia!B21</f>
        <v>2.77300322423545</v>
      </c>
      <c r="Q19" s="50">
        <f>Jiangsu!B21</f>
        <v>16.4965771668238</v>
      </c>
      <c r="R19" s="50">
        <f>Jiangxi!B21</f>
        <v>3.40609584203655</v>
      </c>
      <c r="S19" s="50">
        <f>Jilin!B21</f>
        <v>6.26799512948526</v>
      </c>
      <c r="T19" s="50">
        <f>[1]Liaoning!B21</f>
        <v>26.1693012601956</v>
      </c>
      <c r="U19" s="50">
        <f>Ningxia!B21</f>
        <v>0.739972316421994</v>
      </c>
      <c r="V19" s="50">
        <f>Qinghai!B21</f>
        <v>1.56320807073501</v>
      </c>
      <c r="W19" s="50">
        <f>[1]Shannxi!B21</f>
        <v>2.25167448929065</v>
      </c>
      <c r="X19" s="50">
        <f>[1]Shandong!B21</f>
        <v>8.6875249160182</v>
      </c>
      <c r="Y19" s="50">
        <f>[1]Shanghai!B21</f>
        <v>3.79598470728114</v>
      </c>
      <c r="Z19" s="50">
        <f>[1]Shanxi!B21</f>
        <v>6.50790459355121</v>
      </c>
      <c r="AA19" s="50">
        <f>[1]Sichuan!B21</f>
        <v>5.37461420482787</v>
      </c>
      <c r="AB19" s="50">
        <f>[1]Tianjin!B21</f>
        <v>2.20984216030792</v>
      </c>
      <c r="AC19" s="50">
        <f>[1]Tibet!B21</f>
        <v>0.85301811041748</v>
      </c>
      <c r="AD19" s="50">
        <f>[1]Xinjiang!B21</f>
        <v>2.58834311320768</v>
      </c>
      <c r="AE19" s="50">
        <f>[1]Yunnan!B21</f>
        <v>24.7885487864101</v>
      </c>
      <c r="AF19" s="50">
        <f>[1]Zhejiang!B21</f>
        <v>1.04087368507806</v>
      </c>
      <c r="AG19" s="50">
        <f>[1]Nation!B21</f>
        <v>171.785379279501</v>
      </c>
    </row>
    <row r="20" spans="1:33">
      <c r="A20" s="46">
        <v>1959</v>
      </c>
      <c r="B20" s="50">
        <f>[1]Anhui!B22</f>
        <v>9.62014853896956</v>
      </c>
      <c r="C20" s="50">
        <f>[1]Beijing!B22</f>
        <v>7.9928717658152</v>
      </c>
      <c r="D20" s="50">
        <f>[1]Chongqing!B22</f>
        <v>2.96068578383613</v>
      </c>
      <c r="E20" s="50">
        <f>[1]Fujian!B22</f>
        <v>4.08132549690999</v>
      </c>
      <c r="F20" s="50">
        <f>[1]Gansu!B22</f>
        <v>2.44134133942384</v>
      </c>
      <c r="G20" s="50">
        <f>[1]Guangdong!B22</f>
        <v>8.31003238651866</v>
      </c>
      <c r="H20" s="50">
        <f>[1]Guangxi!B22</f>
        <v>12.0361229893633</v>
      </c>
      <c r="I20" s="50">
        <f>[1]Guizhou!B22</f>
        <v>2.44849477372169</v>
      </c>
      <c r="J20" s="50">
        <f>[1]Hainan!B22</f>
        <v>0.878856836471981</v>
      </c>
      <c r="K20" s="50">
        <f>[1]Hebei!B22</f>
        <v>13.2998282966859</v>
      </c>
      <c r="L20" s="50">
        <f>[1]Heilongjiang!B22</f>
        <v>9.64726247737806</v>
      </c>
      <c r="M20" s="50">
        <f>[1]Henan!B22</f>
        <v>4.76382344523709</v>
      </c>
      <c r="N20" s="50">
        <f>[1]Hubei!B22</f>
        <v>8.3116494024751</v>
      </c>
      <c r="O20" s="50">
        <f>[1]Hunan!B22</f>
        <v>4.76382344523709</v>
      </c>
      <c r="P20" s="50">
        <f>[1]InnerMongolia!B22</f>
        <v>4.02820647452434</v>
      </c>
      <c r="Q20" s="50">
        <f>Jiangsu!B22</f>
        <v>17.1274222295503</v>
      </c>
      <c r="R20" s="50">
        <f>Jiangxi!B22</f>
        <v>4.86820492676689</v>
      </c>
      <c r="S20" s="50">
        <f>Jilin!B22</f>
        <v>7.32269354909882</v>
      </c>
      <c r="T20" s="50">
        <f>[1]Liaoning!B22</f>
        <v>32.6135788844365</v>
      </c>
      <c r="U20" s="50">
        <f>Ningxia!B22</f>
        <v>0.998016055090139</v>
      </c>
      <c r="V20" s="50">
        <f>Qinghai!B22</f>
        <v>2.52000110469255</v>
      </c>
      <c r="W20" s="50">
        <f>[1]Shannxi!B22</f>
        <v>3.08323779463548</v>
      </c>
      <c r="X20" s="50">
        <f>[1]Shandong!B22</f>
        <v>10.8126516931027</v>
      </c>
      <c r="Y20" s="50">
        <f>[1]Shanghai!B22</f>
        <v>5.22698988825699</v>
      </c>
      <c r="Z20" s="50">
        <f>[1]Shanxi!B22</f>
        <v>8.75359800569073</v>
      </c>
      <c r="AA20" s="50">
        <f>[1]Sichuan!B22</f>
        <v>6.23285204988776</v>
      </c>
      <c r="AB20" s="50">
        <f>[1]Tianjin!B22</f>
        <v>2.81315549062221</v>
      </c>
      <c r="AC20" s="50">
        <f>[1]Tibet!B22</f>
        <v>1.0563896942455</v>
      </c>
      <c r="AD20" s="50">
        <f>[1]Xinjiang!B22</f>
        <v>3.36893028875237</v>
      </c>
      <c r="AE20" s="50">
        <f>[1]Yunnan!B22</f>
        <v>28.2098996997112</v>
      </c>
      <c r="AF20" s="50">
        <f>[1]Zhejiang!B22</f>
        <v>1.14989200468562</v>
      </c>
      <c r="AG20" s="50">
        <f>[1]Nation!B22</f>
        <v>216.142646567179</v>
      </c>
    </row>
    <row r="21" spans="1:33">
      <c r="A21" s="46">
        <v>1960</v>
      </c>
      <c r="B21" s="50">
        <f>[1]Anhui!B23</f>
        <v>10.9319476409443</v>
      </c>
      <c r="C21" s="50">
        <f>[1]Beijing!B23</f>
        <v>9.37039586762219</v>
      </c>
      <c r="D21" s="50">
        <f>[1]Chongqing!B23</f>
        <v>4.60136934379083</v>
      </c>
      <c r="E21" s="50">
        <f>[1]Fujian!B23</f>
        <v>5.24218001127086</v>
      </c>
      <c r="F21" s="50">
        <f>[1]Gansu!B23</f>
        <v>2.92717093647569</v>
      </c>
      <c r="G21" s="50">
        <f>[1]Guangdong!B23</f>
        <v>9.69966979960632</v>
      </c>
      <c r="H21" s="50">
        <f>[1]Guangxi!B23</f>
        <v>12.9948859070142</v>
      </c>
      <c r="I21" s="50">
        <f>[1]Guizhou!B23</f>
        <v>2.97697549768597</v>
      </c>
      <c r="J21" s="50">
        <f>[1]Hainan!B23</f>
        <v>1.02499147941549</v>
      </c>
      <c r="K21" s="50">
        <f>[1]Hebei!B23</f>
        <v>16.3253576794581</v>
      </c>
      <c r="L21" s="50">
        <f>[1]Heilongjiang!B23</f>
        <v>11.8313859593561</v>
      </c>
      <c r="M21" s="50">
        <f>[1]Henan!B23</f>
        <v>6.38169798032704</v>
      </c>
      <c r="N21" s="50">
        <f>[1]Hubei!B23</f>
        <v>10.6254228918898</v>
      </c>
      <c r="O21" s="50">
        <f>[1]Hunan!B23</f>
        <v>6.38169798032704</v>
      </c>
      <c r="P21" s="50">
        <f>[1]InnerMongolia!B23</f>
        <v>5.62082195068003</v>
      </c>
      <c r="Q21" s="50">
        <f>Jiangsu!B23</f>
        <v>18.2665208994544</v>
      </c>
      <c r="R21" s="50">
        <f>Jiangxi!B23</f>
        <v>7.09516262407334</v>
      </c>
      <c r="S21" s="50">
        <f>Jilin!B23</f>
        <v>8.31368069030599</v>
      </c>
      <c r="T21" s="50">
        <f>[1]Liaoning!B23</f>
        <v>39.7008906098586</v>
      </c>
      <c r="U21" s="50">
        <f>Ningxia!B23</f>
        <v>1.25400182363185</v>
      </c>
      <c r="V21" s="50">
        <f>Qinghai!B23</f>
        <v>3.28704222196941</v>
      </c>
      <c r="W21" s="50">
        <f>[1]Shannxi!B23</f>
        <v>3.98816701743154</v>
      </c>
      <c r="X21" s="50">
        <f>[1]Shandong!B23</f>
        <v>13.0090132618258</v>
      </c>
      <c r="Y21" s="50">
        <f>[1]Shanghai!B23</f>
        <v>6.72805070303933</v>
      </c>
      <c r="Z21" s="50">
        <f>[1]Shanxi!B23</f>
        <v>11.1612039618346</v>
      </c>
      <c r="AA21" s="50">
        <f>[1]Sichuan!B23</f>
        <v>6.49065091405257</v>
      </c>
      <c r="AB21" s="50">
        <f>[1]Tianjin!B23</f>
        <v>3.50961286009728</v>
      </c>
      <c r="AC21" s="50">
        <f>[1]Tibet!B23</f>
        <v>1.28566794667438</v>
      </c>
      <c r="AD21" s="50">
        <f>[1]Xinjiang!B23</f>
        <v>4.43043139367401</v>
      </c>
      <c r="AE21" s="50">
        <f>[1]Yunnan!B23</f>
        <v>30.9039664532969</v>
      </c>
      <c r="AF21" s="50">
        <f>[1]Zhejiang!B23</f>
        <v>1.29737148039634</v>
      </c>
      <c r="AG21" s="50">
        <f>[1]Nation!B23</f>
        <v>262.547654768971</v>
      </c>
    </row>
    <row r="22" spans="1:33">
      <c r="A22" s="46">
        <v>1961</v>
      </c>
      <c r="B22" s="50">
        <f>[1]Anhui!B24</f>
        <v>10.8186321343038</v>
      </c>
      <c r="C22" s="50">
        <f>[1]Beijing!B24</f>
        <v>9.67384375647556</v>
      </c>
      <c r="D22" s="50">
        <f>[1]Chongqing!B24</f>
        <v>3.94481269915173</v>
      </c>
      <c r="E22" s="50">
        <f>[1]Fujian!B24</f>
        <v>5.33357824584014</v>
      </c>
      <c r="F22" s="50">
        <f>[1]Gansu!B24</f>
        <v>3.16104688788731</v>
      </c>
      <c r="G22" s="50">
        <f>[1]Guangdong!B24</f>
        <v>9.69791107856682</v>
      </c>
      <c r="H22" s="50">
        <f>[1]Guangxi!B24</f>
        <v>12.9149537276593</v>
      </c>
      <c r="I22" s="50">
        <f>[1]Guizhou!B24</f>
        <v>2.90302226484445</v>
      </c>
      <c r="J22" s="50">
        <f>[1]Hainan!B24</f>
        <v>1.02424172723618</v>
      </c>
      <c r="K22" s="50">
        <f>[1]Hebei!B24</f>
        <v>16.7338082329877</v>
      </c>
      <c r="L22" s="50">
        <f>[1]Heilongjiang!B24</f>
        <v>11.8158212920772</v>
      </c>
      <c r="M22" s="50">
        <f>[1]Henan!B24</f>
        <v>6.41395346696852</v>
      </c>
      <c r="N22" s="50">
        <f>[1]Hubei!B24</f>
        <v>10.4758704719655</v>
      </c>
      <c r="O22" s="50">
        <f>[1]Hunan!B24</f>
        <v>6.41395346696852</v>
      </c>
      <c r="P22" s="50">
        <f>[1]InnerMongolia!B24</f>
        <v>5.6648104782208</v>
      </c>
      <c r="Q22" s="50">
        <f>Jiangsu!B24</f>
        <v>18.4067680629813</v>
      </c>
      <c r="R22" s="50">
        <f>Jiangxi!B24</f>
        <v>7.32157202609667</v>
      </c>
      <c r="S22" s="50">
        <f>Jilin!B24</f>
        <v>8.62602833243765</v>
      </c>
      <c r="T22" s="50">
        <f>[1]Liaoning!B24</f>
        <v>38.7271313881439</v>
      </c>
      <c r="U22" s="50">
        <f>Ningxia!B24</f>
        <v>1.3086996892038</v>
      </c>
      <c r="V22" s="50">
        <f>Qinghai!B24</f>
        <v>3.28251785700779</v>
      </c>
      <c r="W22" s="50">
        <f>[1]Shannxi!B24</f>
        <v>3.90565163930152</v>
      </c>
      <c r="X22" s="50">
        <f>[1]Shandong!B24</f>
        <v>13.2170042643951</v>
      </c>
      <c r="Y22" s="50">
        <f>[1]Shanghai!B24</f>
        <v>7.08150807045974</v>
      </c>
      <c r="Z22" s="50">
        <f>[1]Shanxi!B24</f>
        <v>11.4217467102342</v>
      </c>
      <c r="AA22" s="50">
        <f>[1]Sichuan!B24</f>
        <v>6.58502019994691</v>
      </c>
      <c r="AB22" s="50">
        <f>[1]Tianjin!B24</f>
        <v>3.55849693365238</v>
      </c>
      <c r="AC22" s="50">
        <f>[1]Tibet!B24</f>
        <v>1.29114758272564</v>
      </c>
      <c r="AD22" s="50">
        <f>[1]Xinjiang!B24</f>
        <v>4.68715279903473</v>
      </c>
      <c r="AE22" s="50">
        <f>[1]Yunnan!B24</f>
        <v>31.3498377719463</v>
      </c>
      <c r="AF22" s="50">
        <f>[1]Zhejiang!B24</f>
        <v>1.39408403707447</v>
      </c>
      <c r="AG22" s="50">
        <f>[1]Nation!B24</f>
        <v>275.272443964968</v>
      </c>
    </row>
    <row r="23" spans="1:33">
      <c r="A23" s="46">
        <v>1962</v>
      </c>
      <c r="B23" s="50">
        <f>[1]Anhui!B25</f>
        <v>10.1968925834964</v>
      </c>
      <c r="C23" s="50">
        <f>[1]Beijing!B25</f>
        <v>9.14196742838767</v>
      </c>
      <c r="D23" s="50">
        <f>[1]Chongqing!B25</f>
        <v>3.5276117100264</v>
      </c>
      <c r="E23" s="50">
        <f>[1]Fujian!B25</f>
        <v>5.2675579269443</v>
      </c>
      <c r="F23" s="50">
        <f>[1]Gansu!B25</f>
        <v>3.2116568681395</v>
      </c>
      <c r="G23" s="50">
        <f>[1]Guangdong!B25</f>
        <v>9.31917935237809</v>
      </c>
      <c r="H23" s="50">
        <f>[1]Guangxi!B25</f>
        <v>12.7089055350953</v>
      </c>
      <c r="I23" s="50">
        <f>[1]Guizhou!B25</f>
        <v>2.76130287352414</v>
      </c>
      <c r="J23" s="50">
        <f>[1]Hainan!B25</f>
        <v>0.983757940550926</v>
      </c>
      <c r="K23" s="50">
        <f>[1]Hebei!B25</f>
        <v>16.3234323030492</v>
      </c>
      <c r="L23" s="50">
        <f>[1]Heilongjiang!B25</f>
        <v>11.7372896103389</v>
      </c>
      <c r="M23" s="50">
        <f>[1]Henan!B25</f>
        <v>6.25571588544435</v>
      </c>
      <c r="N23" s="50">
        <f>[1]Hubei!B25</f>
        <v>10.3004843932624</v>
      </c>
      <c r="O23" s="50">
        <f>[1]Hunan!B25</f>
        <v>6.25571588544435</v>
      </c>
      <c r="P23" s="50">
        <f>[1]InnerMongolia!B25</f>
        <v>5.61027074313003</v>
      </c>
      <c r="Q23" s="50">
        <f>Jiangsu!B25</f>
        <v>18.2997251388437</v>
      </c>
      <c r="R23" s="50">
        <f>Jiangxi!B25</f>
        <v>7.39508943205957</v>
      </c>
      <c r="S23" s="50">
        <f>Jilin!B25</f>
        <v>8.58803340444942</v>
      </c>
      <c r="T23" s="50">
        <f>[1]Liaoning!B25</f>
        <v>37.3897449374133</v>
      </c>
      <c r="U23" s="50">
        <f>Ningxia!B25</f>
        <v>1.31234238350351</v>
      </c>
      <c r="V23" s="50">
        <f>Qinghai!B25</f>
        <v>3.17822887921563</v>
      </c>
      <c r="W23" s="50">
        <f>[1]Shannxi!B25</f>
        <v>3.71256936767739</v>
      </c>
      <c r="X23" s="50">
        <f>[1]Shandong!B25</f>
        <v>13.2985047615796</v>
      </c>
      <c r="Y23" s="50">
        <f>[1]Shanghai!B25</f>
        <v>7.05219031373648</v>
      </c>
      <c r="Z23" s="50">
        <f>[1]Shanxi!B25</f>
        <v>11.2278316374063</v>
      </c>
      <c r="AA23" s="50">
        <f>[1]Sichuan!B25</f>
        <v>6.55639588402387</v>
      </c>
      <c r="AB23" s="50">
        <f>[1]Tianjin!B25</f>
        <v>3.53811335163804</v>
      </c>
      <c r="AC23" s="50">
        <f>[1]Tibet!B25</f>
        <v>1.25994716228087</v>
      </c>
      <c r="AD23" s="50">
        <f>[1]Xinjiang!B25</f>
        <v>4.71258938588194</v>
      </c>
      <c r="AE23" s="50">
        <f>[1]Yunnan!B25</f>
        <v>30.4853378030906</v>
      </c>
      <c r="AF23" s="50">
        <f>[1]Zhejiang!B25</f>
        <v>1.46617431893942</v>
      </c>
      <c r="AG23" s="50">
        <f>[1]Nation!B25</f>
        <v>278.94630483111</v>
      </c>
    </row>
    <row r="24" spans="1:33">
      <c r="A24" s="46">
        <v>1963</v>
      </c>
      <c r="B24" s="50">
        <f>[1]Anhui!B26</f>
        <v>9.89962749318937</v>
      </c>
      <c r="C24" s="50">
        <f>[1]Beijing!B26</f>
        <v>8.80233849690069</v>
      </c>
      <c r="D24" s="50">
        <f>[1]Chongqing!B26</f>
        <v>3.73404537330414</v>
      </c>
      <c r="E24" s="50">
        <f>[1]Fujian!B26</f>
        <v>5.26016490837668</v>
      </c>
      <c r="F24" s="50">
        <f>[1]Gansu!B26</f>
        <v>3.43672496204813</v>
      </c>
      <c r="G24" s="50">
        <f>[1]Guangdong!B26</f>
        <v>9.23523849413503</v>
      </c>
      <c r="H24" s="50">
        <f>[1]Guangxi!B26</f>
        <v>12.7031661751358</v>
      </c>
      <c r="I24" s="50">
        <f>[1]Guizhou!B26</f>
        <v>2.77612970214959</v>
      </c>
      <c r="J24" s="50">
        <f>[1]Hainan!B26</f>
        <v>0.974428599390346</v>
      </c>
      <c r="K24" s="50">
        <f>[1]Hebei!B26</f>
        <v>16.3087742476426</v>
      </c>
      <c r="L24" s="50">
        <f>[1]Heilongjiang!B26</f>
        <v>12.0791846604207</v>
      </c>
      <c r="M24" s="50">
        <f>[1]Henan!B26</f>
        <v>6.21961577743071</v>
      </c>
      <c r="N24" s="50">
        <f>[1]Hubei!B26</f>
        <v>10.173941717302</v>
      </c>
      <c r="O24" s="50">
        <f>[1]Hunan!B26</f>
        <v>6.21961577743071</v>
      </c>
      <c r="P24" s="50">
        <f>[1]InnerMongolia!B26</f>
        <v>5.7179644000323</v>
      </c>
      <c r="Q24" s="50">
        <f>Jiangsu!B26</f>
        <v>18.3365729081217</v>
      </c>
      <c r="R24" s="50">
        <f>Jiangxi!B26</f>
        <v>7.41013485207954</v>
      </c>
      <c r="S24" s="50">
        <f>Jilin!B26</f>
        <v>8.72189584126605</v>
      </c>
      <c r="T24" s="50">
        <f>[1]Liaoning!B26</f>
        <v>37.9970145106164</v>
      </c>
      <c r="U24" s="50">
        <f>Ningxia!B26</f>
        <v>1.34555064133427</v>
      </c>
      <c r="V24" s="50">
        <f>Qinghai!B26</f>
        <v>3.09143534609014</v>
      </c>
      <c r="W24" s="50">
        <f>[1]Shannxi!B26</f>
        <v>3.61884874632715</v>
      </c>
      <c r="X24" s="50">
        <f>[1]Shandong!B26</f>
        <v>13.3120480732837</v>
      </c>
      <c r="Y24" s="50">
        <f>[1]Shanghai!B26</f>
        <v>7.17100567805697</v>
      </c>
      <c r="Z24" s="50">
        <f>[1]Shanxi!B26</f>
        <v>11.152718677309</v>
      </c>
      <c r="AA24" s="50">
        <f>[1]Sichuan!B26</f>
        <v>6.57058642035273</v>
      </c>
      <c r="AB24" s="50">
        <f>[1]Tianjin!B26</f>
        <v>3.6007019301508</v>
      </c>
      <c r="AC24" s="50">
        <f>[1]Tibet!B26</f>
        <v>1.23423475548283</v>
      </c>
      <c r="AD24" s="50">
        <f>[1]Xinjiang!B26</f>
        <v>4.9124639423798</v>
      </c>
      <c r="AE24" s="50">
        <f>[1]Yunnan!B26</f>
        <v>30.2223865618247</v>
      </c>
      <c r="AF24" s="50">
        <f>[1]Zhejiang!B26</f>
        <v>1.540119960848</v>
      </c>
      <c r="AG24" s="50">
        <f>[1]Nation!B26</f>
        <v>286.172957885395</v>
      </c>
    </row>
    <row r="25" spans="1:33">
      <c r="A25" s="46">
        <v>1964</v>
      </c>
      <c r="B25" s="50">
        <f>[1]Anhui!B27</f>
        <v>10.0859025575551</v>
      </c>
      <c r="C25" s="50">
        <f>[1]Beijing!B27</f>
        <v>8.86550188423096</v>
      </c>
      <c r="D25" s="50">
        <f>[1]Chongqing!B27</f>
        <v>4.17948600356659</v>
      </c>
      <c r="E25" s="50">
        <f>[1]Fujian!B27</f>
        <v>5.5184228150406</v>
      </c>
      <c r="F25" s="50">
        <f>[1]Gansu!B27</f>
        <v>4.08074087565742</v>
      </c>
      <c r="G25" s="50">
        <f>[1]Guangdong!B27</f>
        <v>9.63551543630684</v>
      </c>
      <c r="H25" s="50">
        <f>[1]Guangxi!B27</f>
        <v>12.790421164097</v>
      </c>
      <c r="I25" s="50">
        <f>[1]Guizhou!B27</f>
        <v>3.07097069549852</v>
      </c>
      <c r="J25" s="50">
        <f>[1]Hainan!B27</f>
        <v>1.01618362581127</v>
      </c>
      <c r="K25" s="50">
        <f>[1]Hebei!B27</f>
        <v>16.5668371882011</v>
      </c>
      <c r="L25" s="50">
        <f>[1]Heilongjiang!B27</f>
        <v>12.5932639469816</v>
      </c>
      <c r="M25" s="50">
        <f>[1]Henan!B27</f>
        <v>6.6468143468476</v>
      </c>
      <c r="N25" s="50">
        <f>[1]Hubei!B27</f>
        <v>10.048170471552</v>
      </c>
      <c r="O25" s="50">
        <f>[1]Hunan!B27</f>
        <v>6.6468143468476</v>
      </c>
      <c r="P25" s="50">
        <f>[1]InnerMongolia!B27</f>
        <v>6.00913039862343</v>
      </c>
      <c r="Q25" s="50">
        <f>Jiangsu!B27</f>
        <v>18.512795704269</v>
      </c>
      <c r="R25" s="50">
        <f>Jiangxi!B27</f>
        <v>7.58218487984739</v>
      </c>
      <c r="S25" s="50">
        <f>Jilin!B27</f>
        <v>9.04005174521651</v>
      </c>
      <c r="T25" s="50">
        <f>[1]Liaoning!B27</f>
        <v>39.6083620670263</v>
      </c>
      <c r="U25" s="50">
        <f>Ningxia!B27</f>
        <v>1.48773138591868</v>
      </c>
      <c r="V25" s="50">
        <f>Qinghai!B27</f>
        <v>3.06576733952339</v>
      </c>
      <c r="W25" s="50">
        <f>[1]Shannxi!B27</f>
        <v>3.76289501672181</v>
      </c>
      <c r="X25" s="50">
        <f>[1]Shandong!B27</f>
        <v>13.6295674497963</v>
      </c>
      <c r="Y25" s="50">
        <f>[1]Shanghai!B27</f>
        <v>7.5031899300835</v>
      </c>
      <c r="Z25" s="50">
        <f>[1]Shanxi!B27</f>
        <v>11.3642424442955</v>
      </c>
      <c r="AA25" s="50">
        <f>[1]Sichuan!B27</f>
        <v>6.84192838795504</v>
      </c>
      <c r="AB25" s="50">
        <f>[1]Tianjin!B27</f>
        <v>3.78025359799595</v>
      </c>
      <c r="AC25" s="50">
        <f>[1]Tibet!B27</f>
        <v>1.23873738359909</v>
      </c>
      <c r="AD25" s="50">
        <f>[1]Xinjiang!B27</f>
        <v>5.27624195532746</v>
      </c>
      <c r="AE25" s="50">
        <f>[1]Yunnan!B27</f>
        <v>31.0036473584502</v>
      </c>
      <c r="AF25" s="50">
        <f>[1]Zhejiang!B27</f>
        <v>1.57770796240597</v>
      </c>
      <c r="AG25" s="50">
        <f>[1]Nation!B27</f>
        <v>302.39175193121</v>
      </c>
    </row>
    <row r="26" spans="1:33">
      <c r="A26" s="46">
        <v>1965</v>
      </c>
      <c r="B26" s="50">
        <f>[1]Anhui!B28</f>
        <v>10.5123811175957</v>
      </c>
      <c r="C26" s="50">
        <f>[1]Beijing!B28</f>
        <v>9.12523387691009</v>
      </c>
      <c r="D26" s="50">
        <f>[1]Chongqing!B28</f>
        <v>5.73779520759598</v>
      </c>
      <c r="E26" s="50">
        <f>[1]Fujian!B28</f>
        <v>5.8053056300282</v>
      </c>
      <c r="F26" s="50">
        <f>[1]Gansu!B28</f>
        <v>5.43556946435444</v>
      </c>
      <c r="G26" s="50">
        <f>[1]Guangdong!B28</f>
        <v>10.0477206897544</v>
      </c>
      <c r="H26" s="50">
        <f>[1]Guangxi!B28</f>
        <v>13.109199853897</v>
      </c>
      <c r="I26" s="50">
        <f>[1]Guizhou!B28</f>
        <v>3.99522495634496</v>
      </c>
      <c r="J26" s="50">
        <f>[1]Hainan!B28</f>
        <v>1.0591434288739</v>
      </c>
      <c r="K26" s="50">
        <f>[1]Hebei!B28</f>
        <v>17.1635414341573</v>
      </c>
      <c r="L26" s="50">
        <f>[1]Heilongjiang!B28</f>
        <v>13.0715955192306</v>
      </c>
      <c r="M26" s="50">
        <f>[1]Henan!B28</f>
        <v>7.2185055958783</v>
      </c>
      <c r="N26" s="50">
        <f>[1]Hubei!B28</f>
        <v>10.2048707110619</v>
      </c>
      <c r="O26" s="50">
        <f>[1]Hunan!B28</f>
        <v>7.2185055958783</v>
      </c>
      <c r="P26" s="50">
        <f>[1]InnerMongolia!B28</f>
        <v>6.48215142784598</v>
      </c>
      <c r="Q26" s="50">
        <f>Jiangsu!B28</f>
        <v>18.7036093881183</v>
      </c>
      <c r="R26" s="50">
        <f>Jiangxi!B28</f>
        <v>7.92350584234874</v>
      </c>
      <c r="S26" s="50">
        <f>Jilin!B28</f>
        <v>9.46531516635563</v>
      </c>
      <c r="T26" s="50">
        <f>[1]Liaoning!B28</f>
        <v>42.0878013108496</v>
      </c>
      <c r="U26" s="50">
        <f>Ningxia!B28</f>
        <v>1.69665217267426</v>
      </c>
      <c r="V26" s="50">
        <f>Qinghai!B28</f>
        <v>3.13505408250839</v>
      </c>
      <c r="W26" s="50">
        <f>[1]Shannxi!B28</f>
        <v>4.15295732919218</v>
      </c>
      <c r="X26" s="50">
        <f>[1]Shandong!B28</f>
        <v>14.3434829364176</v>
      </c>
      <c r="Y26" s="50">
        <f>[1]Shanghai!B28</f>
        <v>7.88016462990912</v>
      </c>
      <c r="Z26" s="50">
        <f>[1]Shanxi!B28</f>
        <v>11.815624169505</v>
      </c>
      <c r="AA26" s="50">
        <f>[1]Sichuan!B28</f>
        <v>7.58848213907847</v>
      </c>
      <c r="AB26" s="50">
        <f>[1]Tianjin!B28</f>
        <v>3.87870865525644</v>
      </c>
      <c r="AC26" s="50">
        <f>[1]Tibet!B28</f>
        <v>1.3010698784914</v>
      </c>
      <c r="AD26" s="50">
        <f>[1]Xinjiang!B28</f>
        <v>5.87840143790967</v>
      </c>
      <c r="AE26" s="50">
        <f>[1]Yunnan!B28</f>
        <v>32.7573803058827</v>
      </c>
      <c r="AF26" s="50">
        <f>[1]Zhejiang!B28</f>
        <v>1.62689128593089</v>
      </c>
      <c r="AG26" s="50">
        <f>[1]Nation!B28</f>
        <v>326.073051470853</v>
      </c>
    </row>
    <row r="27" spans="1:33">
      <c r="A27" s="46">
        <v>1966</v>
      </c>
      <c r="B27" s="50">
        <f>[1]Anhui!B29</f>
        <v>10.7970950481138</v>
      </c>
      <c r="C27" s="50">
        <f>[1]Beijing!B29</f>
        <v>9.4383795307318</v>
      </c>
      <c r="D27" s="50">
        <f>[1]Chongqing!B29</f>
        <v>8.64376422479267</v>
      </c>
      <c r="E27" s="50">
        <f>[1]Fujian!B29</f>
        <v>6.09028440585435</v>
      </c>
      <c r="F27" s="50">
        <f>[1]Gansu!B29</f>
        <v>6.60724789840635</v>
      </c>
      <c r="G27" s="50">
        <f>[1]Guangdong!B29</f>
        <v>10.2067837618352</v>
      </c>
      <c r="H27" s="50">
        <f>[1]Guangxi!B29</f>
        <v>13.8673901057782</v>
      </c>
      <c r="I27" s="50">
        <f>[1]Guizhou!B29</f>
        <v>5.01281268939853</v>
      </c>
      <c r="J27" s="50">
        <f>[1]Hainan!B29</f>
        <v>1.07535427351766</v>
      </c>
      <c r="K27" s="50">
        <f>[1]Hebei!B29</f>
        <v>17.8151424985837</v>
      </c>
      <c r="L27" s="50">
        <f>[1]Heilongjiang!B29</f>
        <v>13.3234894871532</v>
      </c>
      <c r="M27" s="50">
        <f>[1]Henan!B29</f>
        <v>7.97821933746628</v>
      </c>
      <c r="N27" s="50">
        <f>[1]Hubei!B29</f>
        <v>10.9727040577053</v>
      </c>
      <c r="O27" s="50">
        <f>[1]Hunan!B29</f>
        <v>7.97821933746628</v>
      </c>
      <c r="P27" s="50">
        <f>[1]InnerMongolia!B29</f>
        <v>6.88209055823427</v>
      </c>
      <c r="Q27" s="50">
        <f>Jiangsu!B29</f>
        <v>18.9585471660707</v>
      </c>
      <c r="R27" s="50">
        <f>Jiangxi!B29</f>
        <v>8.54992237957347</v>
      </c>
      <c r="S27" s="50">
        <f>Jilin!B29</f>
        <v>9.78218030356314</v>
      </c>
      <c r="T27" s="50">
        <f>[1]Liaoning!B29</f>
        <v>43.3031616530857</v>
      </c>
      <c r="U27" s="50">
        <f>Ningxia!B29</f>
        <v>2.00342787069016</v>
      </c>
      <c r="V27" s="50">
        <f>Qinghai!B29</f>
        <v>3.39339271814397</v>
      </c>
      <c r="W27" s="50">
        <f>[1]Shannxi!B29</f>
        <v>4.83128401091323</v>
      </c>
      <c r="X27" s="50">
        <f>[1]Shandong!B29</f>
        <v>15.616369920143</v>
      </c>
      <c r="Y27" s="50">
        <f>[1]Shanghai!B29</f>
        <v>8.20746162738786</v>
      </c>
      <c r="Z27" s="50">
        <f>[1]Shanxi!B29</f>
        <v>12.456985248705</v>
      </c>
      <c r="AA27" s="50">
        <f>[1]Sichuan!B29</f>
        <v>8.25324541004509</v>
      </c>
      <c r="AB27" s="50">
        <f>[1]Tianjin!B29</f>
        <v>4.07101886133699</v>
      </c>
      <c r="AC27" s="50">
        <f>[1]Tibet!B29</f>
        <v>1.46497122141768</v>
      </c>
      <c r="AD27" s="50">
        <f>[1]Xinjiang!B29</f>
        <v>6.26794327458107</v>
      </c>
      <c r="AE27" s="50">
        <f>[1]Yunnan!B29</f>
        <v>34.7548400312319</v>
      </c>
      <c r="AF27" s="50">
        <f>[1]Zhejiang!B29</f>
        <v>1.69915886237012</v>
      </c>
      <c r="AG27" s="50">
        <f>[1]Nation!B29</f>
        <v>356.155416901039</v>
      </c>
    </row>
    <row r="28" spans="1:33">
      <c r="A28" s="46">
        <v>1967</v>
      </c>
      <c r="B28" s="50">
        <f>[1]Anhui!B30</f>
        <v>10.7764696582589</v>
      </c>
      <c r="C28" s="50">
        <f>[1]Beijing!B30</f>
        <v>9.47528542812195</v>
      </c>
      <c r="D28" s="50">
        <f>[1]Chongqing!B30</f>
        <v>9.67740034262339</v>
      </c>
      <c r="E28" s="50">
        <f>[1]Fujian!B30</f>
        <v>5.91219910406185</v>
      </c>
      <c r="F28" s="50">
        <f>[1]Gansu!B30</f>
        <v>7.52806426475475</v>
      </c>
      <c r="G28" s="50">
        <f>[1]Guangdong!B30</f>
        <v>10.0721540513395</v>
      </c>
      <c r="H28" s="50">
        <f>[1]Guangxi!B30</f>
        <v>13.9253391503804</v>
      </c>
      <c r="I28" s="50">
        <f>[1]Guizhou!B30</f>
        <v>5.40784318808723</v>
      </c>
      <c r="J28" s="50">
        <f>[1]Hainan!B30</f>
        <v>1.0605819161777</v>
      </c>
      <c r="K28" s="50">
        <f>[1]Hebei!B30</f>
        <v>18.4451078085077</v>
      </c>
      <c r="L28" s="50">
        <f>[1]Heilongjiang!B30</f>
        <v>13.3451971262776</v>
      </c>
      <c r="M28" s="50">
        <f>[1]Henan!B30</f>
        <v>8.51597703179205</v>
      </c>
      <c r="N28" s="50">
        <f>[1]Hubei!B30</f>
        <v>11.4908343799402</v>
      </c>
      <c r="O28" s="50">
        <f>[1]Hunan!B30</f>
        <v>8.51597703179205</v>
      </c>
      <c r="P28" s="50">
        <f>[1]InnerMongolia!B30</f>
        <v>6.83921834715039</v>
      </c>
      <c r="Q28" s="50">
        <f>Jiangsu!B30</f>
        <v>18.9896666176411</v>
      </c>
      <c r="R28" s="50">
        <f>Jiangxi!B30</f>
        <v>8.97415712957034</v>
      </c>
      <c r="S28" s="50">
        <f>Jilin!B30</f>
        <v>9.86917211880715</v>
      </c>
      <c r="T28" s="50">
        <f>[1]Liaoning!B30</f>
        <v>43.315177888317</v>
      </c>
      <c r="U28" s="50">
        <f>Ningxia!B30</f>
        <v>2.29090020069535</v>
      </c>
      <c r="V28" s="50">
        <f>Qinghai!B30</f>
        <v>3.48375817890526</v>
      </c>
      <c r="W28" s="50">
        <f>[1]Shannxi!B30</f>
        <v>5.08294724412886</v>
      </c>
      <c r="X28" s="50">
        <f>[1]Shandong!B30</f>
        <v>16.6145332204888</v>
      </c>
      <c r="Y28" s="50">
        <f>[1]Shanghai!B30</f>
        <v>8.25303263030704</v>
      </c>
      <c r="Z28" s="50">
        <f>[1]Shanxi!B30</f>
        <v>12.5613389185236</v>
      </c>
      <c r="AA28" s="50">
        <f>[1]Sichuan!B30</f>
        <v>9.10022529064129</v>
      </c>
      <c r="AB28" s="50">
        <f>[1]Tianjin!B30</f>
        <v>4.01603901785234</v>
      </c>
      <c r="AC28" s="50">
        <f>[1]Tibet!B30</f>
        <v>1.52613122239753</v>
      </c>
      <c r="AD28" s="50">
        <f>[1]Xinjiang!B30</f>
        <v>6.4543777467731</v>
      </c>
      <c r="AE28" s="50">
        <f>[1]Yunnan!B30</f>
        <v>35.3278399172218</v>
      </c>
      <c r="AF28" s="50">
        <f>[1]Zhejiang!B30</f>
        <v>1.76267998315258</v>
      </c>
      <c r="AG28" s="50">
        <f>[1]Nation!B30</f>
        <v>373.889052317085</v>
      </c>
    </row>
    <row r="29" spans="1:33">
      <c r="A29" s="46">
        <v>1968</v>
      </c>
      <c r="B29" s="50">
        <f>[1]Anhui!B31</f>
        <v>10.7669668575554</v>
      </c>
      <c r="C29" s="50">
        <f>[1]Beijing!B31</f>
        <v>9.4715186441771</v>
      </c>
      <c r="D29" s="50">
        <f>[1]Chongqing!B31</f>
        <v>9.52619995953207</v>
      </c>
      <c r="E29" s="50">
        <f>[1]Fujian!B31</f>
        <v>5.69295431486629</v>
      </c>
      <c r="F29" s="50">
        <f>[1]Gansu!B31</f>
        <v>8.30950071472504</v>
      </c>
      <c r="G29" s="50">
        <f>[1]Guangdong!B31</f>
        <v>9.97272769580148</v>
      </c>
      <c r="H29" s="50">
        <f>[1]Guangxi!B31</f>
        <v>14.1852840497991</v>
      </c>
      <c r="I29" s="50">
        <f>[1]Guizhou!B31</f>
        <v>5.67142250607377</v>
      </c>
      <c r="J29" s="50">
        <f>[1]Hainan!B31</f>
        <v>1.04955380061961</v>
      </c>
      <c r="K29" s="50">
        <f>[1]Hebei!B31</f>
        <v>19.049641802244</v>
      </c>
      <c r="L29" s="50">
        <f>[1]Heilongjiang!B31</f>
        <v>13.2971136936692</v>
      </c>
      <c r="M29" s="50">
        <f>[1]Henan!B31</f>
        <v>8.7807645689809</v>
      </c>
      <c r="N29" s="50">
        <f>[1]Hubei!B31</f>
        <v>11.4986039917851</v>
      </c>
      <c r="O29" s="50">
        <f>[1]Hunan!B31</f>
        <v>8.7807645689809</v>
      </c>
      <c r="P29" s="50">
        <f>[1]InnerMongolia!B31</f>
        <v>6.87869020039044</v>
      </c>
      <c r="Q29" s="50">
        <f>Jiangsu!B31</f>
        <v>18.9807915417463</v>
      </c>
      <c r="R29" s="50">
        <f>Jiangxi!B31</f>
        <v>9.38785716774</v>
      </c>
      <c r="S29" s="50">
        <f>Jilin!B31</f>
        <v>9.9350809937462</v>
      </c>
      <c r="T29" s="50">
        <f>[1]Liaoning!B31</f>
        <v>43.3405839343725</v>
      </c>
      <c r="U29" s="50">
        <f>Ningxia!B31</f>
        <v>2.41662031596304</v>
      </c>
      <c r="V29" s="50">
        <f>Qinghai!B31</f>
        <v>3.56086076408083</v>
      </c>
      <c r="W29" s="50">
        <f>[1]Shannxi!B31</f>
        <v>5.08604782392405</v>
      </c>
      <c r="X29" s="50">
        <f>[1]Shandong!B31</f>
        <v>17.3584752981816</v>
      </c>
      <c r="Y29" s="50">
        <f>[1]Shanghai!B31</f>
        <v>8.2954808080913</v>
      </c>
      <c r="Z29" s="50">
        <f>[1]Shanxi!B31</f>
        <v>12.4783672917163</v>
      </c>
      <c r="AA29" s="50">
        <f>[1]Sichuan!B31</f>
        <v>9.36018577508756</v>
      </c>
      <c r="AB29" s="50">
        <f>[1]Tianjin!B31</f>
        <v>4.02939286229937</v>
      </c>
      <c r="AC29" s="50">
        <f>[1]Tibet!B31</f>
        <v>1.58118316448542</v>
      </c>
      <c r="AD29" s="50">
        <f>[1]Xinjiang!B31</f>
        <v>6.4830928476871</v>
      </c>
      <c r="AE29" s="50">
        <f>[1]Yunnan!B31</f>
        <v>37.4441100283746</v>
      </c>
      <c r="AF29" s="50">
        <f>[1]Zhejiang!B31</f>
        <v>1.80330705998908</v>
      </c>
      <c r="AG29" s="50">
        <f>[1]Nation!B31</f>
        <v>388.960555013559</v>
      </c>
    </row>
    <row r="30" spans="1:33">
      <c r="A30" s="46">
        <v>1969</v>
      </c>
      <c r="B30" s="50">
        <f>[1]Anhui!B32</f>
        <v>10.9399569709738</v>
      </c>
      <c r="C30" s="50">
        <f>[1]Beijing!B32</f>
        <v>9.74233551289956</v>
      </c>
      <c r="D30" s="50">
        <f>[1]Chongqing!B32</f>
        <v>11.2836179657485</v>
      </c>
      <c r="E30" s="50">
        <f>[1]Fujian!B32</f>
        <v>5.54436961310399</v>
      </c>
      <c r="F30" s="50">
        <f>[1]Gansu!B32</f>
        <v>9.23427435860747</v>
      </c>
      <c r="G30" s="50">
        <f>[1]Guangdong!B32</f>
        <v>10.5617436024073</v>
      </c>
      <c r="H30" s="50">
        <f>[1]Guangxi!B32</f>
        <v>15.125746330797</v>
      </c>
      <c r="I30" s="50">
        <f>[1]Guizhou!B32</f>
        <v>6.0988186128021</v>
      </c>
      <c r="J30" s="50">
        <f>[1]Hainan!B32</f>
        <v>1.11113181708806</v>
      </c>
      <c r="K30" s="50">
        <f>[1]Hebei!B32</f>
        <v>19.9855062582708</v>
      </c>
      <c r="L30" s="50">
        <f>[1]Heilongjiang!B32</f>
        <v>13.6646382988975</v>
      </c>
      <c r="M30" s="50">
        <f>[1]Henan!B32</f>
        <v>9.43885557074064</v>
      </c>
      <c r="N30" s="50">
        <f>[1]Hubei!B32</f>
        <v>12.2770479791585</v>
      </c>
      <c r="O30" s="50">
        <f>[1]Hunan!B32</f>
        <v>9.43885557074064</v>
      </c>
      <c r="P30" s="50">
        <f>[1]InnerMongolia!B32</f>
        <v>6.91858406648495</v>
      </c>
      <c r="Q30" s="50">
        <f>Jiangsu!B32</f>
        <v>19.1419229090089</v>
      </c>
      <c r="R30" s="50">
        <f>Jiangxi!B32</f>
        <v>9.84726297484539</v>
      </c>
      <c r="S30" s="50">
        <f>Jilin!B32</f>
        <v>10.1402350749519</v>
      </c>
      <c r="T30" s="50">
        <f>[1]Liaoning!B32</f>
        <v>44.090891131387</v>
      </c>
      <c r="U30" s="50">
        <f>Ningxia!B32</f>
        <v>2.64222757421628</v>
      </c>
      <c r="V30" s="50">
        <f>Qinghai!B32</f>
        <v>3.81281757682466</v>
      </c>
      <c r="W30" s="50">
        <f>[1]Shannxi!B32</f>
        <v>5.70406270559911</v>
      </c>
      <c r="X30" s="50">
        <f>[1]Shandong!B32</f>
        <v>18.6313287779468</v>
      </c>
      <c r="Y30" s="50">
        <f>[1]Shanghai!B32</f>
        <v>8.6592957623461</v>
      </c>
      <c r="Z30" s="50">
        <f>[1]Shanxi!B32</f>
        <v>12.7678475897038</v>
      </c>
      <c r="AA30" s="50">
        <f>[1]Sichuan!B32</f>
        <v>9.78989788365417</v>
      </c>
      <c r="AB30" s="50">
        <f>[1]Tianjin!B32</f>
        <v>4.26643118774007</v>
      </c>
      <c r="AC30" s="50">
        <f>[1]Tibet!B32</f>
        <v>1.70190424753671</v>
      </c>
      <c r="AD30" s="50">
        <f>[1]Xinjiang!B32</f>
        <v>6.61177551376453</v>
      </c>
      <c r="AE30" s="50">
        <f>[1]Yunnan!B32</f>
        <v>38.9213564324691</v>
      </c>
      <c r="AF30" s="50">
        <f>[1]Zhejiang!B32</f>
        <v>1.85429190872192</v>
      </c>
      <c r="AG30" s="50">
        <f>[1]Nation!B32</f>
        <v>418.011882766158</v>
      </c>
    </row>
    <row r="31" spans="1:33">
      <c r="A31" s="46">
        <v>1970</v>
      </c>
      <c r="B31" s="50">
        <f>[1]Anhui!B33</f>
        <v>11.5086538820223</v>
      </c>
      <c r="C31" s="50">
        <f>[1]Beijing!B33</f>
        <v>9.83924211232473</v>
      </c>
      <c r="D31" s="50">
        <f>[1]Chongqing!B33</f>
        <v>14.1501735203194</v>
      </c>
      <c r="E31" s="50">
        <f>[1]Fujian!B33</f>
        <v>6.23563732497519</v>
      </c>
      <c r="F31" s="50">
        <f>[1]Gansu!B33</f>
        <v>10.4410050704478</v>
      </c>
      <c r="G31" s="50">
        <f>[1]Guangdong!B33</f>
        <v>12.3925944447245</v>
      </c>
      <c r="H31" s="50">
        <f>[1]Guangxi!B33</f>
        <v>16.1760800556101</v>
      </c>
      <c r="I31" s="50">
        <f>[1]Guizhou!B33</f>
        <v>7.20950134986476</v>
      </c>
      <c r="J31" s="50">
        <f>[1]Hainan!B33</f>
        <v>1.30352115746201</v>
      </c>
      <c r="K31" s="50">
        <f>[1]Hebei!B33</f>
        <v>21.4550496424151</v>
      </c>
      <c r="L31" s="50">
        <f>[1]Heilongjiang!B33</f>
        <v>14.1753555788351</v>
      </c>
      <c r="M31" s="50">
        <f>[1]Henan!B33</f>
        <v>10.9853287349221</v>
      </c>
      <c r="N31" s="50">
        <f>[1]Hubei!B33</f>
        <v>16.1100896931921</v>
      </c>
      <c r="O31" s="50">
        <f>[1]Hunan!B33</f>
        <v>10.9853287349221</v>
      </c>
      <c r="P31" s="50">
        <f>[1]InnerMongolia!B33</f>
        <v>7.30027477352258</v>
      </c>
      <c r="Q31" s="50">
        <f>Jiangsu!B33</f>
        <v>19.7412051749694</v>
      </c>
      <c r="R31" s="50">
        <f>Jiangxi!B33</f>
        <v>11.4445817193975</v>
      </c>
      <c r="S31" s="50">
        <f>Jilin!B33</f>
        <v>10.6280021864019</v>
      </c>
      <c r="T31" s="50">
        <f>[1]Liaoning!B33</f>
        <v>45.5297810324703</v>
      </c>
      <c r="U31" s="50">
        <f>Ningxia!B33</f>
        <v>3.05600552249326</v>
      </c>
      <c r="V31" s="50">
        <f>Qinghai!B33</f>
        <v>4.15715347331892</v>
      </c>
      <c r="W31" s="50">
        <f>[1]Shannxi!B33</f>
        <v>7.35446872918111</v>
      </c>
      <c r="X31" s="50">
        <f>[1]Shandong!B33</f>
        <v>20.19263206706</v>
      </c>
      <c r="Y31" s="50">
        <f>[1]Shanghai!B33</f>
        <v>9.40994702700832</v>
      </c>
      <c r="Z31" s="50">
        <f>[1]Shanxi!B33</f>
        <v>13.9539260435057</v>
      </c>
      <c r="AA31" s="50">
        <f>[1]Sichuan!B33</f>
        <v>10.5895219030963</v>
      </c>
      <c r="AB31" s="50">
        <f>[1]Tianjin!B33</f>
        <v>4.75819981563002</v>
      </c>
      <c r="AC31" s="50">
        <f>[1]Tibet!B33</f>
        <v>1.84589832184632</v>
      </c>
      <c r="AD31" s="50">
        <f>[1]Xinjiang!B33</f>
        <v>6.96045886385961</v>
      </c>
      <c r="AE31" s="50">
        <f>[1]Yunnan!B33</f>
        <v>40.5289293445439</v>
      </c>
      <c r="AF31" s="50">
        <f>[1]Zhejiang!B33</f>
        <v>1.93651492892228</v>
      </c>
      <c r="AG31" s="50">
        <f>[1]Nation!B33</f>
        <v>463.446215255657</v>
      </c>
    </row>
    <row r="32" spans="1:33">
      <c r="A32" s="46">
        <v>1971</v>
      </c>
      <c r="B32" s="50">
        <f>[1]Anhui!B34</f>
        <v>12.412821805383</v>
      </c>
      <c r="C32" s="50">
        <f>[1]Beijing!B34</f>
        <v>10.1980434232619</v>
      </c>
      <c r="D32" s="50">
        <f>[1]Chongqing!B34</f>
        <v>15.6956246107741</v>
      </c>
      <c r="E32" s="50">
        <f>[1]Fujian!B34</f>
        <v>7.39499030881806</v>
      </c>
      <c r="F32" s="50">
        <f>[1]Gansu!B34</f>
        <v>11.6882245379596</v>
      </c>
      <c r="G32" s="50">
        <f>[1]Guangdong!B34</f>
        <v>14.5858260099403</v>
      </c>
      <c r="H32" s="50">
        <f>[1]Guangxi!B34</f>
        <v>17.5927730971577</v>
      </c>
      <c r="I32" s="50">
        <f>[1]Guizhou!B34</f>
        <v>9.11287243899489</v>
      </c>
      <c r="J32" s="50">
        <f>[1]Hainan!B34</f>
        <v>1.5337570474452</v>
      </c>
      <c r="K32" s="50">
        <f>[1]Hebei!B34</f>
        <v>23.5523329015743</v>
      </c>
      <c r="L32" s="50">
        <f>[1]Heilongjiang!B34</f>
        <v>14.7531214452707</v>
      </c>
      <c r="M32" s="50">
        <f>[1]Henan!B34</f>
        <v>12.9564336631181</v>
      </c>
      <c r="N32" s="50">
        <f>[1]Hubei!B34</f>
        <v>19.187118664236</v>
      </c>
      <c r="O32" s="50">
        <f>[1]Hunan!B34</f>
        <v>12.9564336631181</v>
      </c>
      <c r="P32" s="50">
        <f>[1]InnerMongolia!B34</f>
        <v>7.7457338669446</v>
      </c>
      <c r="Q32" s="50">
        <f>Jiangsu!B34</f>
        <v>20.6909711523279</v>
      </c>
      <c r="R32" s="50">
        <f>Jiangxi!B34</f>
        <v>13.2339193262241</v>
      </c>
      <c r="S32" s="50">
        <f>Jilin!B34</f>
        <v>11.4461331196584</v>
      </c>
      <c r="T32" s="50">
        <f>[1]Liaoning!B34</f>
        <v>47.7130147902944</v>
      </c>
      <c r="U32" s="50">
        <f>Ningxia!B34</f>
        <v>3.57706928619093</v>
      </c>
      <c r="V32" s="50">
        <f>Qinghai!B34</f>
        <v>4.43703463573355</v>
      </c>
      <c r="W32" s="50">
        <f>[1]Shannxi!B34</f>
        <v>9.49447830523059</v>
      </c>
      <c r="X32" s="50">
        <f>[1]Shandong!B34</f>
        <v>21.9718633712698</v>
      </c>
      <c r="Y32" s="50">
        <f>[1]Shanghai!B34</f>
        <v>10.2634873580887</v>
      </c>
      <c r="Z32" s="50">
        <f>[1]Shanxi!B34</f>
        <v>15.6027761873462</v>
      </c>
      <c r="AA32" s="50">
        <f>[1]Sichuan!B34</f>
        <v>11.8097392710168</v>
      </c>
      <c r="AB32" s="50">
        <f>[1]Tianjin!B34</f>
        <v>5.28005367602243</v>
      </c>
      <c r="AC32" s="50">
        <f>[1]Tibet!B34</f>
        <v>1.95190298116227</v>
      </c>
      <c r="AD32" s="50">
        <f>[1]Xinjiang!B34</f>
        <v>7.31981535191681</v>
      </c>
      <c r="AE32" s="50">
        <f>[1]Yunnan!B34</f>
        <v>41.6851392447712</v>
      </c>
      <c r="AF32" s="50">
        <f>[1]Zhejiang!B34</f>
        <v>2.05137223132018</v>
      </c>
      <c r="AG32" s="50">
        <f>[1]Nation!B34</f>
        <v>512.589310034543</v>
      </c>
    </row>
    <row r="33" spans="1:33">
      <c r="A33" s="46">
        <v>1972</v>
      </c>
      <c r="B33" s="50">
        <f>[1]Anhui!B35</f>
        <v>13.3436815515036</v>
      </c>
      <c r="C33" s="50">
        <f>[1]Beijing!B35</f>
        <v>10.5257174861244</v>
      </c>
      <c r="D33" s="50">
        <f>[1]Chongqing!B35</f>
        <v>17.2593955493509</v>
      </c>
      <c r="E33" s="50">
        <f>[1]Fujian!B35</f>
        <v>8.43330301265871</v>
      </c>
      <c r="F33" s="50">
        <f>[1]Gansu!B35</f>
        <v>12.6535710222222</v>
      </c>
      <c r="G33" s="50">
        <f>[1]Guangdong!B35</f>
        <v>16.2576503346288</v>
      </c>
      <c r="H33" s="50">
        <f>[1]Guangxi!B35</f>
        <v>18.8328091529671</v>
      </c>
      <c r="I33" s="50">
        <f>[1]Guizhou!B35</f>
        <v>10.3870715726653</v>
      </c>
      <c r="J33" s="50">
        <f>[1]Hainan!B35</f>
        <v>1.70861375352362</v>
      </c>
      <c r="K33" s="50">
        <f>[1]Hebei!B35</f>
        <v>25.6004121986288</v>
      </c>
      <c r="L33" s="50">
        <f>[1]Heilongjiang!B35</f>
        <v>15.5436053022999</v>
      </c>
      <c r="M33" s="50">
        <f>[1]Henan!B35</f>
        <v>14.382842727961</v>
      </c>
      <c r="N33" s="50">
        <f>[1]Hubei!B35</f>
        <v>21.34154141529</v>
      </c>
      <c r="O33" s="50">
        <f>[1]Hunan!B35</f>
        <v>14.382842727961</v>
      </c>
      <c r="P33" s="50">
        <f>[1]InnerMongolia!B35</f>
        <v>8.07596048645722</v>
      </c>
      <c r="Q33" s="50">
        <f>Jiangsu!B35</f>
        <v>21.8669175926867</v>
      </c>
      <c r="R33" s="50">
        <f>Jiangxi!B35</f>
        <v>14.4172087902177</v>
      </c>
      <c r="S33" s="50">
        <f>Jilin!B35</f>
        <v>12.206494806428</v>
      </c>
      <c r="T33" s="50">
        <f>[1]Liaoning!B35</f>
        <v>48.1213317583206</v>
      </c>
      <c r="U33" s="50">
        <f>Ningxia!B35</f>
        <v>4.04463253171524</v>
      </c>
      <c r="V33" s="50">
        <f>Qinghai!B35</f>
        <v>5.27273110671361</v>
      </c>
      <c r="W33" s="50">
        <f>[1]Shannxi!B35</f>
        <v>11.3687429283533</v>
      </c>
      <c r="X33" s="50">
        <f>[1]Shandong!B35</f>
        <v>23.7786053248298</v>
      </c>
      <c r="Y33" s="50">
        <f>[1]Shanghai!B35</f>
        <v>11.3158919007685</v>
      </c>
      <c r="Z33" s="50">
        <f>[1]Shanxi!B35</f>
        <v>17.1588638839487</v>
      </c>
      <c r="AA33" s="50">
        <f>[1]Sichuan!B35</f>
        <v>12.9865913297794</v>
      </c>
      <c r="AB33" s="50">
        <f>[1]Tianjin!B35</f>
        <v>5.97967152591278</v>
      </c>
      <c r="AC33" s="50">
        <f>[1]Tibet!B35</f>
        <v>2.27436942554951</v>
      </c>
      <c r="AD33" s="50">
        <f>[1]Xinjiang!B35</f>
        <v>7.57430871706184</v>
      </c>
      <c r="AE33" s="50">
        <f>[1]Yunnan!B35</f>
        <v>42.581666016141</v>
      </c>
      <c r="AF33" s="50">
        <f>[1]Zhejiang!B35</f>
        <v>2.256389700554</v>
      </c>
      <c r="AG33" s="50">
        <f>[1]Nation!B35</f>
        <v>560.044209289603</v>
      </c>
    </row>
    <row r="34" spans="1:33">
      <c r="A34" s="46">
        <v>1973</v>
      </c>
      <c r="B34" s="50">
        <f>[1]Anhui!B36</f>
        <v>14.3191105161278</v>
      </c>
      <c r="C34" s="50">
        <f>[1]Beijing!B36</f>
        <v>11.2919345638838</v>
      </c>
      <c r="D34" s="50">
        <f>[1]Chongqing!B36</f>
        <v>19.0103258888814</v>
      </c>
      <c r="E34" s="50">
        <f>[1]Fujian!B36</f>
        <v>9.25567007202624</v>
      </c>
      <c r="F34" s="50">
        <f>[1]Gansu!B36</f>
        <v>13.6452743889346</v>
      </c>
      <c r="G34" s="50">
        <f>[1]Guangdong!B36</f>
        <v>18.4568040099928</v>
      </c>
      <c r="H34" s="50">
        <f>[1]Guangxi!B36</f>
        <v>20.103589289399</v>
      </c>
      <c r="I34" s="50">
        <f>[1]Guizhou!B36</f>
        <v>11.0065816372597</v>
      </c>
      <c r="J34" s="50">
        <f>[1]Hainan!B36</f>
        <v>1.93878004548301</v>
      </c>
      <c r="K34" s="50">
        <f>[1]Hebei!B36</f>
        <v>27.7044645848314</v>
      </c>
      <c r="L34" s="50">
        <f>[1]Heilongjiang!B36</f>
        <v>16.5476531364672</v>
      </c>
      <c r="M34" s="50">
        <f>[1]Henan!B36</f>
        <v>15.7595968223956</v>
      </c>
      <c r="N34" s="50">
        <f>[1]Hubei!B36</f>
        <v>22.5746281806482</v>
      </c>
      <c r="O34" s="50">
        <f>[1]Hunan!B36</f>
        <v>15.7595968223956</v>
      </c>
      <c r="P34" s="50">
        <f>[1]InnerMongolia!B36</f>
        <v>8.5073008595378</v>
      </c>
      <c r="Q34" s="50">
        <f>Jiangsu!B36</f>
        <v>23.1731421484907</v>
      </c>
      <c r="R34" s="50">
        <f>Jiangxi!B36</f>
        <v>15.3816931723485</v>
      </c>
      <c r="S34" s="50">
        <f>Jilin!B36</f>
        <v>13.1473401737609</v>
      </c>
      <c r="T34" s="50">
        <f>[1]Liaoning!B36</f>
        <v>49.1035686772964</v>
      </c>
      <c r="U34" s="50">
        <f>Ningxia!B36</f>
        <v>4.51718894479555</v>
      </c>
      <c r="V34" s="50">
        <f>Qinghai!B36</f>
        <v>5.45615016585574</v>
      </c>
      <c r="W34" s="50">
        <f>[1]Shannxi!B36</f>
        <v>12.965422151052</v>
      </c>
      <c r="X34" s="50">
        <f>[1]Shandong!B36</f>
        <v>25.6851992819336</v>
      </c>
      <c r="Y34" s="50">
        <f>[1]Shanghai!B36</f>
        <v>12.6733761921454</v>
      </c>
      <c r="Z34" s="50">
        <f>[1]Shanxi!B36</f>
        <v>18.5836015265706</v>
      </c>
      <c r="AA34" s="50">
        <f>[1]Sichuan!B36</f>
        <v>14.2156271934099</v>
      </c>
      <c r="AB34" s="50">
        <f>[1]Tianjin!B36</f>
        <v>7.1507447407612</v>
      </c>
      <c r="AC34" s="50">
        <f>[1]Tibet!B36</f>
        <v>2.34025147768121</v>
      </c>
      <c r="AD34" s="50">
        <f>[1]Xinjiang!B36</f>
        <v>7.99740561835755</v>
      </c>
      <c r="AE34" s="50">
        <f>[1]Yunnan!B36</f>
        <v>43.3825434620029</v>
      </c>
      <c r="AF34" s="50">
        <f>[1]Zhejiang!B36</f>
        <v>2.49093742899718</v>
      </c>
      <c r="AG34" s="50">
        <f>[1]Nation!B36</f>
        <v>609.79390595127</v>
      </c>
    </row>
    <row r="35" spans="1:33">
      <c r="A35" s="46">
        <v>1974</v>
      </c>
      <c r="B35" s="50">
        <f>[1]Anhui!B37</f>
        <v>15.351253773887</v>
      </c>
      <c r="C35" s="50">
        <f>[1]Beijing!B37</f>
        <v>12.4470821459952</v>
      </c>
      <c r="D35" s="50">
        <f>[1]Chongqing!B37</f>
        <v>20.7070896003641</v>
      </c>
      <c r="E35" s="50">
        <f>[1]Fujian!B37</f>
        <v>9.87287306417454</v>
      </c>
      <c r="F35" s="50">
        <f>[1]Gansu!B37</f>
        <v>14.6892336564432</v>
      </c>
      <c r="G35" s="50">
        <f>[1]Guangdong!B37</f>
        <v>21.2271838230131</v>
      </c>
      <c r="H35" s="50">
        <f>[1]Guangxi!B37</f>
        <v>21.1110294295382</v>
      </c>
      <c r="I35" s="50">
        <f>[1]Guizhou!B37</f>
        <v>11.2738888416975</v>
      </c>
      <c r="J35" s="50">
        <f>[1]Hainan!B37</f>
        <v>2.22876934803762</v>
      </c>
      <c r="K35" s="50">
        <f>[1]Hebei!B37</f>
        <v>30.2761306763125</v>
      </c>
      <c r="L35" s="50">
        <f>[1]Heilongjiang!B37</f>
        <v>17.6761769428533</v>
      </c>
      <c r="M35" s="50">
        <f>[1]Henan!B37</f>
        <v>16.9407764171345</v>
      </c>
      <c r="N35" s="50">
        <f>[1]Hubei!B37</f>
        <v>24.0125547344123</v>
      </c>
      <c r="O35" s="50">
        <f>[1]Hunan!B37</f>
        <v>16.9407764171345</v>
      </c>
      <c r="P35" s="50">
        <f>[1]InnerMongolia!B37</f>
        <v>9.06689014523313</v>
      </c>
      <c r="Q35" s="50">
        <f>Jiangsu!B37</f>
        <v>24.2021443526065</v>
      </c>
      <c r="R35" s="50">
        <f>Jiangxi!B37</f>
        <v>16.1584551144936</v>
      </c>
      <c r="S35" s="50">
        <f>Jilin!B37</f>
        <v>14.0660062981004</v>
      </c>
      <c r="T35" s="50">
        <f>[1]Liaoning!B37</f>
        <v>50.3363504646024</v>
      </c>
      <c r="U35" s="50">
        <f>Ningxia!B37</f>
        <v>4.95848357220666</v>
      </c>
      <c r="V35" s="50">
        <f>Qinghai!B37</f>
        <v>5.4630631311605</v>
      </c>
      <c r="W35" s="50">
        <f>[1]Shannxi!B37</f>
        <v>14.1937418786484</v>
      </c>
      <c r="X35" s="50">
        <f>[1]Shandong!B37</f>
        <v>27.2981596283574</v>
      </c>
      <c r="Y35" s="50">
        <f>[1]Shanghai!B37</f>
        <v>14.7203985778051</v>
      </c>
      <c r="Z35" s="50">
        <f>[1]Shanxi!B37</f>
        <v>19.767324343518</v>
      </c>
      <c r="AA35" s="50">
        <f>[1]Sichuan!B37</f>
        <v>15.5211650459857</v>
      </c>
      <c r="AB35" s="50">
        <f>[1]Tianjin!B37</f>
        <v>8.71833626853166</v>
      </c>
      <c r="AC35" s="50">
        <f>[1]Tibet!B37</f>
        <v>2.45972880713895</v>
      </c>
      <c r="AD35" s="50">
        <f>[1]Xinjiang!B37</f>
        <v>8.56992021822564</v>
      </c>
      <c r="AE35" s="50">
        <f>[1]Yunnan!B37</f>
        <v>43.9358935404464</v>
      </c>
      <c r="AF35" s="50">
        <f>[1]Zhejiang!B37</f>
        <v>2.73949581305377</v>
      </c>
      <c r="AG35" s="50">
        <f>[1]Nation!B37</f>
        <v>666.895792982778</v>
      </c>
    </row>
    <row r="36" spans="1:33">
      <c r="A36" s="46">
        <v>1975</v>
      </c>
      <c r="B36" s="50">
        <f>[1]Anhui!B38</f>
        <v>15.7830929014488</v>
      </c>
      <c r="C36" s="50">
        <f>[1]Beijing!B38</f>
        <v>13.3134117713069</v>
      </c>
      <c r="D36" s="50">
        <f>[1]Chongqing!B38</f>
        <v>24.0183207645402</v>
      </c>
      <c r="E36" s="50">
        <f>[1]Fujian!B38</f>
        <v>10.2549395170194</v>
      </c>
      <c r="F36" s="50">
        <f>[1]Gansu!B38</f>
        <v>15.848097067524</v>
      </c>
      <c r="G36" s="50">
        <f>[1]Guangdong!B38</f>
        <v>24.6563679239416</v>
      </c>
      <c r="H36" s="50">
        <f>[1]Guangxi!B38</f>
        <v>22.4178721909773</v>
      </c>
      <c r="I36" s="50">
        <f>[1]Guizhou!B38</f>
        <v>11.7844857189433</v>
      </c>
      <c r="J36" s="50">
        <f>[1]Hainan!B38</f>
        <v>2.58768965192283</v>
      </c>
      <c r="K36" s="50">
        <f>[1]Hebei!B38</f>
        <v>34.0383021792773</v>
      </c>
      <c r="L36" s="50">
        <f>[1]Heilongjiang!B38</f>
        <v>18.9798147605901</v>
      </c>
      <c r="M36" s="50">
        <f>[1]Henan!B38</f>
        <v>18.3923103027663</v>
      </c>
      <c r="N36" s="50">
        <f>[1]Hubei!B38</f>
        <v>26.5154282650057</v>
      </c>
      <c r="O36" s="50">
        <f>[1]Hunan!B38</f>
        <v>18.3923103027663</v>
      </c>
      <c r="P36" s="50">
        <f>[1]InnerMongolia!B38</f>
        <v>9.67919889901778</v>
      </c>
      <c r="Q36" s="50">
        <f>Jiangsu!B38</f>
        <v>25.5452085066238</v>
      </c>
      <c r="R36" s="50">
        <f>Jiangxi!B38</f>
        <v>16.555359455979</v>
      </c>
      <c r="S36" s="50">
        <f>Jilin!B38</f>
        <v>15.1538971989967</v>
      </c>
      <c r="T36" s="50">
        <f>[1]Liaoning!B38</f>
        <v>50.9795939823478</v>
      </c>
      <c r="U36" s="50">
        <f>Ningxia!B38</f>
        <v>5.62939332996155</v>
      </c>
      <c r="V36" s="50">
        <f>Qinghai!B38</f>
        <v>5.57717645226386</v>
      </c>
      <c r="W36" s="50">
        <f>[1]Shannxi!B38</f>
        <v>15.4003193377461</v>
      </c>
      <c r="X36" s="50">
        <f>[1]Shandong!B38</f>
        <v>31.5321565095044</v>
      </c>
      <c r="Y36" s="50">
        <f>[1]Shanghai!B38</f>
        <v>17.8518726905886</v>
      </c>
      <c r="Z36" s="50">
        <f>[1]Shanxi!B38</f>
        <v>21.0589779531222</v>
      </c>
      <c r="AA36" s="50">
        <f>[1]Sichuan!B38</f>
        <v>16.990727402444</v>
      </c>
      <c r="AB36" s="50">
        <f>[1]Tianjin!B38</f>
        <v>10.2692138070476</v>
      </c>
      <c r="AC36" s="50">
        <f>[1]Tibet!B38</f>
        <v>2.56234906053553</v>
      </c>
      <c r="AD36" s="50">
        <f>[1]Xinjiang!B38</f>
        <v>9.01662971739858</v>
      </c>
      <c r="AE36" s="50">
        <f>[1]Yunnan!B38</f>
        <v>44.9104100921745</v>
      </c>
      <c r="AF36" s="50">
        <f>[1]Zhejiang!B38</f>
        <v>3.01878842798976</v>
      </c>
      <c r="AG36" s="50">
        <f>[1]Nation!B38</f>
        <v>735.892164761613</v>
      </c>
    </row>
    <row r="37" spans="1:33">
      <c r="A37" s="46">
        <v>1976</v>
      </c>
      <c r="B37" s="50">
        <f>[1]Anhui!B39</f>
        <v>16.860553341943</v>
      </c>
      <c r="C37" s="50">
        <f>[1]Beijing!B39</f>
        <v>13.5611671903959</v>
      </c>
      <c r="D37" s="50">
        <f>[1]Chongqing!B39</f>
        <v>24.5273254292811</v>
      </c>
      <c r="E37" s="50">
        <f>[1]Fujian!B39</f>
        <v>10.3323208596339</v>
      </c>
      <c r="F37" s="50">
        <f>[1]Gansu!B39</f>
        <v>16.873553609416</v>
      </c>
      <c r="G37" s="50">
        <f>[1]Guangdong!B39</f>
        <v>27.9953727218652</v>
      </c>
      <c r="H37" s="50">
        <f>[1]Guangxi!B39</f>
        <v>23.5032601141975</v>
      </c>
      <c r="I37" s="50">
        <f>[1]Guizhou!B39</f>
        <v>12.0660825281906</v>
      </c>
      <c r="J37" s="50">
        <f>[1]Hainan!B39</f>
        <v>2.93645568593115</v>
      </c>
      <c r="K37" s="50">
        <f>[1]Hebei!B39</f>
        <v>37.5042899993811</v>
      </c>
      <c r="L37" s="50">
        <f>[1]Heilongjiang!B39</f>
        <v>20.4022818371416</v>
      </c>
      <c r="M37" s="50">
        <f>[1]Henan!B39</f>
        <v>19.4491587578119</v>
      </c>
      <c r="N37" s="50">
        <f>[1]Hubei!B39</f>
        <v>30.5776096738759</v>
      </c>
      <c r="O37" s="50">
        <f>[1]Hunan!B39</f>
        <v>19.4491587578119</v>
      </c>
      <c r="P37" s="50">
        <f>[1]InnerMongolia!B39</f>
        <v>10.3744870494023</v>
      </c>
      <c r="Q37" s="50">
        <f>Jiangsu!B39</f>
        <v>27.1226547192513</v>
      </c>
      <c r="R37" s="50">
        <f>Jiangxi!B39</f>
        <v>17.1436369283004</v>
      </c>
      <c r="S37" s="50">
        <f>Jilin!B39</f>
        <v>15.7952805608469</v>
      </c>
      <c r="T37" s="50">
        <f>[1]Liaoning!B39</f>
        <v>51.5227406862161</v>
      </c>
      <c r="U37" s="50">
        <f>Ningxia!B39</f>
        <v>6.12568122018029</v>
      </c>
      <c r="V37" s="50">
        <f>Qinghai!B39</f>
        <v>5.73150852658581</v>
      </c>
      <c r="W37" s="50">
        <f>[1]Shannxi!B39</f>
        <v>16.2126805920531</v>
      </c>
      <c r="X37" s="50">
        <f>[1]Shandong!B39</f>
        <v>35.5953656840414</v>
      </c>
      <c r="Y37" s="50">
        <f>[1]Shanghai!B39</f>
        <v>19.7459694011095</v>
      </c>
      <c r="Z37" s="50">
        <f>[1]Shanxi!B39</f>
        <v>22.0710577382906</v>
      </c>
      <c r="AA37" s="50">
        <f>[1]Sichuan!B39</f>
        <v>18.7666036850377</v>
      </c>
      <c r="AB37" s="50">
        <f>[1]Tianjin!B39</f>
        <v>11.3873440013869</v>
      </c>
      <c r="AC37" s="50">
        <f>[1]Tibet!B39</f>
        <v>2.70047931254633</v>
      </c>
      <c r="AD37" s="50">
        <f>[1]Xinjiang!B39</f>
        <v>9.51581362355319</v>
      </c>
      <c r="AE37" s="50">
        <f>[1]Yunnan!B39</f>
        <v>45.5556983470808</v>
      </c>
      <c r="AF37" s="50">
        <f>[1]Zhejiang!B39</f>
        <v>3.2956231716285</v>
      </c>
      <c r="AG37" s="50">
        <f>[1]Nation!B39</f>
        <v>797.763244592258</v>
      </c>
    </row>
    <row r="38" spans="1:33">
      <c r="A38" s="46">
        <v>1977</v>
      </c>
      <c r="B38" s="50">
        <f>[1]Anhui!B40</f>
        <v>17.8360164542454</v>
      </c>
      <c r="C38" s="50">
        <f>[1]Beijing!B40</f>
        <v>14.1133277319048</v>
      </c>
      <c r="D38" s="50">
        <f>[1]Chongqing!B40</f>
        <v>24.7099605468285</v>
      </c>
      <c r="E38" s="50">
        <f>[1]Fujian!B40</f>
        <v>10.3562188446469</v>
      </c>
      <c r="F38" s="50">
        <f>[1]Gansu!B40</f>
        <v>17.7867363461155</v>
      </c>
      <c r="G38" s="50">
        <f>[1]Guangdong!B40</f>
        <v>30.9182114413731</v>
      </c>
      <c r="H38" s="50">
        <f>[1]Guangxi!B40</f>
        <v>24.7941024002254</v>
      </c>
      <c r="I38" s="50">
        <f>[1]Guizhou!B40</f>
        <v>12.55832210713</v>
      </c>
      <c r="J38" s="50">
        <f>[1]Hainan!B40</f>
        <v>3.240765753664</v>
      </c>
      <c r="K38" s="50">
        <f>[1]Hebei!B40</f>
        <v>41.1246106791842</v>
      </c>
      <c r="L38" s="50">
        <f>[1]Heilongjiang!B40</f>
        <v>21.9351393909683</v>
      </c>
      <c r="M38" s="50">
        <f>[1]Henan!B40</f>
        <v>20.3362894816637</v>
      </c>
      <c r="N38" s="50">
        <f>[1]Hubei!B40</f>
        <v>34.1840524803389</v>
      </c>
      <c r="O38" s="50">
        <f>[1]Hunan!B40</f>
        <v>20.3362894816637</v>
      </c>
      <c r="P38" s="50">
        <f>[1]InnerMongolia!B40</f>
        <v>11.1465901868284</v>
      </c>
      <c r="Q38" s="50">
        <f>Jiangsu!B40</f>
        <v>28.7046666182616</v>
      </c>
      <c r="R38" s="50">
        <f>Jiangxi!B40</f>
        <v>17.6575859470777</v>
      </c>
      <c r="S38" s="50">
        <f>Jilin!B40</f>
        <v>16.3085470405792</v>
      </c>
      <c r="T38" s="50">
        <f>[1]Liaoning!B40</f>
        <v>52.2328295078822</v>
      </c>
      <c r="U38" s="50">
        <f>Ningxia!B40</f>
        <v>6.71127313458564</v>
      </c>
      <c r="V38" s="50">
        <f>Qinghai!B40</f>
        <v>6.12114833369797</v>
      </c>
      <c r="W38" s="50">
        <f>[1]Shannxi!B40</f>
        <v>17.2039401904205</v>
      </c>
      <c r="X38" s="50">
        <f>[1]Shandong!B40</f>
        <v>40.6574838604763</v>
      </c>
      <c r="Y38" s="50">
        <f>[1]Shanghai!B40</f>
        <v>20.743243260793</v>
      </c>
      <c r="Z38" s="50">
        <f>[1]Shanxi!B40</f>
        <v>23.5922884935735</v>
      </c>
      <c r="AA38" s="50">
        <f>[1]Sichuan!B40</f>
        <v>22.2987427181397</v>
      </c>
      <c r="AB38" s="50">
        <f>[1]Tianjin!B40</f>
        <v>12.7236577774487</v>
      </c>
      <c r="AC38" s="50">
        <f>[1]Tibet!B40</f>
        <v>2.97223645791949</v>
      </c>
      <c r="AD38" s="50">
        <f>[1]Xinjiang!B40</f>
        <v>10.3288587559385</v>
      </c>
      <c r="AE38" s="50">
        <f>[1]Yunnan!B40</f>
        <v>46.5636536915705</v>
      </c>
      <c r="AF38" s="50">
        <f>[1]Zhejiang!B40</f>
        <v>3.61835484968984</v>
      </c>
      <c r="AG38" s="50">
        <f>[1]Nation!B40</f>
        <v>859.802505579413</v>
      </c>
    </row>
    <row r="39" spans="1:33">
      <c r="A39" s="46">
        <v>1978</v>
      </c>
      <c r="B39" s="50">
        <f>[1]Anhui!B41</f>
        <v>18.7663384866831</v>
      </c>
      <c r="C39" s="50">
        <f>[1]Beijing!B41</f>
        <v>15.6479962574207</v>
      </c>
      <c r="D39" s="50">
        <f>[1]Chongqing!B41</f>
        <v>26.0203136433061</v>
      </c>
      <c r="E39" s="50">
        <f>[1]Fujian!B41</f>
        <v>11.4771522196902</v>
      </c>
      <c r="F39" s="50">
        <f>[1]Gansu!B41</f>
        <v>19.7026817823444</v>
      </c>
      <c r="G39" s="50">
        <f>[1]Guangdong!B41</f>
        <v>33.7791728437069</v>
      </c>
      <c r="H39" s="50">
        <f>[1]Guangxi!B41</f>
        <v>26.2549627097204</v>
      </c>
      <c r="I39" s="50">
        <f>[1]Guizhou!B41</f>
        <v>13.7584609259273</v>
      </c>
      <c r="J39" s="50">
        <f>[1]Hainan!B41</f>
        <v>3.30667809884939</v>
      </c>
      <c r="K39" s="50">
        <f>[1]Hebei!B41</f>
        <v>45.3305808381236</v>
      </c>
      <c r="L39" s="50">
        <f>[1]Heilongjiang!B41</f>
        <v>23.8933332520764</v>
      </c>
      <c r="M39" s="50">
        <f>[1]Henan!B41</f>
        <v>22.3553020404603</v>
      </c>
      <c r="N39" s="50">
        <f>[1]Hubei!B41</f>
        <v>36.1087454207837</v>
      </c>
      <c r="O39" s="50">
        <f>[1]Hunan!B41</f>
        <v>22.3553020404603</v>
      </c>
      <c r="P39" s="50">
        <f>[1]InnerMongolia!B41</f>
        <v>12.2891533066325</v>
      </c>
      <c r="Q39" s="50">
        <f>Jiangsu!B41</f>
        <v>31.2320990466027</v>
      </c>
      <c r="R39" s="50">
        <f>Jiangxi!B41</f>
        <v>19.6599279754299</v>
      </c>
      <c r="S39" s="50">
        <f>Jilin!B41</f>
        <v>17.6052382287635</v>
      </c>
      <c r="T39" s="50">
        <f>[1]Liaoning!B41</f>
        <v>53.2740861146361</v>
      </c>
      <c r="U39" s="50">
        <f>Ningxia!B41</f>
        <v>7.25727358088375</v>
      </c>
      <c r="V39" s="50">
        <f>Qinghai!B41</f>
        <v>6.85892122549933</v>
      </c>
      <c r="W39" s="50">
        <f>[1]Shannxi!B41</f>
        <v>18.4969690121051</v>
      </c>
      <c r="X39" s="50">
        <f>[1]Shandong!B41</f>
        <v>46.0572745938061</v>
      </c>
      <c r="Y39" s="50">
        <f>[1]Shanghai!B41</f>
        <v>23.0754411890594</v>
      </c>
      <c r="Z39" s="50">
        <f>[1]Shanxi!B41</f>
        <v>25.3181572917919</v>
      </c>
      <c r="AA39" s="50">
        <f>[1]Sichuan!B41</f>
        <v>26.5496718664556</v>
      </c>
      <c r="AB39" s="50">
        <f>[1]Tianjin!B41</f>
        <v>13.8035538243983</v>
      </c>
      <c r="AC39" s="50">
        <f>[1]Tibet!B41</f>
        <v>3.38238932282429</v>
      </c>
      <c r="AD39" s="50">
        <f>[1]Xinjiang!B41</f>
        <v>11.538201671574</v>
      </c>
      <c r="AE39" s="50">
        <f>[1]Yunnan!B41</f>
        <v>47.5860457358401</v>
      </c>
      <c r="AF39" s="50">
        <f>[1]Zhejiang!B41</f>
        <v>4.03636562829819</v>
      </c>
      <c r="AG39" s="50">
        <f>[1]Nation!B41</f>
        <v>937.241072000844</v>
      </c>
    </row>
    <row r="40" spans="1:33">
      <c r="A40" s="46">
        <v>1979</v>
      </c>
      <c r="B40" s="50">
        <f>[1]Anhui!B42</f>
        <v>19.5354845599738</v>
      </c>
      <c r="C40" s="50">
        <f>[1]Beijing!B42</f>
        <v>17.500720577338</v>
      </c>
      <c r="D40" s="50">
        <f>[1]Chongqing!B42</f>
        <v>26.8489265421236</v>
      </c>
      <c r="E40" s="50">
        <f>[1]Fujian!B42</f>
        <v>12.8892672110264</v>
      </c>
      <c r="F40" s="50">
        <f>[1]Gansu!B42</f>
        <v>21.3401541721372</v>
      </c>
      <c r="G40" s="50">
        <f>[1]Guangdong!B42</f>
        <v>36.7641622924872</v>
      </c>
      <c r="H40" s="50">
        <f>[1]Guangxi!B42</f>
        <v>27.392484638571</v>
      </c>
      <c r="I40" s="50">
        <f>[1]Guizhou!B42</f>
        <v>14.8606260250203</v>
      </c>
      <c r="J40" s="50">
        <f>[1]Hainan!B42</f>
        <v>3.33552557268637</v>
      </c>
      <c r="K40" s="50">
        <f>[1]Hebei!B42</f>
        <v>50.2431327598525</v>
      </c>
      <c r="L40" s="50">
        <f>[1]Heilongjiang!B42</f>
        <v>25.8841341461744</v>
      </c>
      <c r="M40" s="50">
        <f>[1]Henan!B42</f>
        <v>24.4496632873842</v>
      </c>
      <c r="N40" s="50">
        <f>[1]Hubei!B42</f>
        <v>37.558468040943</v>
      </c>
      <c r="O40" s="50">
        <f>[1]Hunan!B42</f>
        <v>24.4496632873842</v>
      </c>
      <c r="P40" s="50">
        <f>[1]InnerMongolia!B42</f>
        <v>13.4797858844656</v>
      </c>
      <c r="Q40" s="50">
        <f>Jiangsu!B42</f>
        <v>34.4585601253102</v>
      </c>
      <c r="R40" s="50">
        <f>Jiangxi!B42</f>
        <v>21.8202580893544</v>
      </c>
      <c r="S40" s="50">
        <f>Jilin!B42</f>
        <v>18.9719768358717</v>
      </c>
      <c r="T40" s="50">
        <f>[1]Liaoning!B42</f>
        <v>55.4375984355242</v>
      </c>
      <c r="U40" s="50">
        <f>Ningxia!B42</f>
        <v>7.85663648676968</v>
      </c>
      <c r="V40" s="50">
        <f>Qinghai!B42</f>
        <v>7.83043314699783</v>
      </c>
      <c r="W40" s="50">
        <f>[1]Shannxi!B42</f>
        <v>19.9996380046604</v>
      </c>
      <c r="X40" s="50">
        <f>[1]Shandong!B42</f>
        <v>51.242638558171</v>
      </c>
      <c r="Y40" s="50">
        <f>[1]Shanghai!B42</f>
        <v>25.9755458219078</v>
      </c>
      <c r="Z40" s="50">
        <f>[1]Shanxi!B42</f>
        <v>26.2921399617274</v>
      </c>
      <c r="AA40" s="50">
        <f>[1]Sichuan!B42</f>
        <v>31.4194719338822</v>
      </c>
      <c r="AB40" s="50">
        <f>[1]Tianjin!B42</f>
        <v>15.3235244201616</v>
      </c>
      <c r="AC40" s="50">
        <f>[1]Tibet!B42</f>
        <v>4.02441667548736</v>
      </c>
      <c r="AD40" s="50">
        <f>[1]Xinjiang!B42</f>
        <v>12.9667036534609</v>
      </c>
      <c r="AE40" s="50">
        <f>[1]Yunnan!B42</f>
        <v>49.6591214296042</v>
      </c>
      <c r="AF40" s="50">
        <f>[1]Zhejiang!B42</f>
        <v>4.74599737092425</v>
      </c>
      <c r="AG40" s="50">
        <f>[1]Nation!B42</f>
        <v>1016.37950081864</v>
      </c>
    </row>
    <row r="41" spans="1:33">
      <c r="A41" s="46">
        <v>1980</v>
      </c>
      <c r="B41" s="50">
        <f>[1]Anhui!B43</f>
        <v>20.3681438761625</v>
      </c>
      <c r="C41" s="50">
        <f>[1]Beijing!B43</f>
        <v>19.9355494574858</v>
      </c>
      <c r="D41" s="50">
        <f>[1]Chongqing!B43</f>
        <v>27.2726816360729</v>
      </c>
      <c r="E41" s="50">
        <f>[1]Fujian!B43</f>
        <v>14.5675568370726</v>
      </c>
      <c r="F41" s="50">
        <f>[1]Gansu!B43</f>
        <v>21.9848982177543</v>
      </c>
      <c r="G41" s="50">
        <f>[1]Guangdong!B43</f>
        <v>41.1241120040429</v>
      </c>
      <c r="H41" s="50">
        <f>[1]Guangxi!B43</f>
        <v>29.0525386419686</v>
      </c>
      <c r="I41" s="50">
        <f>[1]Guizhou!B43</f>
        <v>15.738134252419</v>
      </c>
      <c r="J41" s="50">
        <f>[1]Hainan!B43</f>
        <v>3.36834493865047</v>
      </c>
      <c r="K41" s="50">
        <f>[1]Hebei!B43</f>
        <v>53.6180978981361</v>
      </c>
      <c r="L41" s="50">
        <f>[1]Heilongjiang!B43</f>
        <v>28.8616388744224</v>
      </c>
      <c r="M41" s="50">
        <f>[1]Henan!B43</f>
        <v>26.617241336581</v>
      </c>
      <c r="N41" s="50">
        <f>[1]Hubei!B43</f>
        <v>38.9023660500117</v>
      </c>
      <c r="O41" s="50">
        <f>[1]Hunan!B43</f>
        <v>26.617241336581</v>
      </c>
      <c r="P41" s="50">
        <f>[1]InnerMongolia!B43</f>
        <v>14.3844795512245</v>
      </c>
      <c r="Q41" s="50">
        <f>Jiangsu!B43</f>
        <v>38.1812314875907</v>
      </c>
      <c r="R41" s="50">
        <f>Jiangxi!B43</f>
        <v>23.5649993152563</v>
      </c>
      <c r="S41" s="50">
        <f>Jilin!B43</f>
        <v>20.4074468830074</v>
      </c>
      <c r="T41" s="50">
        <f>[1]Liaoning!B43</f>
        <v>57.1752300589523</v>
      </c>
      <c r="U41" s="50">
        <f>Ningxia!B43</f>
        <v>8.21276886892651</v>
      </c>
      <c r="V41" s="50">
        <f>Qinghai!B43</f>
        <v>8.30534106705904</v>
      </c>
      <c r="W41" s="50">
        <f>[1]Shannxi!B43</f>
        <v>21.489549012874</v>
      </c>
      <c r="X41" s="50">
        <f>[1]Shandong!B43</f>
        <v>56.47814725947</v>
      </c>
      <c r="Y41" s="50">
        <f>[1]Shanghai!B43</f>
        <v>29.1881695298886</v>
      </c>
      <c r="Z41" s="50">
        <f>[1]Shanxi!B43</f>
        <v>27.666259762035</v>
      </c>
      <c r="AA41" s="50">
        <f>[1]Sichuan!B43</f>
        <v>36.0779030748762</v>
      </c>
      <c r="AB41" s="50">
        <f>[1]Tianjin!B43</f>
        <v>16.9114756997137</v>
      </c>
      <c r="AC41" s="50">
        <f>[1]Tibet!B43</f>
        <v>4.31522762441896</v>
      </c>
      <c r="AD41" s="50">
        <f>[1]Xinjiang!B43</f>
        <v>14.3581569895484</v>
      </c>
      <c r="AE41" s="50">
        <f>[1]Yunnan!B43</f>
        <v>51.4817976639163</v>
      </c>
      <c r="AF41" s="50">
        <f>[1]Zhejiang!B43</f>
        <v>5.72943919214415</v>
      </c>
      <c r="AG41" s="50">
        <f>[1]Nation!B43</f>
        <v>1106.06896357924</v>
      </c>
    </row>
    <row r="42" spans="1:33">
      <c r="A42" s="46">
        <v>1981</v>
      </c>
      <c r="B42" s="50">
        <f>[1]Anhui!B44</f>
        <v>20.8727369597001</v>
      </c>
      <c r="C42" s="50">
        <f>[1]Beijing!B44</f>
        <v>22.5604509927326</v>
      </c>
      <c r="D42" s="50">
        <f>[1]Chongqing!B44</f>
        <v>28.2423713930103</v>
      </c>
      <c r="E42" s="50">
        <f>[1]Fujian!B44</f>
        <v>16.0461189312495</v>
      </c>
      <c r="F42" s="50">
        <f>[1]Gansu!B44</f>
        <v>22.1941284179831</v>
      </c>
      <c r="G42" s="50">
        <f>[1]Guangdong!B44</f>
        <v>46.2410308531484</v>
      </c>
      <c r="H42" s="50">
        <f>[1]Guangxi!B44</f>
        <v>30.2509735519809</v>
      </c>
      <c r="I42" s="50">
        <f>[1]Guizhou!B44</f>
        <v>16.5513722810968</v>
      </c>
      <c r="J42" s="50">
        <f>[1]Hainan!B44</f>
        <v>3.52733959182953</v>
      </c>
      <c r="K42" s="50">
        <f>[1]Hebei!B44</f>
        <v>55.8320914843519</v>
      </c>
      <c r="L42" s="50">
        <f>[1]Heilongjiang!B44</f>
        <v>32.6008744896706</v>
      </c>
      <c r="M42" s="50">
        <f>[1]Henan!B44</f>
        <v>28.0637526778947</v>
      </c>
      <c r="N42" s="50">
        <f>[1]Hubei!B44</f>
        <v>39.835515407081</v>
      </c>
      <c r="O42" s="50">
        <f>[1]Hunan!B44</f>
        <v>28.0637526778947</v>
      </c>
      <c r="P42" s="50">
        <f>[1]InnerMongolia!B44</f>
        <v>15.1993923729734</v>
      </c>
      <c r="Q42" s="50">
        <f>Jiangsu!B44</f>
        <v>41.8830133269488</v>
      </c>
      <c r="R42" s="50">
        <f>Jiangxi!B44</f>
        <v>24.5786444251928</v>
      </c>
      <c r="S42" s="50">
        <f>Jilin!B44</f>
        <v>21.6005028700852</v>
      </c>
      <c r="T42" s="50">
        <f>[1]Liaoning!B44</f>
        <v>58.6807946187148</v>
      </c>
      <c r="U42" s="50">
        <f>Ningxia!B44</f>
        <v>8.31096923084141</v>
      </c>
      <c r="V42" s="50">
        <f>Qinghai!B44</f>
        <v>8.59795807949733</v>
      </c>
      <c r="W42" s="50">
        <f>[1]Shannxi!B44</f>
        <v>22.9648878337421</v>
      </c>
      <c r="X42" s="50">
        <f>[1]Shandong!B44</f>
        <v>61.8406816898057</v>
      </c>
      <c r="Y42" s="50">
        <f>[1]Shanghai!B44</f>
        <v>33.3314563283874</v>
      </c>
      <c r="Z42" s="50">
        <f>[1]Shanxi!B44</f>
        <v>28.5826989366453</v>
      </c>
      <c r="AA42" s="50">
        <f>[1]Sichuan!B44</f>
        <v>39.3718346048251</v>
      </c>
      <c r="AB42" s="50">
        <f>[1]Tianjin!B44</f>
        <v>18.3725695870323</v>
      </c>
      <c r="AC42" s="50">
        <f>[1]Tibet!B44</f>
        <v>4.60581810566045</v>
      </c>
      <c r="AD42" s="50">
        <f>[1]Xinjiang!B44</f>
        <v>15.8042037774988</v>
      </c>
      <c r="AE42" s="50">
        <f>[1]Yunnan!B44</f>
        <v>52.4917460481541</v>
      </c>
      <c r="AF42" s="50">
        <f>[1]Zhejiang!B44</f>
        <v>6.77437859670493</v>
      </c>
      <c r="AG42" s="50">
        <f>[1]Nation!B44</f>
        <v>1187.07045183621</v>
      </c>
    </row>
    <row r="43" spans="1:33">
      <c r="A43" s="46">
        <v>1982</v>
      </c>
      <c r="B43" s="50">
        <f>[1]Anhui!B45</f>
        <v>23.2051327323836</v>
      </c>
      <c r="C43" s="50">
        <f>[1]Beijing!B45</f>
        <v>26.08618203844</v>
      </c>
      <c r="D43" s="50">
        <f>[1]Chongqing!B45</f>
        <v>29.5967132638601</v>
      </c>
      <c r="E43" s="50">
        <f>[1]Fujian!B45</f>
        <v>17.8194253991747</v>
      </c>
      <c r="F43" s="50">
        <f>[1]Gansu!B45</f>
        <v>22.5482882249072</v>
      </c>
      <c r="G43" s="50">
        <f>[1]Guangdong!B45</f>
        <v>53.2013998534656</v>
      </c>
      <c r="H43" s="50">
        <f>[1]Guangxi!B45</f>
        <v>30.3949916524617</v>
      </c>
      <c r="I43" s="50">
        <f>[1]Guizhou!B45</f>
        <v>17.520036015669</v>
      </c>
      <c r="J43" s="50">
        <f>[1]Hainan!B45</f>
        <v>4.01215396436459</v>
      </c>
      <c r="K43" s="50">
        <f>[1]Hebei!B45</f>
        <v>60.2270793427018</v>
      </c>
      <c r="L43" s="50">
        <f>[1]Heilongjiang!B45</f>
        <v>37.8568179473008</v>
      </c>
      <c r="M43" s="50">
        <f>[1]Henan!B45</f>
        <v>30.1198344744733</v>
      </c>
      <c r="N43" s="50">
        <f>[1]Hubei!B45</f>
        <v>42.3570567375054</v>
      </c>
      <c r="O43" s="50">
        <f>[1]Hunan!B45</f>
        <v>30.1198344744733</v>
      </c>
      <c r="P43" s="50">
        <f>[1]InnerMongolia!B45</f>
        <v>16.5590541433073</v>
      </c>
      <c r="Q43" s="50">
        <f>Jiangsu!B45</f>
        <v>49.7824393227664</v>
      </c>
      <c r="R43" s="50">
        <f>Jiangxi!B45</f>
        <v>26.3143377776807</v>
      </c>
      <c r="S43" s="50">
        <f>Jilin!B45</f>
        <v>23.4341036937359</v>
      </c>
      <c r="T43" s="50">
        <f>[1]Liaoning!B45</f>
        <v>61.8598792814112</v>
      </c>
      <c r="U43" s="50">
        <f>Ningxia!B45</f>
        <v>8.63740626482804</v>
      </c>
      <c r="V43" s="50">
        <f>Qinghai!B45</f>
        <v>9.31214690609312</v>
      </c>
      <c r="W43" s="50">
        <f>[1]Shannxi!B45</f>
        <v>24.440349035404</v>
      </c>
      <c r="X43" s="50">
        <f>[1]Shandong!B45</f>
        <v>68.9448848995753</v>
      </c>
      <c r="Y43" s="50">
        <f>[1]Shanghai!B45</f>
        <v>38.8804691865741</v>
      </c>
      <c r="Z43" s="50">
        <f>[1]Shanxi!B45</f>
        <v>30.3104849249678</v>
      </c>
      <c r="AA43" s="50">
        <f>[1]Sichuan!B45</f>
        <v>43.2504427777604</v>
      </c>
      <c r="AB43" s="50">
        <f>[1]Tianjin!B45</f>
        <v>20.5096059521716</v>
      </c>
      <c r="AC43" s="50">
        <f>[1]Tibet!B45</f>
        <v>5.23577396188701</v>
      </c>
      <c r="AD43" s="50">
        <f>[1]Xinjiang!B45</f>
        <v>17.8095549062123</v>
      </c>
      <c r="AE43" s="50">
        <f>[1]Yunnan!B45</f>
        <v>53.39690289603</v>
      </c>
      <c r="AF43" s="50">
        <f>[1]Zhejiang!B45</f>
        <v>7.76710634113005</v>
      </c>
      <c r="AG43" s="50">
        <f>[1]Nation!B45</f>
        <v>1277.61228423751</v>
      </c>
    </row>
    <row r="44" spans="1:33">
      <c r="A44" s="46">
        <v>1983</v>
      </c>
      <c r="B44" s="50">
        <f>[1]Anhui!B46</f>
        <v>26.2983155455739</v>
      </c>
      <c r="C44" s="50">
        <f>[1]Beijing!B46</f>
        <v>29.870144131023</v>
      </c>
      <c r="D44" s="50">
        <f>[1]Chongqing!B46</f>
        <v>31.659964587563</v>
      </c>
      <c r="E44" s="50">
        <f>[1]Fujian!B46</f>
        <v>20.0350328523105</v>
      </c>
      <c r="F44" s="50">
        <f>[1]Gansu!B46</f>
        <v>23.2244774840783</v>
      </c>
      <c r="G44" s="50">
        <f>[1]Guangdong!B46</f>
        <v>59.8555764398558</v>
      </c>
      <c r="H44" s="50">
        <f>[1]Guangxi!B46</f>
        <v>31.1437040730724</v>
      </c>
      <c r="I44" s="50">
        <f>[1]Guizhou!B46</f>
        <v>18.8462250798491</v>
      </c>
      <c r="J44" s="50">
        <f>[1]Hainan!B46</f>
        <v>4.39802356564284</v>
      </c>
      <c r="K44" s="50">
        <f>[1]Hebei!B46</f>
        <v>65.1151555084355</v>
      </c>
      <c r="L44" s="50">
        <f>[1]Heilongjiang!B46</f>
        <v>42.1747706163575</v>
      </c>
      <c r="M44" s="50">
        <f>[1]Henan!B46</f>
        <v>32.9996760434645</v>
      </c>
      <c r="N44" s="50">
        <f>[1]Hubei!B46</f>
        <v>45.5397265042214</v>
      </c>
      <c r="O44" s="50">
        <f>[1]Hunan!B46</f>
        <v>32.9996760434645</v>
      </c>
      <c r="P44" s="50">
        <f>[1]InnerMongolia!B46</f>
        <v>18.8010226046483</v>
      </c>
      <c r="Q44" s="50">
        <f>Jiangsu!B46</f>
        <v>58.5262867859001</v>
      </c>
      <c r="R44" s="50">
        <f>Jiangxi!B46</f>
        <v>28.6494898782741</v>
      </c>
      <c r="S44" s="50">
        <f>Jilin!B46</f>
        <v>25.2976691824263</v>
      </c>
      <c r="T44" s="50">
        <f>[1]Liaoning!B46</f>
        <v>65.6462998836567</v>
      </c>
      <c r="U44" s="50">
        <f>Ningxia!B46</f>
        <v>9.06548684882134</v>
      </c>
      <c r="V44" s="50">
        <f>Qinghai!B46</f>
        <v>9.73194542228694</v>
      </c>
      <c r="W44" s="50">
        <f>[1]Shannxi!B46</f>
        <v>25.7278511783855</v>
      </c>
      <c r="X44" s="50">
        <f>[1]Shandong!B46</f>
        <v>76.7442719704808</v>
      </c>
      <c r="Y44" s="50">
        <f>[1]Shanghai!B46</f>
        <v>44.5370149169734</v>
      </c>
      <c r="Z44" s="50">
        <f>[1]Shanxi!B46</f>
        <v>32.8777675624071</v>
      </c>
      <c r="AA44" s="50">
        <f>[1]Sichuan!B46</f>
        <v>47.7755899937318</v>
      </c>
      <c r="AB44" s="50">
        <f>[1]Tianjin!B46</f>
        <v>23.1096787462726</v>
      </c>
      <c r="AC44" s="50">
        <f>[1]Tibet!B46</f>
        <v>5.58988212844746</v>
      </c>
      <c r="AD44" s="50">
        <f>[1]Xinjiang!B46</f>
        <v>20.1573873433443</v>
      </c>
      <c r="AE44" s="50">
        <f>[1]Yunnan!B46</f>
        <v>53.9602305567618</v>
      </c>
      <c r="AF44" s="50">
        <f>[1]Zhejiang!B46</f>
        <v>8.91747354446386</v>
      </c>
      <c r="AG44" s="50">
        <f>[1]Nation!B46</f>
        <v>1382.06874927081</v>
      </c>
    </row>
    <row r="45" spans="1:33">
      <c r="A45" s="46">
        <v>1984</v>
      </c>
      <c r="B45" s="50">
        <f>[1]Anhui!B47</f>
        <v>31.1751863987044</v>
      </c>
      <c r="C45" s="50">
        <f>[1]Beijing!B47</f>
        <v>34.9805101963427</v>
      </c>
      <c r="D45" s="50">
        <f>[1]Chongqing!B47</f>
        <v>33.7633660987354</v>
      </c>
      <c r="E45" s="50">
        <f>[1]Fujian!B47</f>
        <v>22.4958598974966</v>
      </c>
      <c r="F45" s="50">
        <f>[1]Gansu!B47</f>
        <v>24.4895631173764</v>
      </c>
      <c r="G45" s="50">
        <f>[1]Guangdong!B47</f>
        <v>68.5619468935646</v>
      </c>
      <c r="H45" s="50">
        <f>[1]Guangxi!B47</f>
        <v>32.7689550936412</v>
      </c>
      <c r="I45" s="50">
        <f>[1]Guizhou!B47</f>
        <v>20.6533181555401</v>
      </c>
      <c r="J45" s="50">
        <f>[1]Hainan!B47</f>
        <v>5.12569030270139</v>
      </c>
      <c r="K45" s="50">
        <f>[1]Hebei!B47</f>
        <v>69.5846121041477</v>
      </c>
      <c r="L45" s="50">
        <f>[1]Heilongjiang!B47</f>
        <v>48.3999252905634</v>
      </c>
      <c r="M45" s="50">
        <f>[1]Henan!B47</f>
        <v>35.4052471303808</v>
      </c>
      <c r="N45" s="50">
        <f>[1]Hubei!B47</f>
        <v>50.3437660930861</v>
      </c>
      <c r="O45" s="50">
        <f>[1]Hunan!B47</f>
        <v>35.4052471303808</v>
      </c>
      <c r="P45" s="50">
        <f>[1]InnerMongolia!B47</f>
        <v>21.7671424121443</v>
      </c>
      <c r="Q45" s="50">
        <f>Jiangsu!B47</f>
        <v>68.8501553293789</v>
      </c>
      <c r="R45" s="50">
        <f>Jiangxi!B47</f>
        <v>31.2367600966141</v>
      </c>
      <c r="S45" s="50">
        <f>Jilin!B47</f>
        <v>27.9409044862384</v>
      </c>
      <c r="T45" s="50">
        <f>[1]Liaoning!B47</f>
        <v>71.2777603716457</v>
      </c>
      <c r="U45" s="50">
        <f>Ningxia!B47</f>
        <v>9.61133906327134</v>
      </c>
      <c r="V45" s="50">
        <f>Qinghai!B47</f>
        <v>10.1669179248197</v>
      </c>
      <c r="W45" s="50">
        <f>[1]Shannxi!B47</f>
        <v>28.4026100842424</v>
      </c>
      <c r="X45" s="50">
        <f>[1]Shandong!B47</f>
        <v>87.3526338088515</v>
      </c>
      <c r="Y45" s="50">
        <f>[1]Shanghai!B47</f>
        <v>51.2416769456098</v>
      </c>
      <c r="Z45" s="50">
        <f>[1]Shanxi!B47</f>
        <v>37.2421699443654</v>
      </c>
      <c r="AA45" s="50">
        <f>[1]Sichuan!B47</f>
        <v>53.6674759059266</v>
      </c>
      <c r="AB45" s="50">
        <f>[1]Tianjin!B47</f>
        <v>26.7235662189575</v>
      </c>
      <c r="AC45" s="50">
        <f>[1]Tibet!B47</f>
        <v>5.88561849574133</v>
      </c>
      <c r="AD45" s="50">
        <f>[1]Xinjiang!B47</f>
        <v>22.867253693825</v>
      </c>
      <c r="AE45" s="50">
        <f>[1]Yunnan!B47</f>
        <v>55.3181473579838</v>
      </c>
      <c r="AF45" s="50">
        <f>[1]Zhejiang!B47</f>
        <v>10.5309210795174</v>
      </c>
      <c r="AG45" s="50">
        <f>[1]Nation!B47</f>
        <v>1516.35077106561</v>
      </c>
    </row>
    <row r="46" spans="1:33">
      <c r="A46" s="46">
        <v>1985</v>
      </c>
      <c r="B46" s="50">
        <f>[1]Anhui!B48</f>
        <v>37.5067389004282</v>
      </c>
      <c r="C46" s="50">
        <f>[1]Beijing!B48</f>
        <v>42.6823653125223</v>
      </c>
      <c r="D46" s="50">
        <f>[1]Chongqing!B48</f>
        <v>36.6031246126157</v>
      </c>
      <c r="E46" s="50">
        <f>[1]Fujian!B48</f>
        <v>25.3967896651361</v>
      </c>
      <c r="F46" s="50">
        <f>[1]Gansu!B48</f>
        <v>26.7711283732667</v>
      </c>
      <c r="G46" s="50">
        <f>[1]Guangdong!B48</f>
        <v>78.3690305551733</v>
      </c>
      <c r="H46" s="50">
        <f>[1]Guangxi!B48</f>
        <v>34.8213239394898</v>
      </c>
      <c r="I46" s="50">
        <f>[1]Guizhou!B48</f>
        <v>23.2084927198425</v>
      </c>
      <c r="J46" s="50">
        <f>[1]Hainan!B48</f>
        <v>6.36511959070174</v>
      </c>
      <c r="K46" s="50">
        <f>[1]Hebei!B48</f>
        <v>76.3261247716029</v>
      </c>
      <c r="L46" s="50">
        <f>[1]Heilongjiang!B48</f>
        <v>55.9126985065975</v>
      </c>
      <c r="M46" s="50">
        <f>[1]Henan!B48</f>
        <v>38.8048972568147</v>
      </c>
      <c r="N46" s="50">
        <f>[1]Hubei!B48</f>
        <v>56.4301054581442</v>
      </c>
      <c r="O46" s="50">
        <f>[1]Hunan!B48</f>
        <v>38.8048972568147</v>
      </c>
      <c r="P46" s="50">
        <f>[1]InnerMongolia!B48</f>
        <v>25.3126476243689</v>
      </c>
      <c r="Q46" s="50">
        <f>Jiangsu!B48</f>
        <v>83.005071412428</v>
      </c>
      <c r="R46" s="50">
        <f>Jiangxi!B48</f>
        <v>34.3105433776685</v>
      </c>
      <c r="S46" s="50">
        <f>Jilin!B48</f>
        <v>32.1935543895821</v>
      </c>
      <c r="T46" s="50">
        <f>[1]Liaoning!B48</f>
        <v>79.4492817700543</v>
      </c>
      <c r="U46" s="50">
        <f>Ningxia!B48</f>
        <v>10.6611076983351</v>
      </c>
      <c r="V46" s="50">
        <f>Qinghai!B48</f>
        <v>11.0609836402405</v>
      </c>
      <c r="W46" s="50">
        <f>[1]Shannxi!B48</f>
        <v>32.8186605857643</v>
      </c>
      <c r="X46" s="50">
        <f>[1]Shandong!B48</f>
        <v>100.493343161988</v>
      </c>
      <c r="Y46" s="50">
        <f>[1]Shanghai!B48</f>
        <v>59.1619011331117</v>
      </c>
      <c r="Z46" s="50">
        <f>[1]Shanxi!B48</f>
        <v>43.4085945151218</v>
      </c>
      <c r="AA46" s="50">
        <f>[1]Sichuan!B48</f>
        <v>60.2090759171944</v>
      </c>
      <c r="AB46" s="50">
        <f>[1]Tianjin!B48</f>
        <v>31.5381539102929</v>
      </c>
      <c r="AC46" s="50">
        <f>[1]Tibet!B48</f>
        <v>6.35906645166419</v>
      </c>
      <c r="AD46" s="50">
        <f>[1]Xinjiang!B48</f>
        <v>25.9601759060831</v>
      </c>
      <c r="AE46" s="50">
        <f>[1]Yunnan!B48</f>
        <v>56.8224778681043</v>
      </c>
      <c r="AF46" s="50">
        <f>[1]Zhejiang!B48</f>
        <v>12.4512416817605</v>
      </c>
      <c r="AG46" s="50">
        <f>[1]Nation!B48</f>
        <v>1677.61081362796</v>
      </c>
    </row>
    <row r="47" spans="1:33">
      <c r="A47" s="46">
        <v>1986</v>
      </c>
      <c r="B47" s="50">
        <f>[1]Anhui!B49</f>
        <v>43.8693113042159</v>
      </c>
      <c r="C47" s="50">
        <f>[1]Beijing!B49</f>
        <v>51.1529960490091</v>
      </c>
      <c r="D47" s="50">
        <f>[1]Chongqing!B49</f>
        <v>39.0689853188307</v>
      </c>
      <c r="E47" s="50">
        <f>[1]Fujian!B49</f>
        <v>28.9838842766753</v>
      </c>
      <c r="F47" s="50">
        <f>[1]Gansu!B49</f>
        <v>29.5498653211807</v>
      </c>
      <c r="G47" s="50">
        <f>[1]Guangdong!B49</f>
        <v>88.7643619767248</v>
      </c>
      <c r="H47" s="50">
        <f>[1]Guangxi!B49</f>
        <v>37.6494005671716</v>
      </c>
      <c r="I47" s="50">
        <f>[1]Guizhou!B49</f>
        <v>25.1104613883874</v>
      </c>
      <c r="J47" s="50">
        <f>[1]Hainan!B49</f>
        <v>7.6140173879115</v>
      </c>
      <c r="K47" s="50">
        <f>[1]Hebei!B49</f>
        <v>83.5478295490416</v>
      </c>
      <c r="L47" s="50">
        <f>[1]Heilongjiang!B49</f>
        <v>62.9033959066977</v>
      </c>
      <c r="M47" s="50">
        <f>[1]Henan!B49</f>
        <v>43.3127942412434</v>
      </c>
      <c r="N47" s="50">
        <f>[1]Hubei!B49</f>
        <v>61.9734665028176</v>
      </c>
      <c r="O47" s="50">
        <f>[1]Hunan!B49</f>
        <v>43.3127942412434</v>
      </c>
      <c r="P47" s="50">
        <f>[1]InnerMongolia!B49</f>
        <v>28.0429809955818</v>
      </c>
      <c r="Q47" s="50">
        <f>Jiangsu!B49</f>
        <v>101.659407666362</v>
      </c>
      <c r="R47" s="50">
        <f>Jiangxi!B49</f>
        <v>38.7554528170085</v>
      </c>
      <c r="S47" s="50">
        <f>Jilin!B49</f>
        <v>35.9389443886505</v>
      </c>
      <c r="T47" s="50">
        <f>[1]Liaoning!B49</f>
        <v>88.5289855850301</v>
      </c>
      <c r="U47" s="50">
        <f>Ningxia!B49</f>
        <v>11.7779640629518</v>
      </c>
      <c r="V47" s="50">
        <f>Qinghai!B49</f>
        <v>11.8246832454242</v>
      </c>
      <c r="W47" s="50">
        <f>[1]Shannxi!B49</f>
        <v>39.0321429426582</v>
      </c>
      <c r="X47" s="50">
        <f>[1]Shandong!B49</f>
        <v>114.518935477052</v>
      </c>
      <c r="Y47" s="50">
        <f>[1]Shanghai!B49</f>
        <v>68.1765669186423</v>
      </c>
      <c r="Z47" s="50">
        <f>[1]Shanxi!B49</f>
        <v>49.1863502151174</v>
      </c>
      <c r="AA47" s="50">
        <f>[1]Sichuan!B49</f>
        <v>66.6914295181184</v>
      </c>
      <c r="AB47" s="50">
        <f>[1]Tianjin!B49</f>
        <v>36.7139595339565</v>
      </c>
      <c r="AC47" s="50">
        <f>[1]Tibet!B49</f>
        <v>6.75906685379356</v>
      </c>
      <c r="AD47" s="50">
        <f>[1]Xinjiang!B49</f>
        <v>29.0150066320583</v>
      </c>
      <c r="AE47" s="50">
        <f>[1]Yunnan!B49</f>
        <v>58.5088989922567</v>
      </c>
      <c r="AF47" s="50">
        <f>[1]Zhejiang!B49</f>
        <v>14.4725615394824</v>
      </c>
      <c r="AG47" s="50">
        <f>[1]Nation!B49</f>
        <v>1855.07210402452</v>
      </c>
    </row>
    <row r="48" spans="1:33">
      <c r="A48" s="46">
        <v>1987</v>
      </c>
      <c r="B48" s="50">
        <f>[1]Anhui!B50</f>
        <v>50.2836231618939</v>
      </c>
      <c r="C48" s="50">
        <f>[1]Beijing!B50</f>
        <v>62.230729215505</v>
      </c>
      <c r="D48" s="50">
        <f>[1]Chongqing!B50</f>
        <v>43.8568012552513</v>
      </c>
      <c r="E48" s="50">
        <f>[1]Fujian!B50</f>
        <v>32.8433492845736</v>
      </c>
      <c r="F48" s="50">
        <f>[1]Gansu!B50</f>
        <v>32.5442248289819</v>
      </c>
      <c r="G48" s="50">
        <f>[1]Guangdong!B50</f>
        <v>98.6102079409134</v>
      </c>
      <c r="H48" s="50">
        <f>[1]Guangxi!B50</f>
        <v>40.5460054536462</v>
      </c>
      <c r="I48" s="50">
        <f>[1]Guizhou!B50</f>
        <v>27.047949631448</v>
      </c>
      <c r="J48" s="50">
        <f>[1]Hainan!B50</f>
        <v>8.9733264486634</v>
      </c>
      <c r="K48" s="50">
        <f>[1]Hebei!B50</f>
        <v>91.6235648668263</v>
      </c>
      <c r="L48" s="50">
        <f>[1]Heilongjiang!B50</f>
        <v>69.9393844907495</v>
      </c>
      <c r="M48" s="50">
        <f>[1]Henan!B50</f>
        <v>48.4809008609175</v>
      </c>
      <c r="N48" s="50">
        <f>[1]Hubei!B50</f>
        <v>68.773105713593</v>
      </c>
      <c r="O48" s="50">
        <f>[1]Hunan!B50</f>
        <v>48.4809008609175</v>
      </c>
      <c r="P48" s="50">
        <f>[1]InnerMongolia!B50</f>
        <v>30.932469716444</v>
      </c>
      <c r="Q48" s="50">
        <f>Jiangsu!B50</f>
        <v>122.513242373942</v>
      </c>
      <c r="R48" s="50">
        <f>Jiangxi!B50</f>
        <v>41.9680587801464</v>
      </c>
      <c r="S48" s="50">
        <f>Jilin!B50</f>
        <v>40.4693400153618</v>
      </c>
      <c r="T48" s="50">
        <f>[1]Liaoning!B50</f>
        <v>99.7128712539931</v>
      </c>
      <c r="U48" s="50">
        <f>Ningxia!B50</f>
        <v>12.9154965759558</v>
      </c>
      <c r="V48" s="50">
        <f>Qinghai!B50</f>
        <v>12.8517698477355</v>
      </c>
      <c r="W48" s="50">
        <f>[1]Shannxi!B50</f>
        <v>44.1361979983147</v>
      </c>
      <c r="X48" s="50">
        <f>[1]Shandong!B50</f>
        <v>131.724532198693</v>
      </c>
      <c r="Y48" s="50">
        <f>[1]Shanghai!B50</f>
        <v>78.9228163035455</v>
      </c>
      <c r="Z48" s="50">
        <f>[1]Shanxi!B50</f>
        <v>54.5817245062782</v>
      </c>
      <c r="AA48" s="50">
        <f>[1]Sichuan!B50</f>
        <v>73.478037621536</v>
      </c>
      <c r="AB48" s="50">
        <f>[1]Tianjin!B50</f>
        <v>41.8486905037889</v>
      </c>
      <c r="AC48" s="50">
        <f>[1]Tibet!B50</f>
        <v>7.22804874118123</v>
      </c>
      <c r="AD48" s="50">
        <f>[1]Xinjiang!B50</f>
        <v>31.6061650481399</v>
      </c>
      <c r="AE48" s="50">
        <f>[1]Yunnan!B50</f>
        <v>60.4833801584209</v>
      </c>
      <c r="AF48" s="50">
        <f>[1]Zhejiang!B50</f>
        <v>16.833540821858</v>
      </c>
      <c r="AG48" s="50">
        <f>[1]Nation!B50</f>
        <v>2063.56392313779</v>
      </c>
    </row>
    <row r="49" spans="1:33">
      <c r="A49" s="46">
        <v>1988</v>
      </c>
      <c r="B49" s="50">
        <f>[1]Anhui!B51</f>
        <v>55.8503985244179</v>
      </c>
      <c r="C49" s="50">
        <f>[1]Beijing!B51</f>
        <v>75.3846046647821</v>
      </c>
      <c r="D49" s="50">
        <f>[1]Chongqing!B51</f>
        <v>47.5401874219244</v>
      </c>
      <c r="E49" s="50">
        <f>[1]Fujian!B51</f>
        <v>35.972922909866</v>
      </c>
      <c r="F49" s="50">
        <f>[1]Gansu!B51</f>
        <v>35.091487095027</v>
      </c>
      <c r="G49" s="50">
        <f>[1]Guangdong!B51</f>
        <v>111.523045446352</v>
      </c>
      <c r="H49" s="50">
        <f>[1]Guangxi!B51</f>
        <v>42.1059375857304</v>
      </c>
      <c r="I49" s="50">
        <f>[1]Guizhou!B51</f>
        <v>29.090211556589</v>
      </c>
      <c r="J49" s="50">
        <f>[1]Hainan!B51</f>
        <v>10.3112975440543</v>
      </c>
      <c r="K49" s="50">
        <f>[1]Hebei!B51</f>
        <v>101.397622321284</v>
      </c>
      <c r="L49" s="50">
        <f>[1]Heilongjiang!B51</f>
        <v>76.6787892405804</v>
      </c>
      <c r="M49" s="50">
        <f>[1]Henan!B51</f>
        <v>54.0811428201342</v>
      </c>
      <c r="N49" s="50">
        <f>[1]Hubei!B51</f>
        <v>75.2656844506332</v>
      </c>
      <c r="O49" s="50">
        <f>[1]Hunan!B51</f>
        <v>54.0811428201342</v>
      </c>
      <c r="P49" s="50">
        <f>[1]InnerMongolia!B51</f>
        <v>34.8667889122164</v>
      </c>
      <c r="Q49" s="50">
        <f>Jiangsu!B51</f>
        <v>146.472823670447</v>
      </c>
      <c r="R49" s="50">
        <f>Jiangxi!B51</f>
        <v>43.8469697454514</v>
      </c>
      <c r="S49" s="50">
        <f>Jilin!B51</f>
        <v>45.3897557548977</v>
      </c>
      <c r="T49" s="50">
        <f>[1]Liaoning!B51</f>
        <v>111.869575748719</v>
      </c>
      <c r="U49" s="50">
        <f>Ningxia!B51</f>
        <v>13.766448714592</v>
      </c>
      <c r="V49" s="50">
        <f>Qinghai!B51</f>
        <v>13.9187323021425</v>
      </c>
      <c r="W49" s="50">
        <f>[1]Shannxi!B51</f>
        <v>49.4382263623242</v>
      </c>
      <c r="X49" s="50">
        <f>[1]Shandong!B51</f>
        <v>148.163982974041</v>
      </c>
      <c r="Y49" s="50">
        <f>[1]Shanghai!B51</f>
        <v>91.0816859119498</v>
      </c>
      <c r="Z49" s="50">
        <f>[1]Shanxi!B51</f>
        <v>58.4656330118805</v>
      </c>
      <c r="AA49" s="50">
        <f>[1]Sichuan!B51</f>
        <v>79.3656882774606</v>
      </c>
      <c r="AB49" s="50">
        <f>[1]Tianjin!B51</f>
        <v>47.3622986112905</v>
      </c>
      <c r="AC49" s="50">
        <f>[1]Tibet!B51</f>
        <v>7.6451152985075</v>
      </c>
      <c r="AD49" s="50">
        <f>[1]Xinjiang!B51</f>
        <v>34.9761494077423</v>
      </c>
      <c r="AE49" s="50">
        <f>[1]Yunnan!B51</f>
        <v>63.1812479806551</v>
      </c>
      <c r="AF49" s="50">
        <f>[1]Zhejiang!B51</f>
        <v>19.4098777331463</v>
      </c>
      <c r="AG49" s="50">
        <f>[1]Nation!B51</f>
        <v>2288.05331943904</v>
      </c>
    </row>
    <row r="50" spans="1:33">
      <c r="A50" s="46">
        <v>1989</v>
      </c>
      <c r="B50" s="50">
        <f>[1]Anhui!B52</f>
        <v>60.7369049805183</v>
      </c>
      <c r="C50" s="50">
        <f>[1]Beijing!B52</f>
        <v>85.1849507973794</v>
      </c>
      <c r="D50" s="50">
        <f>[1]Chongqing!B52</f>
        <v>47.083775208327</v>
      </c>
      <c r="E50" s="50">
        <f>[1]Fujian!B52</f>
        <v>38.5168296908249</v>
      </c>
      <c r="F50" s="50">
        <f>[1]Gansu!B52</f>
        <v>37.6385267637712</v>
      </c>
      <c r="G50" s="50">
        <f>[1]Guangdong!B52</f>
        <v>121.467850259009</v>
      </c>
      <c r="H50" s="50">
        <f>[1]Guangxi!B52</f>
        <v>43.4507650890895</v>
      </c>
      <c r="I50" s="50">
        <f>[1]Guizhou!B52</f>
        <v>30.3627478330812</v>
      </c>
      <c r="J50" s="50">
        <f>[1]Hainan!B52</f>
        <v>11.8379188681092</v>
      </c>
      <c r="K50" s="50">
        <f>[1]Hebei!B52</f>
        <v>109.930754996567</v>
      </c>
      <c r="L50" s="50">
        <f>[1]Heilongjiang!B52</f>
        <v>81.2716759914727</v>
      </c>
      <c r="M50" s="50">
        <f>[1]Henan!B52</f>
        <v>56.6023692656152</v>
      </c>
      <c r="N50" s="50">
        <f>[1]Hubei!B52</f>
        <v>79.9081349422071</v>
      </c>
      <c r="O50" s="50">
        <f>[1]Hunan!B52</f>
        <v>56.6023692656152</v>
      </c>
      <c r="P50" s="50">
        <f>[1]InnerMongolia!B52</f>
        <v>37.7201723591341</v>
      </c>
      <c r="Q50" s="50">
        <f>Jiangsu!B52</f>
        <v>165.69496904413</v>
      </c>
      <c r="R50" s="50">
        <f>Jiangxi!B52</f>
        <v>47.653535286375</v>
      </c>
      <c r="S50" s="50">
        <f>Jilin!B52</f>
        <v>48.0907960797526</v>
      </c>
      <c r="T50" s="50">
        <f>[1]Liaoning!B52</f>
        <v>122.054839339991</v>
      </c>
      <c r="U50" s="50">
        <f>Ningxia!B52</f>
        <v>14.3186069407596</v>
      </c>
      <c r="V50" s="50">
        <f>Qinghai!B52</f>
        <v>14.5774828994128</v>
      </c>
      <c r="W50" s="50">
        <f>[1]Shannxi!B52</f>
        <v>53.7053116354656</v>
      </c>
      <c r="X50" s="50">
        <f>[1]Shandong!B52</f>
        <v>161.644141429702</v>
      </c>
      <c r="Y50" s="50">
        <f>[1]Shanghai!B52</f>
        <v>100.43416099482</v>
      </c>
      <c r="Z50" s="50">
        <f>[1]Shanxi!B52</f>
        <v>61.3035153004853</v>
      </c>
      <c r="AA50" s="50">
        <f>[1]Sichuan!B52</f>
        <v>83.4510530339759</v>
      </c>
      <c r="AB50" s="50">
        <f>[1]Tianjin!B52</f>
        <v>51.6216717138228</v>
      </c>
      <c r="AC50" s="50">
        <f>[1]Tibet!B52</f>
        <v>7.79379171083645</v>
      </c>
      <c r="AD50" s="50">
        <f>[1]Xinjiang!B52</f>
        <v>38.1509885360435</v>
      </c>
      <c r="AE50" s="50">
        <f>[1]Yunnan!B52</f>
        <v>65.4647712036602</v>
      </c>
      <c r="AF50" s="50">
        <f>[1]Zhejiang!B52</f>
        <v>22.1459468939114</v>
      </c>
      <c r="AG50" s="50">
        <f>[1]Nation!B52</f>
        <v>2450.09100741075</v>
      </c>
    </row>
    <row r="51" spans="1:33">
      <c r="A51" s="46">
        <v>1990</v>
      </c>
      <c r="B51" s="50">
        <f>[1]Anhui!B53</f>
        <v>66.2139353496981</v>
      </c>
      <c r="C51" s="50">
        <f>[1]Beijing!B53</f>
        <v>98.5104123513167</v>
      </c>
      <c r="D51" s="50">
        <f>[1]Chongqing!B53</f>
        <v>47.4727890346483</v>
      </c>
      <c r="E51" s="50">
        <f>[1]Fujian!B53</f>
        <v>40.8137185182169</v>
      </c>
      <c r="F51" s="50">
        <f>[1]Gansu!B53</f>
        <v>40.1020458893274</v>
      </c>
      <c r="G51" s="50">
        <f>[1]Guangdong!B53</f>
        <v>134.011394213484</v>
      </c>
      <c r="H51" s="50">
        <f>[1]Guangxi!B53</f>
        <v>44.2767818604645</v>
      </c>
      <c r="I51" s="50">
        <f>[1]Guizhou!B53</f>
        <v>31.9393576225917</v>
      </c>
      <c r="J51" s="50">
        <f>[1]Hainan!B53</f>
        <v>14.187166321776</v>
      </c>
      <c r="K51" s="50">
        <f>[1]Hebei!B53</f>
        <v>118.442212787122</v>
      </c>
      <c r="L51" s="50">
        <f>[1]Heilongjiang!B53</f>
        <v>85.7752767762344</v>
      </c>
      <c r="M51" s="50">
        <f>[1]Henan!B53</f>
        <v>58.4333764748944</v>
      </c>
      <c r="N51" s="50">
        <f>[1]Hubei!B53</f>
        <v>84.9182922637607</v>
      </c>
      <c r="O51" s="50">
        <f>[1]Hunan!B53</f>
        <v>58.4333764748944</v>
      </c>
      <c r="P51" s="50">
        <f>[1]InnerMongolia!B53</f>
        <v>40.6137461459728</v>
      </c>
      <c r="Q51" s="50">
        <f>Jiangsu!B53</f>
        <v>186.478195196875</v>
      </c>
      <c r="R51" s="50">
        <f>Jiangxi!B53</f>
        <v>51.046547590743</v>
      </c>
      <c r="S51" s="50">
        <f>Jilin!B53</f>
        <v>51.3603103631732</v>
      </c>
      <c r="T51" s="50">
        <f>[1]Liaoning!B53</f>
        <v>132.119243108103</v>
      </c>
      <c r="U51" s="50">
        <f>Ningxia!B53</f>
        <v>14.9301880213582</v>
      </c>
      <c r="V51" s="50">
        <f>Qinghai!B53</f>
        <v>15.5871036494664</v>
      </c>
      <c r="W51" s="50">
        <f>[1]Shannxi!B53</f>
        <v>57.407977681396</v>
      </c>
      <c r="X51" s="50">
        <f>[1]Shandong!B53</f>
        <v>175.520656488539</v>
      </c>
      <c r="Y51" s="50">
        <f>[1]Shanghai!B53</f>
        <v>109.581661184555</v>
      </c>
      <c r="Z51" s="50">
        <f>[1]Shanxi!B53</f>
        <v>64.2809512183409</v>
      </c>
      <c r="AA51" s="50">
        <f>[1]Sichuan!B53</f>
        <v>88.1741290310513</v>
      </c>
      <c r="AB51" s="50">
        <f>[1]Tianjin!B53</f>
        <v>55.5300639475859</v>
      </c>
      <c r="AC51" s="50">
        <f>[1]Tibet!B53</f>
        <v>8.10379894150674</v>
      </c>
      <c r="AD51" s="50">
        <f>[1]Xinjiang!B53</f>
        <v>42.6087667190917</v>
      </c>
      <c r="AE51" s="50">
        <f>[1]Yunnan!B53</f>
        <v>68.8392528180879</v>
      </c>
      <c r="AF51" s="50">
        <f>[1]Zhejiang!B53</f>
        <v>25.9384366238188</v>
      </c>
      <c r="AG51" s="50">
        <f>[1]Nation!B53</f>
        <v>2612.84207395395</v>
      </c>
    </row>
    <row r="52" spans="1:33">
      <c r="A52" s="46">
        <v>1991</v>
      </c>
      <c r="B52" s="50">
        <f>[1]Anhui!B54</f>
        <v>70.8550481420482</v>
      </c>
      <c r="C52" s="50">
        <f>[1]Beijing!B54</f>
        <v>111.184988605597</v>
      </c>
      <c r="D52" s="50">
        <f>[1]Chongqing!B54</f>
        <v>49.927966815932</v>
      </c>
      <c r="E52" s="50">
        <f>[1]Fujian!B54</f>
        <v>44.0588774418921</v>
      </c>
      <c r="F52" s="50">
        <f>[1]Gansu!B54</f>
        <v>42.4002984973997</v>
      </c>
      <c r="G52" s="50">
        <f>[1]Guangdong!B54</f>
        <v>149.207696649138</v>
      </c>
      <c r="H52" s="50">
        <f>[1]Guangxi!B54</f>
        <v>46.4129358059978</v>
      </c>
      <c r="I52" s="50">
        <f>[1]Guizhou!B54</f>
        <v>33.5527469290285</v>
      </c>
      <c r="J52" s="50">
        <f>[1]Hainan!B54</f>
        <v>16.9079565950959</v>
      </c>
      <c r="K52" s="50">
        <f>[1]Hebei!B54</f>
        <v>129.162396268515</v>
      </c>
      <c r="L52" s="50">
        <f>[1]Heilongjiang!B54</f>
        <v>90.8664459194781</v>
      </c>
      <c r="M52" s="50">
        <f>[1]Henan!B54</f>
        <v>61.334717503165</v>
      </c>
      <c r="N52" s="50">
        <f>[1]Hubei!B54</f>
        <v>90.6773121489676</v>
      </c>
      <c r="O52" s="50">
        <f>[1]Hunan!B54</f>
        <v>61.334717503165</v>
      </c>
      <c r="P52" s="50">
        <f>[1]InnerMongolia!B54</f>
        <v>45.0624133445273</v>
      </c>
      <c r="Q52" s="50">
        <f>Jiangsu!B54</f>
        <v>211.664278489664</v>
      </c>
      <c r="R52" s="50">
        <f>Jiangxi!B54</f>
        <v>54.2277091263626</v>
      </c>
      <c r="S52" s="50">
        <f>Jilin!B54</f>
        <v>55.1607467372973</v>
      </c>
      <c r="T52" s="50">
        <f>[1]Liaoning!B54</f>
        <v>144.023387172981</v>
      </c>
      <c r="U52" s="50">
        <f>Ningxia!B54</f>
        <v>15.6983892503118</v>
      </c>
      <c r="V52" s="50">
        <f>Qinghai!B54</f>
        <v>16.5037756048249</v>
      </c>
      <c r="W52" s="50">
        <f>[1]Shannxi!B54</f>
        <v>61.1892087217633</v>
      </c>
      <c r="X52" s="50">
        <f>[1]Shandong!B54</f>
        <v>193.29339809978</v>
      </c>
      <c r="Y52" s="50">
        <f>[1]Shanghai!B54</f>
        <v>119.101706755374</v>
      </c>
      <c r="Z52" s="50">
        <f>[1]Shanxi!B54</f>
        <v>68.0534425767785</v>
      </c>
      <c r="AA52" s="50">
        <f>[1]Sichuan!B54</f>
        <v>93.7677001770773</v>
      </c>
      <c r="AB52" s="50">
        <f>[1]Tianjin!B54</f>
        <v>61.8864955533651</v>
      </c>
      <c r="AC52" s="50">
        <f>[1]Tibet!B54</f>
        <v>8.46988481124959</v>
      </c>
      <c r="AD52" s="50">
        <f>[1]Xinjiang!B54</f>
        <v>48.0609861760127</v>
      </c>
      <c r="AE52" s="50">
        <f>[1]Yunnan!B54</f>
        <v>75.7241209798066</v>
      </c>
      <c r="AF52" s="50">
        <f>[1]Zhejiang!B54</f>
        <v>30.2097661565183</v>
      </c>
      <c r="AG52" s="50">
        <f>[1]Nation!B54</f>
        <v>2811.34858480807</v>
      </c>
    </row>
    <row r="53" spans="1:33">
      <c r="A53" s="46">
        <v>1992</v>
      </c>
      <c r="B53" s="50">
        <f>[1]Anhui!B55</f>
        <v>76.023646148453</v>
      </c>
      <c r="C53" s="50">
        <f>[1]Beijing!B55</f>
        <v>127.515007550352</v>
      </c>
      <c r="D53" s="50">
        <f>[1]Chongqing!B55</f>
        <v>53.9368706152692</v>
      </c>
      <c r="E53" s="50">
        <f>[1]Fujian!B55</f>
        <v>48.3174518873167</v>
      </c>
      <c r="F53" s="50">
        <f>[1]Gansu!B55</f>
        <v>44.3341435822638</v>
      </c>
      <c r="G53" s="50">
        <f>[1]Guangdong!B55</f>
        <v>174.382585461175</v>
      </c>
      <c r="H53" s="50">
        <f>[1]Guangxi!B55</f>
        <v>49.7592367965431</v>
      </c>
      <c r="I53" s="50">
        <f>[1]Guizhou!B55</f>
        <v>35.1774614664783</v>
      </c>
      <c r="J53" s="50">
        <f>[1]Hainan!B55</f>
        <v>21.4910579260343</v>
      </c>
      <c r="K53" s="50">
        <f>[1]Hebei!B55</f>
        <v>142.386539888884</v>
      </c>
      <c r="L53" s="50">
        <f>[1]Heilongjiang!B55</f>
        <v>96.6840835673155</v>
      </c>
      <c r="M53" s="50">
        <f>[1]Henan!B55</f>
        <v>65.5415586622288</v>
      </c>
      <c r="N53" s="50">
        <f>[1]Hubei!B55</f>
        <v>97.7215139456982</v>
      </c>
      <c r="O53" s="50">
        <f>[1]Hunan!B55</f>
        <v>65.5415586622288</v>
      </c>
      <c r="P53" s="50">
        <f>[1]InnerMongolia!B55</f>
        <v>51.7077711313829</v>
      </c>
      <c r="Q53" s="50">
        <f>Jiangsu!B55</f>
        <v>253.016707457504</v>
      </c>
      <c r="R53" s="50">
        <f>Jiangxi!B55</f>
        <v>60.081966132913</v>
      </c>
      <c r="S53" s="50">
        <f>Jilin!B55</f>
        <v>59.5268489655178</v>
      </c>
      <c r="T53" s="50">
        <f>[1]Liaoning!B55</f>
        <v>155.960008663026</v>
      </c>
      <c r="U53" s="50">
        <f>Ningxia!B55</f>
        <v>16.4655644988374</v>
      </c>
      <c r="V53" s="50">
        <f>Qinghai!B55</f>
        <v>17.4755148672794</v>
      </c>
      <c r="W53" s="50">
        <f>[1]Shannxi!B55</f>
        <v>64.6628353785186</v>
      </c>
      <c r="X53" s="50">
        <f>[1]Shandong!B55</f>
        <v>214.073933360164</v>
      </c>
      <c r="Y53" s="50">
        <f>[1]Shanghai!B55</f>
        <v>131.395987093554</v>
      </c>
      <c r="Z53" s="50">
        <f>[1]Shanxi!B55</f>
        <v>72.0150274343818</v>
      </c>
      <c r="AA53" s="50">
        <f>[1]Sichuan!B55</f>
        <v>100.461000433067</v>
      </c>
      <c r="AB53" s="50">
        <f>[1]Tianjin!B55</f>
        <v>68.3759019656969</v>
      </c>
      <c r="AC53" s="50">
        <f>[1]Tibet!B55</f>
        <v>9.02710632932397</v>
      </c>
      <c r="AD53" s="50">
        <f>[1]Xinjiang!B55</f>
        <v>55.2467405752709</v>
      </c>
      <c r="AE53" s="50">
        <f>[1]Yunnan!B55</f>
        <v>84.1394576217558</v>
      </c>
      <c r="AF53" s="50">
        <f>[1]Zhejiang!B55</f>
        <v>34.5541403942687</v>
      </c>
      <c r="AG53" s="50">
        <f>[1]Nation!B55</f>
        <v>3074.62163263631</v>
      </c>
    </row>
    <row r="54" spans="1:33">
      <c r="A54" s="46">
        <v>1993</v>
      </c>
      <c r="B54" s="50">
        <f>[1]Anhui!B56</f>
        <v>83.9616398104148</v>
      </c>
      <c r="C54" s="50">
        <f>[1]Beijing!B56</f>
        <v>140.355114194169</v>
      </c>
      <c r="D54" s="50">
        <f>[1]Chongqing!B56</f>
        <v>59.9134846825403</v>
      </c>
      <c r="E54" s="50">
        <f>[1]Fujian!B56</f>
        <v>54.6938032528876</v>
      </c>
      <c r="F54" s="50">
        <f>[1]Gansu!B56</f>
        <v>45.7343171948132</v>
      </c>
      <c r="G54" s="50">
        <f>[1]Guangdong!B56</f>
        <v>218.369708727189</v>
      </c>
      <c r="H54" s="50">
        <f>[1]Guangxi!B56</f>
        <v>55.5074474318411</v>
      </c>
      <c r="I54" s="50">
        <f>[1]Guizhou!B56</f>
        <v>36.8701743652118</v>
      </c>
      <c r="J54" s="50">
        <f>[1]Hainan!B56</f>
        <v>24.948988657975</v>
      </c>
      <c r="K54" s="50">
        <f>[1]Hebei!B56</f>
        <v>156.979331081043</v>
      </c>
      <c r="L54" s="50">
        <f>[1]Heilongjiang!B56</f>
        <v>102.991329172498</v>
      </c>
      <c r="M54" s="50">
        <f>[1]Henan!B56</f>
        <v>70.456812698547</v>
      </c>
      <c r="N54" s="50">
        <f>[1]Hubei!B56</f>
        <v>107.594312814694</v>
      </c>
      <c r="O54" s="50">
        <f>[1]Hunan!B56</f>
        <v>70.456812698547</v>
      </c>
      <c r="P54" s="50">
        <f>[1]InnerMongolia!B56</f>
        <v>59.675074004758</v>
      </c>
      <c r="Q54" s="50">
        <f>Jiangsu!B56</f>
        <v>303.320578205858</v>
      </c>
      <c r="R54" s="50">
        <f>Jiangxi!B56</f>
        <v>67.8445545145655</v>
      </c>
      <c r="S54" s="50">
        <f>Jilin!B56</f>
        <v>65.6532158606532</v>
      </c>
      <c r="T54" s="50">
        <f>[1]Liaoning!B56</f>
        <v>174.097324422106</v>
      </c>
      <c r="U54" s="50">
        <f>Ningxia!B56</f>
        <v>17.3749703824391</v>
      </c>
      <c r="V54" s="50">
        <f>Qinghai!B56</f>
        <v>18.6192955051571</v>
      </c>
      <c r="W54" s="50">
        <f>[1]Shannxi!B56</f>
        <v>69.029635232433</v>
      </c>
      <c r="X54" s="50">
        <f>[1]Shandong!B56</f>
        <v>237.165673168071</v>
      </c>
      <c r="Y54" s="50">
        <f>[1]Shanghai!B56</f>
        <v>147.81388836376</v>
      </c>
      <c r="Z54" s="50">
        <f>[1]Shanxi!B56</f>
        <v>76.6281862069329</v>
      </c>
      <c r="AA54" s="50">
        <f>[1]Sichuan!B56</f>
        <v>106.29311622334</v>
      </c>
      <c r="AB54" s="50">
        <f>[1]Tianjin!B56</f>
        <v>75.2682859696282</v>
      </c>
      <c r="AC54" s="50">
        <f>[1]Tibet!B56</f>
        <v>9.6118521801748</v>
      </c>
      <c r="AD54" s="50">
        <f>[1]Xinjiang!B56</f>
        <v>63.9416994248782</v>
      </c>
      <c r="AE54" s="50">
        <f>[1]Yunnan!B56</f>
        <v>92.1599304033435</v>
      </c>
      <c r="AF54" s="50">
        <f>[1]Zhejiang!B56</f>
        <v>61.406533537087</v>
      </c>
      <c r="AG54" s="50">
        <f>[1]Nation!B56</f>
        <v>3417.50708659658</v>
      </c>
    </row>
    <row r="55" spans="1:33">
      <c r="A55" s="46">
        <v>1994</v>
      </c>
      <c r="B55" s="50">
        <f>[1]Anhui!B57</f>
        <v>94.1194264838939</v>
      </c>
      <c r="C55" s="50">
        <f>[1]Beijing!B57</f>
        <v>159.62885763815</v>
      </c>
      <c r="D55" s="50">
        <f>[1]Chongqing!B57</f>
        <v>68.5483686796058</v>
      </c>
      <c r="E55" s="50">
        <f>[1]Fujian!B57</f>
        <v>65.1006902618896</v>
      </c>
      <c r="F55" s="50">
        <f>[1]Gansu!B57</f>
        <v>47.1899044739654</v>
      </c>
      <c r="G55" s="50">
        <f>[1]Guangdong!B57</f>
        <v>272.161031694172</v>
      </c>
      <c r="H55" s="50">
        <f>[1]Guangxi!B57</f>
        <v>62.9067598175739</v>
      </c>
      <c r="I55" s="50">
        <f>[1]Guizhou!B57</f>
        <v>39.0780404933142</v>
      </c>
      <c r="J55" s="50">
        <f>[1]Hainan!B57</f>
        <v>30.0497385580161</v>
      </c>
      <c r="K55" s="50">
        <f>[1]Hebei!B57</f>
        <v>175.380035126904</v>
      </c>
      <c r="L55" s="50">
        <f>[1]Heilongjiang!B57</f>
        <v>111.225560806242</v>
      </c>
      <c r="M55" s="50">
        <f>[1]Henan!B57</f>
        <v>75.8920754150815</v>
      </c>
      <c r="N55" s="50">
        <f>[1]Hubei!B57</f>
        <v>123.31386270493</v>
      </c>
      <c r="O55" s="50">
        <f>[1]Hunan!B57</f>
        <v>75.8920754150815</v>
      </c>
      <c r="P55" s="50">
        <f>[1]InnerMongolia!B57</f>
        <v>67.8454749078073</v>
      </c>
      <c r="Q55" s="50">
        <f>Jiangsu!B57</f>
        <v>352.906930672499</v>
      </c>
      <c r="R55" s="50">
        <f>Jiangxi!B57</f>
        <v>76.3658280976227</v>
      </c>
      <c r="S55" s="50">
        <f>Jilin!B57</f>
        <v>73.1367648713419</v>
      </c>
      <c r="T55" s="50">
        <f>[1]Liaoning!B57</f>
        <v>191.864121013816</v>
      </c>
      <c r="U55" s="50">
        <f>Ningxia!B57</f>
        <v>18.3091473726703</v>
      </c>
      <c r="V55" s="50">
        <f>Qinghai!B57</f>
        <v>19.8574882997793</v>
      </c>
      <c r="W55" s="50">
        <f>[1]Shannxi!B57</f>
        <v>73.8351939460111</v>
      </c>
      <c r="X55" s="50">
        <f>[1]Shandong!B57</f>
        <v>260.458010168558</v>
      </c>
      <c r="Y55" s="50">
        <f>[1]Shanghai!B57</f>
        <v>175.020986598595</v>
      </c>
      <c r="Z55" s="50">
        <f>[1]Shanxi!B57</f>
        <v>81.9130954468852</v>
      </c>
      <c r="AA55" s="50">
        <f>[1]Sichuan!B57</f>
        <v>115.528228031127</v>
      </c>
      <c r="AB55" s="50">
        <f>[1]Tianjin!B57</f>
        <v>84.5244435107712</v>
      </c>
      <c r="AC55" s="50">
        <f>[1]Tibet!B57</f>
        <v>10.6330351688704</v>
      </c>
      <c r="AD55" s="50">
        <f>[1]Xinjiang!B57</f>
        <v>75.2594452626134</v>
      </c>
      <c r="AE55" s="50">
        <f>[1]Yunnan!B57</f>
        <v>100.05822832789</v>
      </c>
      <c r="AF55" s="50">
        <f>[1]Zhejiang!B57</f>
        <v>95.2982373907361</v>
      </c>
      <c r="AG55" s="50">
        <f>[1]Nation!B57</f>
        <v>3815.76966837205</v>
      </c>
    </row>
    <row r="56" spans="1:33">
      <c r="A56" s="46">
        <v>1995</v>
      </c>
      <c r="B56" s="50">
        <f>[1]Anhui!B58</f>
        <v>107.140094745803</v>
      </c>
      <c r="C56" s="50">
        <f>[1]Beijing!B58</f>
        <v>192.293719239417</v>
      </c>
      <c r="D56" s="50">
        <f>[1]Chongqing!B58</f>
        <v>77.7631241271187</v>
      </c>
      <c r="E56" s="50">
        <f>[1]Fujian!B58</f>
        <v>77.9420578486501</v>
      </c>
      <c r="F56" s="50">
        <f>[1]Gansu!B58</f>
        <v>49.1312140341327</v>
      </c>
      <c r="G56" s="50">
        <f>[1]Guangdong!B58</f>
        <v>332.122995288409</v>
      </c>
      <c r="H56" s="50">
        <f>[1]Guangxi!B58</f>
        <v>70.5988435664962</v>
      </c>
      <c r="I56" s="50">
        <f>[1]Guizhou!B58</f>
        <v>41.6775046348601</v>
      </c>
      <c r="J56" s="50">
        <f>[1]Hainan!B58</f>
        <v>34.6320772566914</v>
      </c>
      <c r="K56" s="50">
        <f>[1]Hebei!B58</f>
        <v>200.101246903261</v>
      </c>
      <c r="L56" s="50">
        <f>[1]Heilongjiang!B58</f>
        <v>121.962701716275</v>
      </c>
      <c r="M56" s="50">
        <f>[1]Henan!B58</f>
        <v>82.4669617230181</v>
      </c>
      <c r="N56" s="50">
        <f>[1]Hubei!B58</f>
        <v>144.702686519557</v>
      </c>
      <c r="O56" s="50">
        <f>[1]Hunan!B58</f>
        <v>82.4669617230181</v>
      </c>
      <c r="P56" s="50">
        <f>[1]InnerMongolia!B58</f>
        <v>76.1202237854734</v>
      </c>
      <c r="Q56" s="50">
        <f>Jiangsu!B58</f>
        <v>408.181849618525</v>
      </c>
      <c r="R56" s="50">
        <f>Jiangxi!B58</f>
        <v>85.162268260927</v>
      </c>
      <c r="S56" s="50">
        <f>Jilin!B58</f>
        <v>80.2928350441568</v>
      </c>
      <c r="T56" s="50">
        <f>[1]Liaoning!B58</f>
        <v>206.783382136282</v>
      </c>
      <c r="U56" s="50">
        <f>Ningxia!B58</f>
        <v>19.2503242369681</v>
      </c>
      <c r="V56" s="50">
        <f>Qinghai!B58</f>
        <v>21.363482740363</v>
      </c>
      <c r="W56" s="50">
        <f>[1]Shannxi!B58</f>
        <v>79.3188143691318</v>
      </c>
      <c r="X56" s="50">
        <f>[1]Shandong!B58</f>
        <v>287.01652170769</v>
      </c>
      <c r="Y56" s="50">
        <f>[1]Shanghai!B58</f>
        <v>212.77422303261</v>
      </c>
      <c r="Z56" s="50">
        <f>[1]Shanxi!B58</f>
        <v>86.9377220393748</v>
      </c>
      <c r="AA56" s="50">
        <f>[1]Sichuan!B58</f>
        <v>128.816176464702</v>
      </c>
      <c r="AB56" s="50">
        <f>[1]Tianjin!B58</f>
        <v>94.8734552985701</v>
      </c>
      <c r="AC56" s="50">
        <f>[1]Tibet!B58</f>
        <v>12.2392776863241</v>
      </c>
      <c r="AD56" s="50">
        <f>[1]Xinjiang!B58</f>
        <v>86.2306990979053</v>
      </c>
      <c r="AE56" s="50">
        <f>[1]Yunnan!B58</f>
        <v>109.309756750732</v>
      </c>
      <c r="AF56" s="50">
        <f>[1]Zhejiang!B58</f>
        <v>136.129300686514</v>
      </c>
      <c r="AG56" s="50">
        <f>[1]Nation!B58</f>
        <v>4258.3061882462</v>
      </c>
    </row>
    <row r="57" spans="1:33">
      <c r="A57" s="46">
        <v>1996</v>
      </c>
      <c r="B57" s="50">
        <f>[1]Anhui!B59</f>
        <v>121.363038326121</v>
      </c>
      <c r="C57" s="50">
        <f>[1]Beijing!B59</f>
        <v>221.756972050559</v>
      </c>
      <c r="D57" s="50">
        <f>[1]Chongqing!B59</f>
        <v>86.7725911033237</v>
      </c>
      <c r="E57" s="50">
        <f>[1]Fujian!B59</f>
        <v>92.3433854117947</v>
      </c>
      <c r="F57" s="50">
        <f>[1]Gansu!B59</f>
        <v>51.945627188415</v>
      </c>
      <c r="G57" s="50">
        <f>[1]Guangdong!B59</f>
        <v>393.319154368173</v>
      </c>
      <c r="H57" s="50">
        <f>[1]Guangxi!B59</f>
        <v>79.0088514508824</v>
      </c>
      <c r="I57" s="50">
        <f>[1]Guizhou!B59</f>
        <v>45.0893136185223</v>
      </c>
      <c r="J57" s="50">
        <f>[1]Hainan!B59</f>
        <v>37.7261611539513</v>
      </c>
      <c r="K57" s="50">
        <f>[1]Hebei!B59</f>
        <v>232.217338719324</v>
      </c>
      <c r="L57" s="50">
        <f>[1]Heilongjiang!B59</f>
        <v>134.324984192127</v>
      </c>
      <c r="M57" s="50">
        <f>[1]Henan!B59</f>
        <v>91.0034427106037</v>
      </c>
      <c r="N57" s="50">
        <f>[1]Hubei!B59</f>
        <v>170.976675786275</v>
      </c>
      <c r="O57" s="50">
        <f>[1]Hunan!B59</f>
        <v>91.0034427106037</v>
      </c>
      <c r="P57" s="50">
        <f>[1]InnerMongolia!B59</f>
        <v>83.28899510012</v>
      </c>
      <c r="Q57" s="50">
        <f>Jiangsu!B59</f>
        <v>470.058913322425</v>
      </c>
      <c r="R57" s="50">
        <f>Jiangxi!B59</f>
        <v>95.3296325747272</v>
      </c>
      <c r="S57" s="50">
        <f>Jilin!B59</f>
        <v>88.4019615463735</v>
      </c>
      <c r="T57" s="50">
        <f>[1]Liaoning!B59</f>
        <v>221.162861144413</v>
      </c>
      <c r="U57" s="50">
        <f>Ningxia!B59</f>
        <v>20.1801172361475</v>
      </c>
      <c r="V57" s="50">
        <f>Qinghai!B59</f>
        <v>23.6808682262396</v>
      </c>
      <c r="W57" s="50">
        <f>[1]Shannxi!B59</f>
        <v>84.9114651055868</v>
      </c>
      <c r="X57" s="50">
        <f>[1]Shandong!B59</f>
        <v>318.825587718189</v>
      </c>
      <c r="Y57" s="50">
        <f>[1]Shanghai!B59</f>
        <v>255.672344037419</v>
      </c>
      <c r="Z57" s="50">
        <f>[1]Shanxi!B59</f>
        <v>92.3031564137509</v>
      </c>
      <c r="AA57" s="50">
        <f>[1]Sichuan!B59</f>
        <v>144.519314398974</v>
      </c>
      <c r="AB57" s="50">
        <f>[1]Tianjin!B59</f>
        <v>106.853355846598</v>
      </c>
      <c r="AC57" s="50">
        <f>[1]Tibet!B59</f>
        <v>13.2797784223185</v>
      </c>
      <c r="AD57" s="50">
        <f>[1]Xinjiang!B59</f>
        <v>95.6365222842114</v>
      </c>
      <c r="AE57" s="50">
        <f>[1]Yunnan!B59</f>
        <v>119.957998828256</v>
      </c>
      <c r="AF57" s="50">
        <f>[1]Zhejiang!B59</f>
        <v>182.492394275059</v>
      </c>
      <c r="AG57" s="50">
        <f>[1]Nation!B59</f>
        <v>4739.41213712604</v>
      </c>
    </row>
    <row r="58" spans="1:33">
      <c r="A58" s="46">
        <v>1997</v>
      </c>
      <c r="B58" s="50">
        <f>[1]Anhui!B60</f>
        <v>136.372635480184</v>
      </c>
      <c r="C58" s="50">
        <f>[1]Beijing!B60</f>
        <v>251.920642166999</v>
      </c>
      <c r="D58" s="50">
        <f>[1]Chongqing!B60</f>
        <v>98.3041200007228</v>
      </c>
      <c r="E58" s="50">
        <f>[1]Fujian!B60</f>
        <v>108.249673029922</v>
      </c>
      <c r="F58" s="50">
        <f>[1]Gansu!B60</f>
        <v>55.535257096676</v>
      </c>
      <c r="G58" s="50">
        <f>[1]Guangdong!B60</f>
        <v>452.654904906885</v>
      </c>
      <c r="H58" s="50">
        <f>[1]Guangxi!B60</f>
        <v>86.8782961451136</v>
      </c>
      <c r="I58" s="50">
        <f>[1]Guizhou!B60</f>
        <v>49.4772743000796</v>
      </c>
      <c r="J58" s="50">
        <f>[1]Hainan!B60</f>
        <v>40.6204941685842</v>
      </c>
      <c r="K58" s="50">
        <f>[1]Hebei!B60</f>
        <v>270.183233094763</v>
      </c>
      <c r="L58" s="50">
        <f>[1]Heilongjiang!B60</f>
        <v>147.517596911019</v>
      </c>
      <c r="M58" s="50">
        <f>[1]Henan!B60</f>
        <v>99.6057212223983</v>
      </c>
      <c r="N58" s="50">
        <f>[1]Hubei!B60</f>
        <v>198.790376272132</v>
      </c>
      <c r="O58" s="50">
        <f>[1]Hunan!B60</f>
        <v>99.6057212223983</v>
      </c>
      <c r="P58" s="50">
        <f>[1]InnerMongolia!B60</f>
        <v>91.9837115284472</v>
      </c>
      <c r="Q58" s="50">
        <f>Jiangsu!B60</f>
        <v>538.326572919476</v>
      </c>
      <c r="R58" s="50">
        <f>Jiangxi!B60</f>
        <v>107.696738898573</v>
      </c>
      <c r="S58" s="50">
        <f>Jilin!B60</f>
        <v>94.5753002170721</v>
      </c>
      <c r="T58" s="50">
        <f>[1]Liaoning!B60</f>
        <v>235.545125104506</v>
      </c>
      <c r="U58" s="50">
        <f>Ningxia!B60</f>
        <v>21.2934387550477</v>
      </c>
      <c r="V58" s="50">
        <f>Qinghai!B60</f>
        <v>26.7361838745239</v>
      </c>
      <c r="W58" s="50">
        <f>[1]Shannxi!B60</f>
        <v>90.977042760381</v>
      </c>
      <c r="X58" s="50">
        <f>[1]Shandong!B60</f>
        <v>355.80574782309</v>
      </c>
      <c r="Y58" s="50">
        <f>[1]Shanghai!B60</f>
        <v>298.104859805069</v>
      </c>
      <c r="Z58" s="50">
        <f>[1]Shanxi!B60</f>
        <v>99.7621240372391</v>
      </c>
      <c r="AA58" s="50">
        <f>[1]Sichuan!B60</f>
        <v>162.097481058711</v>
      </c>
      <c r="AB58" s="50">
        <f>[1]Tianjin!B60</f>
        <v>120.236173171142</v>
      </c>
      <c r="AC58" s="50">
        <f>[1]Tibet!B60</f>
        <v>13.7022262079171</v>
      </c>
      <c r="AD58" s="50">
        <f>[1]Xinjiang!B60</f>
        <v>105.273949196278</v>
      </c>
      <c r="AE58" s="50">
        <f>[1]Yunnan!B60</f>
        <v>131.930019214434</v>
      </c>
      <c r="AF58" s="50">
        <f>[1]Zhejiang!B60</f>
        <v>228.624180611835</v>
      </c>
      <c r="AG58" s="50">
        <f>[1]Nation!B60</f>
        <v>5240.02551656163</v>
      </c>
    </row>
    <row r="59" spans="1:33">
      <c r="A59" s="46">
        <v>1998</v>
      </c>
      <c r="B59" s="50">
        <f>[1]Anhui!B61</f>
        <v>151.639850197424</v>
      </c>
      <c r="C59" s="50">
        <f>[1]Beijing!B61</f>
        <v>287.362372429229</v>
      </c>
      <c r="D59" s="50">
        <f>[1]Chongqing!B61</f>
        <v>114.646532309472</v>
      </c>
      <c r="E59" s="50">
        <f>[1]Fujian!B61</f>
        <v>127.320959033041</v>
      </c>
      <c r="F59" s="50">
        <f>[1]Gansu!B61</f>
        <v>59.5941098649267</v>
      </c>
      <c r="G59" s="50">
        <f>[1]Guangdong!B61</f>
        <v>524.066288312428</v>
      </c>
      <c r="H59" s="50">
        <f>[1]Guangxi!B61</f>
        <v>96.5080685952108</v>
      </c>
      <c r="I59" s="50">
        <f>[1]Guizhou!B61</f>
        <v>55.1715707801168</v>
      </c>
      <c r="J59" s="50">
        <f>[1]Hainan!B61</f>
        <v>43.4943932937545</v>
      </c>
      <c r="K59" s="50">
        <f>[1]Hebei!B61</f>
        <v>313.212084162151</v>
      </c>
      <c r="L59" s="50">
        <f>[1]Heilongjiang!B61</f>
        <v>163.870007950655</v>
      </c>
      <c r="M59" s="50">
        <f>[1]Henan!B61</f>
        <v>109.587993679191</v>
      </c>
      <c r="N59" s="50">
        <f>[1]Hubei!B61</f>
        <v>229.314456355259</v>
      </c>
      <c r="O59" s="50">
        <f>[1]Hunan!B61</f>
        <v>109.587993679191</v>
      </c>
      <c r="P59" s="50">
        <f>[1]InnerMongolia!B61</f>
        <v>101.333519297942</v>
      </c>
      <c r="Q59" s="50">
        <f>Jiangsu!B61</f>
        <v>618.498302646103</v>
      </c>
      <c r="R59" s="50">
        <f>Jiangxi!B61</f>
        <v>120.484992307254</v>
      </c>
      <c r="S59" s="50">
        <f>Jilin!B61</f>
        <v>101.967979687004</v>
      </c>
      <c r="T59" s="50">
        <f>[1]Liaoning!B61</f>
        <v>251.810664803955</v>
      </c>
      <c r="U59" s="50">
        <f>Ningxia!B61</f>
        <v>22.8372194969384</v>
      </c>
      <c r="V59" s="50">
        <f>Qinghai!B61</f>
        <v>30.3353034365391</v>
      </c>
      <c r="W59" s="50">
        <f>[1]Shannxi!B61</f>
        <v>99.034646872761</v>
      </c>
      <c r="X59" s="50">
        <f>[1]Shandong!B61</f>
        <v>399.442392293303</v>
      </c>
      <c r="Y59" s="50">
        <f>[1]Shanghai!B61</f>
        <v>338.790203214489</v>
      </c>
      <c r="Z59" s="50">
        <f>[1]Shanxi!B61</f>
        <v>110.890425464016</v>
      </c>
      <c r="AA59" s="50">
        <f>[1]Sichuan!B61</f>
        <v>184.999070107575</v>
      </c>
      <c r="AB59" s="50">
        <f>[1]Tianjin!B61</f>
        <v>135.995083687376</v>
      </c>
      <c r="AC59" s="50">
        <f>[1]Tibet!B61</f>
        <v>14.219731422053</v>
      </c>
      <c r="AD59" s="50">
        <f>[1]Xinjiang!B61</f>
        <v>116.827521242191</v>
      </c>
      <c r="AE59" s="50">
        <f>[1]Yunnan!B61</f>
        <v>147.552172483954</v>
      </c>
      <c r="AF59" s="50">
        <f>[1]Zhejiang!B61</f>
        <v>278.298442545929</v>
      </c>
      <c r="AG59" s="50">
        <f>[1]Nation!B61</f>
        <v>5816.95086188219</v>
      </c>
    </row>
    <row r="60" spans="1:33">
      <c r="A60" s="46">
        <v>1999</v>
      </c>
      <c r="B60" s="50">
        <f>[1]Anhui!B62</f>
        <v>166.460354247606</v>
      </c>
      <c r="C60" s="50">
        <f>[1]Beijing!B62</f>
        <v>323.329361183276</v>
      </c>
      <c r="D60" s="50">
        <f>[1]Chongqing!B62</f>
        <v>131.530325128435</v>
      </c>
      <c r="E60" s="50">
        <f>[1]Fujian!B62</f>
        <v>146.368163720575</v>
      </c>
      <c r="F60" s="50">
        <f>[1]Gansu!B62</f>
        <v>64.6853179965993</v>
      </c>
      <c r="G60" s="50">
        <f>[1]Guangdong!B62</f>
        <v>606.668369526246</v>
      </c>
      <c r="H60" s="50">
        <f>[1]Guangxi!B62</f>
        <v>107.670378982607</v>
      </c>
      <c r="I60" s="50">
        <f>[1]Guizhou!B62</f>
        <v>62.0635027406805</v>
      </c>
      <c r="J60" s="50">
        <f>[1]Hainan!B62</f>
        <v>46.7796923971343</v>
      </c>
      <c r="K60" s="50">
        <f>[1]Hebei!B62</f>
        <v>359.270859388917</v>
      </c>
      <c r="L60" s="50">
        <f>[1]Heilongjiang!B62</f>
        <v>178.990716634226</v>
      </c>
      <c r="M60" s="50">
        <f>[1]Henan!B62</f>
        <v>120.91178123108</v>
      </c>
      <c r="N60" s="50">
        <f>[1]Hubei!B62</f>
        <v>260.837109816925</v>
      </c>
      <c r="O60" s="50">
        <f>[1]Hunan!B62</f>
        <v>120.91178123108</v>
      </c>
      <c r="P60" s="50">
        <f>[1]InnerMongolia!B62</f>
        <v>111.2584186502</v>
      </c>
      <c r="Q60" s="50">
        <f>Jiangsu!B62</f>
        <v>703.804064037245</v>
      </c>
      <c r="R60" s="50">
        <f>Jiangxi!B62</f>
        <v>133.900253133788</v>
      </c>
      <c r="S60" s="50">
        <f>Jilin!B62</f>
        <v>110.902816934923</v>
      </c>
      <c r="T60" s="50">
        <f>[1]Liaoning!B62</f>
        <v>268.407868422977</v>
      </c>
      <c r="U60" s="50">
        <f>Ningxia!B62</f>
        <v>24.8705105012426</v>
      </c>
      <c r="V60" s="50">
        <f>Qinghai!B62</f>
        <v>34.36594220591</v>
      </c>
      <c r="W60" s="50">
        <f>[1]Shannxi!B62</f>
        <v>108.258286810991</v>
      </c>
      <c r="X60" s="50">
        <f>[1]Shandong!B62</f>
        <v>449.683047327462</v>
      </c>
      <c r="Y60" s="50">
        <f>[1]Shanghai!B62</f>
        <v>377.686560594045</v>
      </c>
      <c r="Z60" s="50">
        <f>[1]Shanxi!B62</f>
        <v>122.645007174706</v>
      </c>
      <c r="AA60" s="50">
        <f>[1]Sichuan!B62</f>
        <v>207.350043637884</v>
      </c>
      <c r="AB60" s="50">
        <f>[1]Tianjin!B62</f>
        <v>150.517557134726</v>
      </c>
      <c r="AC60" s="50">
        <f>[1]Tibet!B62</f>
        <v>15.002893164755</v>
      </c>
      <c r="AD60" s="50">
        <f>[1]Xinjiang!B62</f>
        <v>128.062566233565</v>
      </c>
      <c r="AE60" s="50">
        <f>[1]Yunnan!B62</f>
        <v>163.019044458027</v>
      </c>
      <c r="AF60" s="50">
        <f>[1]Zhejiang!B62</f>
        <v>330.184064046098</v>
      </c>
      <c r="AG60" s="50">
        <f>[1]Nation!B62</f>
        <v>6405.88023755592</v>
      </c>
    </row>
    <row r="61" spans="1:33">
      <c r="A61" s="46">
        <v>2000</v>
      </c>
      <c r="B61" s="50">
        <f>[1]Anhui!B63</f>
        <v>182.448888782456</v>
      </c>
      <c r="C61" s="50">
        <f>[1]Beijing!B63</f>
        <v>363.775353710854</v>
      </c>
      <c r="D61" s="50">
        <f>[1]Chongqing!B63</f>
        <v>149.445645266595</v>
      </c>
      <c r="E61" s="50">
        <f>[1]Fujian!B63</f>
        <v>164.891815247221</v>
      </c>
      <c r="F61" s="50">
        <f>[1]Gansu!B63</f>
        <v>71.8238430241687</v>
      </c>
      <c r="G61" s="50">
        <f>[1]Guangdong!B63</f>
        <v>685.109922719066</v>
      </c>
      <c r="H61" s="50">
        <f>[1]Guangxi!B63</f>
        <v>118.971333765064</v>
      </c>
      <c r="I61" s="50">
        <f>[1]Guizhou!B63</f>
        <v>69.7682619737476</v>
      </c>
      <c r="J61" s="50">
        <f>[1]Hainan!B63</f>
        <v>50.0780267543316</v>
      </c>
      <c r="K61" s="50">
        <f>[1]Hebei!B63</f>
        <v>402.225283950124</v>
      </c>
      <c r="L61" s="50">
        <f>[1]Heilongjiang!B63</f>
        <v>194.64809304204</v>
      </c>
      <c r="M61" s="50">
        <f>[1]Henan!B63</f>
        <v>133.472157114324</v>
      </c>
      <c r="N61" s="50">
        <f>[1]Hubei!B63</f>
        <v>293.984395841201</v>
      </c>
      <c r="O61" s="50">
        <f>[1]Hunan!B63</f>
        <v>133.472157114324</v>
      </c>
      <c r="P61" s="50">
        <f>[1]InnerMongolia!B63</f>
        <v>122.576702627366</v>
      </c>
      <c r="Q61" s="50">
        <f>Jiangsu!B63</f>
        <v>798.863584773418</v>
      </c>
      <c r="R61" s="50">
        <f>Jiangxi!B63</f>
        <v>148.099584563744</v>
      </c>
      <c r="S61" s="50">
        <f>Jilin!B63</f>
        <v>121.99626818057</v>
      </c>
      <c r="T61" s="50">
        <f>[1]Liaoning!B63</f>
        <v>289.034039754614</v>
      </c>
      <c r="U61" s="50">
        <f>Ningxia!B63</f>
        <v>27.3970845012491</v>
      </c>
      <c r="V61" s="50">
        <f>Qinghai!B63</f>
        <v>39.1913229320694</v>
      </c>
      <c r="W61" s="50">
        <f>[1]Shannxi!B63</f>
        <v>119.722122678569</v>
      </c>
      <c r="X61" s="50">
        <f>[1]Shandong!B63</f>
        <v>509.205207053732</v>
      </c>
      <c r="Y61" s="50">
        <f>[1]Shanghai!B63</f>
        <v>418.375265025572</v>
      </c>
      <c r="Z61" s="50">
        <f>[1]Shanxi!B63</f>
        <v>134.939059788741</v>
      </c>
      <c r="AA61" s="50">
        <f>[1]Sichuan!B63</f>
        <v>232.726400480791</v>
      </c>
      <c r="AB61" s="50">
        <f>[1]Tianjin!B63</f>
        <v>166.400697978915</v>
      </c>
      <c r="AC61" s="50">
        <f>[1]Tibet!B63</f>
        <v>15.7937918665473</v>
      </c>
      <c r="AD61" s="50">
        <f>[1]Xinjiang!B63</f>
        <v>141.150353906094</v>
      </c>
      <c r="AE61" s="50">
        <f>[1]Yunnan!B63</f>
        <v>177.077772545571</v>
      </c>
      <c r="AF61" s="50">
        <f>[1]Zhejiang!B63</f>
        <v>388.791486756927</v>
      </c>
      <c r="AG61" s="50">
        <f>[1]Nation!B63</f>
        <v>7050.44659491556</v>
      </c>
    </row>
    <row r="62" spans="1:33">
      <c r="A62" s="46">
        <v>2001</v>
      </c>
      <c r="B62" s="50">
        <f>[1]Anhui!B64</f>
        <v>199.927377717424</v>
      </c>
      <c r="C62" s="50">
        <f>[1]Beijing!B64</f>
        <v>410.253931460497</v>
      </c>
      <c r="D62" s="50">
        <f>[1]Chongqing!B64</f>
        <v>171.047473748794</v>
      </c>
      <c r="E62" s="50">
        <f>[1]Fujian!B64</f>
        <v>183.475272472584</v>
      </c>
      <c r="F62" s="50">
        <f>[1]Gansu!B64</f>
        <v>80.8659946517613</v>
      </c>
      <c r="G62" s="50">
        <f>[1]Guangdong!B64</f>
        <v>771.843451330791</v>
      </c>
      <c r="H62" s="50">
        <f>[1]Guangxi!B64</f>
        <v>130.955202132054</v>
      </c>
      <c r="I62" s="50">
        <f>[1]Guizhou!B64</f>
        <v>80.0410531616415</v>
      </c>
      <c r="J62" s="50">
        <f>[1]Hainan!B64</f>
        <v>53.4727329727424</v>
      </c>
      <c r="K62" s="50">
        <f>[1]Hebei!B64</f>
        <v>445.973050682402</v>
      </c>
      <c r="L62" s="50">
        <f>[1]Heilongjiang!B64</f>
        <v>212.934187165507</v>
      </c>
      <c r="M62" s="50">
        <f>[1]Henan!B64</f>
        <v>147.772347401643</v>
      </c>
      <c r="N62" s="50">
        <f>[1]Hubei!B64</f>
        <v>330.328785950929</v>
      </c>
      <c r="O62" s="50">
        <f>[1]Hunan!B64</f>
        <v>147.772347401643</v>
      </c>
      <c r="P62" s="50">
        <f>[1]InnerMongolia!B64</f>
        <v>135.939422367465</v>
      </c>
      <c r="Q62" s="50">
        <f>Jiangsu!B64</f>
        <v>899.738324993655</v>
      </c>
      <c r="R62" s="50">
        <f>Jiangxi!B64</f>
        <v>164.988350780531</v>
      </c>
      <c r="S62" s="50">
        <f>Jilin!B64</f>
        <v>134.219076205915</v>
      </c>
      <c r="T62" s="50">
        <f>[1]Liaoning!B64</f>
        <v>312.54381441739</v>
      </c>
      <c r="U62" s="50">
        <f>Ningxia!B64</f>
        <v>30.5663806572461</v>
      </c>
      <c r="V62" s="50">
        <f>Qinghai!B64</f>
        <v>45.68917766275</v>
      </c>
      <c r="W62" s="50">
        <f>[1]Shannxi!B64</f>
        <v>132.031437393941</v>
      </c>
      <c r="X62" s="50">
        <f>[1]Shandong!B64</f>
        <v>573.752574059276</v>
      </c>
      <c r="Y62" s="50">
        <f>[1]Shanghai!B64</f>
        <v>461.422282399729</v>
      </c>
      <c r="Z62" s="50">
        <f>[1]Shanxi!B64</f>
        <v>148.801334632943</v>
      </c>
      <c r="AA62" s="50">
        <f>[1]Sichuan!B64</f>
        <v>260.592938055726</v>
      </c>
      <c r="AB62" s="50">
        <f>[1]Tianjin!B64</f>
        <v>185.361179443348</v>
      </c>
      <c r="AC62" s="50">
        <f>[1]Tibet!B64</f>
        <v>16.6968845027898</v>
      </c>
      <c r="AD62" s="50">
        <f>[1]Xinjiang!B64</f>
        <v>155.223580486715</v>
      </c>
      <c r="AE62" s="50">
        <f>[1]Yunnan!B64</f>
        <v>191.566270961832</v>
      </c>
      <c r="AF62" s="50">
        <f>[1]Zhejiang!B64</f>
        <v>456.49627615128</v>
      </c>
      <c r="AG62" s="50">
        <f>[1]Nation!B64</f>
        <v>7793.11393900687</v>
      </c>
    </row>
    <row r="63" spans="1:33">
      <c r="A63" s="46">
        <v>2002</v>
      </c>
      <c r="B63" s="50">
        <f>[1]Anhui!B65</f>
        <v>219.528597762449</v>
      </c>
      <c r="C63" s="50">
        <f>[1]Beijing!B65</f>
        <v>469.277188905234</v>
      </c>
      <c r="D63" s="50">
        <f>[1]Chongqing!B65</f>
        <v>197.927052931148</v>
      </c>
      <c r="E63" s="50">
        <f>[1]Fujian!B65</f>
        <v>203.502543875999</v>
      </c>
      <c r="F63" s="50">
        <f>[1]Gansu!B65</f>
        <v>91.3546568825132</v>
      </c>
      <c r="G63" s="50">
        <f>[1]Guangdong!B65</f>
        <v>875.411927432652</v>
      </c>
      <c r="H63" s="50">
        <f>[1]Guangxi!B65</f>
        <v>144.965836908781</v>
      </c>
      <c r="I63" s="50">
        <f>[1]Guizhou!B65</f>
        <v>91.8985940119557</v>
      </c>
      <c r="J63" s="50">
        <f>[1]Hainan!B65</f>
        <v>57.4037734099416</v>
      </c>
      <c r="K63" s="50">
        <f>[1]Hebei!B65</f>
        <v>491.064590015156</v>
      </c>
      <c r="L63" s="50">
        <f>[1]Heilongjiang!B65</f>
        <v>233.105472261436</v>
      </c>
      <c r="M63" s="50">
        <f>[1]Henan!B65</f>
        <v>163.801459504343</v>
      </c>
      <c r="N63" s="50">
        <f>[1]Hubei!B65</f>
        <v>367.326709447129</v>
      </c>
      <c r="O63" s="50">
        <f>[1]Hunan!B65</f>
        <v>163.801459504343</v>
      </c>
      <c r="P63" s="50">
        <f>[1]InnerMongolia!B65</f>
        <v>157.314312093383</v>
      </c>
      <c r="Q63" s="50">
        <f>Jiangsu!B65</f>
        <v>1010.41409605656</v>
      </c>
      <c r="R63" s="50">
        <f>Jiangxi!B65</f>
        <v>189.676585544452</v>
      </c>
      <c r="S63" s="50">
        <f>Jilin!B65</f>
        <v>148.965287848787</v>
      </c>
      <c r="T63" s="50">
        <f>[1]Liaoning!B65</f>
        <v>339.561679585015</v>
      </c>
      <c r="U63" s="50">
        <f>Ningxia!B65</f>
        <v>34.3721211681059</v>
      </c>
      <c r="V63" s="50">
        <f>Qinghai!B65</f>
        <v>53.3122772538662</v>
      </c>
      <c r="W63" s="50">
        <f>[1]Shannxi!B65</f>
        <v>145.994376202157</v>
      </c>
      <c r="X63" s="50">
        <f>[1]Shandong!B65</f>
        <v>651.938075596379</v>
      </c>
      <c r="Y63" s="50">
        <f>[1]Shanghai!B65</f>
        <v>510.346523092063</v>
      </c>
      <c r="Z63" s="50">
        <f>[1]Shanxi!B65</f>
        <v>165.811288982362</v>
      </c>
      <c r="AA63" s="50">
        <f>[1]Sichuan!B65</f>
        <v>292.743051624086</v>
      </c>
      <c r="AB63" s="50">
        <f>[1]Tianjin!B65</f>
        <v>207.853045791339</v>
      </c>
      <c r="AC63" s="50">
        <f>[1]Tibet!B65</f>
        <v>18.6443542257228</v>
      </c>
      <c r="AD63" s="50">
        <f>[1]Xinjiang!B65</f>
        <v>172.684196440928</v>
      </c>
      <c r="AE63" s="50">
        <f>[1]Yunnan!B65</f>
        <v>208.103694191162</v>
      </c>
      <c r="AF63" s="50">
        <f>[1]Zhejiang!B65</f>
        <v>540.758860057386</v>
      </c>
      <c r="AG63" s="50">
        <f>[1]Nation!B65</f>
        <v>8667.51772213029</v>
      </c>
    </row>
    <row r="64" spans="1:33">
      <c r="A64" s="46">
        <v>2003</v>
      </c>
      <c r="B64" s="50">
        <f>[1]Anhui!B66</f>
        <v>243.255548946624</v>
      </c>
      <c r="C64" s="50">
        <f>[1]Beijing!B66</f>
        <v>543.714927846103</v>
      </c>
      <c r="D64" s="50">
        <f>[1]Chongqing!B66</f>
        <v>234.007858084984</v>
      </c>
      <c r="E64" s="50">
        <f>[1]Fujian!B66</f>
        <v>228.354128158726</v>
      </c>
      <c r="F64" s="50">
        <f>[1]Gansu!B66</f>
        <v>103.255862552108</v>
      </c>
      <c r="G64" s="50">
        <f>[1]Guangdong!B66</f>
        <v>1005.04923317478</v>
      </c>
      <c r="H64" s="50">
        <f>[1]Guangxi!B66</f>
        <v>161.740665301372</v>
      </c>
      <c r="I64" s="50">
        <f>[1]Guizhou!B66</f>
        <v>105.232375190666</v>
      </c>
      <c r="J64" s="50">
        <f>[1]Hainan!B66</f>
        <v>62.0936084528456</v>
      </c>
      <c r="K64" s="50">
        <f>[1]Hebei!B66</f>
        <v>547.984812223163</v>
      </c>
      <c r="L64" s="50">
        <f>[1]Heilongjiang!B66</f>
        <v>254.150023785306</v>
      </c>
      <c r="M64" s="50">
        <f>[1]Henan!B66</f>
        <v>182.184531595426</v>
      </c>
      <c r="N64" s="50">
        <f>[1]Hubei!B66</f>
        <v>405.922763161948</v>
      </c>
      <c r="O64" s="50">
        <f>[1]Hunan!B66</f>
        <v>182.184531595426</v>
      </c>
      <c r="P64" s="50">
        <f>[1]InnerMongolia!B66</f>
        <v>196.577769789374</v>
      </c>
      <c r="Q64" s="50">
        <f>Jiangsu!B66</f>
        <v>1172.37117352382</v>
      </c>
      <c r="R64" s="50">
        <f>Jiangxi!B66</f>
        <v>223.067832001224</v>
      </c>
      <c r="S64" s="50">
        <f>Jilin!B66</f>
        <v>166.655876336046</v>
      </c>
      <c r="T64" s="50">
        <f>[1]Liaoning!B66</f>
        <v>377.510860557724</v>
      </c>
      <c r="U64" s="50">
        <f>Ningxia!B66</f>
        <v>39.7233469540558</v>
      </c>
      <c r="V64" s="50">
        <f>Qinghai!B66</f>
        <v>61.6960294098861</v>
      </c>
      <c r="W64" s="50">
        <f>[1]Shannxi!B66</f>
        <v>163.183501395894</v>
      </c>
      <c r="X64" s="50">
        <f>[1]Shandong!B66</f>
        <v>748.756796222927</v>
      </c>
      <c r="Y64" s="50">
        <f>[1]Shanghai!B66</f>
        <v>563.785993956206</v>
      </c>
      <c r="Z64" s="50">
        <f>[1]Shanxi!B66</f>
        <v>188.052699129201</v>
      </c>
      <c r="AA64" s="50">
        <f>[1]Sichuan!B66</f>
        <v>330.45176083545</v>
      </c>
      <c r="AB64" s="50">
        <f>[1]Tianjin!B66</f>
        <v>236.620858515798</v>
      </c>
      <c r="AC64" s="50">
        <f>[1]Tibet!B66</f>
        <v>21.5461433604152</v>
      </c>
      <c r="AD64" s="50">
        <f>[1]Xinjiang!B66</f>
        <v>195.155362125934</v>
      </c>
      <c r="AE64" s="50">
        <f>[1]Yunnan!B66</f>
        <v>229.814064678527</v>
      </c>
      <c r="AF64" s="50">
        <f>[1]Zhejiang!B66</f>
        <v>656.821822774654</v>
      </c>
      <c r="AG64" s="50">
        <f>[1]Nation!B66</f>
        <v>9767.37131578101</v>
      </c>
    </row>
    <row r="65" spans="1:33">
      <c r="A65" s="46">
        <v>2004</v>
      </c>
      <c r="B65" s="50">
        <f>[1]Anhui!B67</f>
        <v>276.532401433001</v>
      </c>
      <c r="C65" s="50">
        <f>[1]Beijing!B67</f>
        <v>627.425993449197</v>
      </c>
      <c r="D65" s="50">
        <f>[1]Chongqing!B67</f>
        <v>277.507493721318</v>
      </c>
      <c r="E65" s="50">
        <f>[1]Fujian!B67</f>
        <v>260.563392606497</v>
      </c>
      <c r="F65" s="50">
        <f>[1]Gansu!B67</f>
        <v>117.020416753785</v>
      </c>
      <c r="G65" s="50">
        <f>[1]Guangdong!B67</f>
        <v>1150.64363123396</v>
      </c>
      <c r="H65" s="50">
        <f>[1]Guangxi!B67</f>
        <v>184.012931325046</v>
      </c>
      <c r="I65" s="50">
        <f>[1]Guizhou!B67</f>
        <v>119.577252547887</v>
      </c>
      <c r="J65" s="50">
        <f>[1]Hainan!B67</f>
        <v>67.3406005772884</v>
      </c>
      <c r="K65" s="50">
        <f>[1]Hebei!B67</f>
        <v>620.795905979486</v>
      </c>
      <c r="L65" s="50">
        <f>[1]Heilongjiang!B67</f>
        <v>279.707270433225</v>
      </c>
      <c r="M65" s="50">
        <f>[1]Henan!B67</f>
        <v>204.691265877995</v>
      </c>
      <c r="N65" s="50">
        <f>[1]Hubei!B67</f>
        <v>452.49078854179</v>
      </c>
      <c r="O65" s="50">
        <f>[1]Hunan!B67</f>
        <v>204.691265877995</v>
      </c>
      <c r="P65" s="50">
        <f>[1]InnerMongolia!B67</f>
        <v>253.750857758923</v>
      </c>
      <c r="Q65" s="50">
        <f>Jiangsu!B67</f>
        <v>1359.97484736235</v>
      </c>
      <c r="R65" s="50">
        <f>Jiangxi!B67</f>
        <v>263.993957155992</v>
      </c>
      <c r="S65" s="50">
        <f>Jilin!B67</f>
        <v>191.30304601535</v>
      </c>
      <c r="T65" s="50">
        <f>[1]Liaoning!B67</f>
        <v>433.490003768759</v>
      </c>
      <c r="U65" s="50">
        <f>Ningxia!B67</f>
        <v>46.2217725513337</v>
      </c>
      <c r="V65" s="50">
        <f>Qinghai!B67</f>
        <v>70.8524862870763</v>
      </c>
      <c r="W65" s="50">
        <f>[1]Shannxi!B67</f>
        <v>183.54001637858</v>
      </c>
      <c r="X65" s="50">
        <f>[1]Shandong!B67</f>
        <v>874.546716209288</v>
      </c>
      <c r="Y65" s="50">
        <f>[1]Shanghai!B67</f>
        <v>626.963204854457</v>
      </c>
      <c r="Z65" s="50">
        <f>[1]Shanxi!B67</f>
        <v>217.909789471854</v>
      </c>
      <c r="AA65" s="50">
        <f>[1]Sichuan!B67</f>
        <v>374.78415970548</v>
      </c>
      <c r="AB65" s="50">
        <f>[1]Tianjin!B67</f>
        <v>271.306245935145</v>
      </c>
      <c r="AC65" s="50">
        <f>[1]Tibet!B67</f>
        <v>26.9171320768159</v>
      </c>
      <c r="AD65" s="50">
        <f>[1]Xinjiang!B67</f>
        <v>219.791613042465</v>
      </c>
      <c r="AE65" s="50">
        <f>[1]Yunnan!B67</f>
        <v>256.030081660667</v>
      </c>
      <c r="AF65" s="50">
        <f>[1]Zhejiang!B67</f>
        <v>791.569223475818</v>
      </c>
      <c r="AG65" s="50">
        <f>[1]Nation!B67</f>
        <v>11071.752185218</v>
      </c>
    </row>
    <row r="66" spans="1:33">
      <c r="A66" s="46">
        <v>2005</v>
      </c>
      <c r="B66" s="50">
        <f>[1]Anhui!B68</f>
        <v>315.696699466661</v>
      </c>
      <c r="C66" s="50">
        <f>[1]Beijing!B68</f>
        <v>721.239048819678</v>
      </c>
      <c r="D66" s="50">
        <f>[1]Chongqing!B68</f>
        <v>329.586301609248</v>
      </c>
      <c r="E66" s="50">
        <f>[1]Fujian!B68</f>
        <v>303.066931831937</v>
      </c>
      <c r="F66" s="50">
        <f>[1]Gansu!B68</f>
        <v>132.758019337922</v>
      </c>
      <c r="G66" s="50">
        <f>[1]Guangdong!B68</f>
        <v>1335.9500419714</v>
      </c>
      <c r="H66" s="50">
        <f>[1]Guangxi!B68</f>
        <v>215.276302262484</v>
      </c>
      <c r="I66" s="50">
        <f>[1]Guizhou!B68</f>
        <v>135.892877302793</v>
      </c>
      <c r="J66" s="50">
        <f>[1]Hainan!B68</f>
        <v>74.1296204914395</v>
      </c>
      <c r="K66" s="50">
        <f>[1]Hebei!B68</f>
        <v>723.05323671136</v>
      </c>
      <c r="L66" s="50">
        <f>[1]Heilongjiang!B68</f>
        <v>309.941848538682</v>
      </c>
      <c r="M66" s="50">
        <f>[1]Henan!B68</f>
        <v>233.872041291534</v>
      </c>
      <c r="N66" s="50">
        <f>[1]Hubei!B68</f>
        <v>509.246826013439</v>
      </c>
      <c r="O66" s="50">
        <f>[1]Hunan!B68</f>
        <v>233.872041291534</v>
      </c>
      <c r="P66" s="50">
        <f>[1]InnerMongolia!B68</f>
        <v>336.89189486372</v>
      </c>
      <c r="Q66" s="50">
        <f>Jiangsu!B68</f>
        <v>1605.84574493691</v>
      </c>
      <c r="R66" s="50">
        <f>Jiangxi!B68</f>
        <v>311.865958432301</v>
      </c>
      <c r="S66" s="50">
        <f>Jilin!B68</f>
        <v>228.560445510315</v>
      </c>
      <c r="T66" s="50">
        <f>[1]Liaoning!B68</f>
        <v>521.661457627434</v>
      </c>
      <c r="U66" s="50">
        <f>Ningxia!B68</f>
        <v>54.4017513367019</v>
      </c>
      <c r="V66" s="50">
        <f>Qinghai!B68</f>
        <v>81.1308353035591</v>
      </c>
      <c r="W66" s="50">
        <f>[1]Shannxi!B68</f>
        <v>210.737148501309</v>
      </c>
      <c r="X66" s="50">
        <f>[1]Shandong!B68</f>
        <v>1041.01388678019</v>
      </c>
      <c r="Y66" s="50">
        <f>[1]Shanghai!B68</f>
        <v>699.265212837802</v>
      </c>
      <c r="Z66" s="50">
        <f>[1]Shanxi!B68</f>
        <v>256.365646181235</v>
      </c>
      <c r="AA66" s="50">
        <f>[1]Sichuan!B68</f>
        <v>428.222107104168</v>
      </c>
      <c r="AB66" s="50">
        <f>[1]Tianjin!B68</f>
        <v>312.571785184082</v>
      </c>
      <c r="AC66" s="50">
        <f>[1]Tibet!B68</f>
        <v>33.1774055828958</v>
      </c>
      <c r="AD66" s="50">
        <f>[1]Xinjiang!B68</f>
        <v>245.500766042052</v>
      </c>
      <c r="AE66" s="50">
        <f>[1]Yunnan!B68</f>
        <v>284.372948777689</v>
      </c>
      <c r="AF66" s="50">
        <f>[1]Zhejiang!B68</f>
        <v>941.039066535145</v>
      </c>
      <c r="AG66" s="50">
        <f>[1]Nation!B68</f>
        <v>12568.0648724465</v>
      </c>
    </row>
    <row r="67" spans="1:33">
      <c r="A67" s="46">
        <v>2006</v>
      </c>
      <c r="B67" s="50">
        <f>[1]Anhui!B69</f>
        <v>362.678200090163</v>
      </c>
      <c r="C67" s="50">
        <f>[1]Beijing!B69</f>
        <v>822.242537922281</v>
      </c>
      <c r="D67" s="50">
        <f>[1]Chongqing!B69</f>
        <v>386.871908349067</v>
      </c>
      <c r="E67" s="50">
        <f>[1]Fujian!B69</f>
        <v>354.203492305148</v>
      </c>
      <c r="F67" s="50">
        <f>[1]Gansu!B69</f>
        <v>150.121534380485</v>
      </c>
      <c r="G67" s="50">
        <f>[1]Guangdong!B69</f>
        <v>1542.4291048485</v>
      </c>
      <c r="H67" s="50">
        <f>[1]Guangxi!B69</f>
        <v>254.470004194495</v>
      </c>
      <c r="I67" s="50">
        <f>[1]Guizhou!B69</f>
        <v>155.446680393268</v>
      </c>
      <c r="J67" s="50">
        <f>[1]Hainan!B69</f>
        <v>82.3086089684677</v>
      </c>
      <c r="K67" s="50">
        <f>[1]Hebei!B69</f>
        <v>840.010475090584</v>
      </c>
      <c r="L67" s="50">
        <f>[1]Heilongjiang!B69</f>
        <v>349.072130680116</v>
      </c>
      <c r="M67" s="50">
        <f>[1]Henan!B69</f>
        <v>269.98773360416</v>
      </c>
      <c r="N67" s="50">
        <f>[1]Hubei!B69</f>
        <v>583.327286259214</v>
      </c>
      <c r="O67" s="50">
        <f>[1]Hunan!B69</f>
        <v>269.98773360416</v>
      </c>
      <c r="P67" s="50">
        <f>[1]InnerMongolia!B69</f>
        <v>434.580777266552</v>
      </c>
      <c r="Q67" s="50">
        <f>Jiangsu!B69</f>
        <v>1876.42029791418</v>
      </c>
      <c r="R67" s="50">
        <f>Jiangxi!B69</f>
        <v>371.257363195141</v>
      </c>
      <c r="S67" s="50">
        <f>Jilin!B69</f>
        <v>289.097536241504</v>
      </c>
      <c r="T67" s="50">
        <f>[1]Liaoning!B69</f>
        <v>626.436153764231</v>
      </c>
      <c r="U67" s="50">
        <f>Ningxia!B69</f>
        <v>64.1525350976779</v>
      </c>
      <c r="V67" s="50">
        <f>Qinghai!B69</f>
        <v>91.9036522898322</v>
      </c>
      <c r="W67" s="50">
        <f>[1]Shannxi!B69</f>
        <v>244.998613290514</v>
      </c>
      <c r="X67" s="50">
        <f>[1]Shandong!B69</f>
        <v>1240.10284755573</v>
      </c>
      <c r="Y67" s="50">
        <f>[1]Shanghai!B69</f>
        <v>788.45643963075</v>
      </c>
      <c r="Z67" s="50">
        <f>[1]Shanxi!B69</f>
        <v>302.837827268296</v>
      </c>
      <c r="AA67" s="50">
        <f>[1]Sichuan!B69</f>
        <v>495.127905457886</v>
      </c>
      <c r="AB67" s="50">
        <f>[1]Tianjin!B69</f>
        <v>362.707745319379</v>
      </c>
      <c r="AC67" s="50">
        <f>[1]Tibet!B69</f>
        <v>39.9991902368647</v>
      </c>
      <c r="AD67" s="50">
        <f>[1]Xinjiang!B69</f>
        <v>274.956084706365</v>
      </c>
      <c r="AE67" s="50">
        <f>[1]Yunnan!B69</f>
        <v>316.700100522408</v>
      </c>
      <c r="AF67" s="50">
        <f>[1]Zhejiang!B69</f>
        <v>1103.11374086451</v>
      </c>
      <c r="AG67" s="50">
        <f>[1]Nation!B69</f>
        <v>14254.4475814244</v>
      </c>
    </row>
    <row r="68" spans="1:33">
      <c r="A68" s="46">
        <v>2007</v>
      </c>
      <c r="B68" s="50">
        <f>[1]Anhui!B70</f>
        <v>420.314323464211</v>
      </c>
      <c r="C68" s="50">
        <f>[1]Beijing!B70</f>
        <v>934.272467032544</v>
      </c>
      <c r="D68" s="50">
        <f>[1]Chongqing!B70</f>
        <v>451.008953700049</v>
      </c>
      <c r="E68" s="50">
        <f>[1]Fujian!B70</f>
        <v>419.069416700535</v>
      </c>
      <c r="F68" s="50">
        <f>[1]Gansu!B70</f>
        <v>170.227418358454</v>
      </c>
      <c r="G68" s="50">
        <f>[1]Guangdong!B70</f>
        <v>1776.61486432002</v>
      </c>
      <c r="H68" s="50">
        <f>[1]Guangxi!B70</f>
        <v>305.588100564455</v>
      </c>
      <c r="I68" s="50">
        <f>[1]Guizhou!B70</f>
        <v>177.886723967918</v>
      </c>
      <c r="J68" s="50">
        <f>[1]Hainan!B70</f>
        <v>91.9027624104628</v>
      </c>
      <c r="K68" s="50">
        <f>[1]Hebei!B70</f>
        <v>976.441092463475</v>
      </c>
      <c r="L68" s="50">
        <f>[1]Heilongjiang!B70</f>
        <v>399.154336630623</v>
      </c>
      <c r="M68" s="50">
        <f>[1]Henan!B70</f>
        <v>317.661099939696</v>
      </c>
      <c r="N68" s="50">
        <f>[1]Hubei!B70</f>
        <v>671.981806917555</v>
      </c>
      <c r="O68" s="50">
        <f>[1]Hunan!B70</f>
        <v>317.661099939696</v>
      </c>
      <c r="P68" s="50">
        <f>[1]InnerMongolia!B70</f>
        <v>556.400248782905</v>
      </c>
      <c r="Q68" s="50">
        <f>Jiangsu!B70</f>
        <v>2174.32459538534</v>
      </c>
      <c r="R68" s="50">
        <f>Jiangxi!B70</f>
        <v>441.335829638942</v>
      </c>
      <c r="S68" s="50">
        <f>Jilin!B70</f>
        <v>374.353490828886</v>
      </c>
      <c r="T68" s="50">
        <f>[1]Liaoning!B70</f>
        <v>741.873818376098</v>
      </c>
      <c r="U68" s="50">
        <f>Ningxia!B70</f>
        <v>75.0102049595184</v>
      </c>
      <c r="V68" s="50">
        <f>Qinghai!B70</f>
        <v>104.094239258982</v>
      </c>
      <c r="W68" s="50">
        <f>[1]Shannxi!B70</f>
        <v>291.80740323639</v>
      </c>
      <c r="X68" s="50">
        <f>[1]Shandong!B70</f>
        <v>1455.10687771316</v>
      </c>
      <c r="Y68" s="50">
        <f>[1]Shanghai!B70</f>
        <v>891.728655868764</v>
      </c>
      <c r="Z68" s="50">
        <f>[1]Shanxi!B70</f>
        <v>358.57337438938</v>
      </c>
      <c r="AA68" s="50">
        <f>[1]Sichuan!B70</f>
        <v>577.006102142656</v>
      </c>
      <c r="AB68" s="50">
        <f>[1]Tianjin!B70</f>
        <v>425.089072650835</v>
      </c>
      <c r="AC68" s="50">
        <f>[1]Tibet!B70</f>
        <v>47.157730256578</v>
      </c>
      <c r="AD68" s="50">
        <f>[1]Xinjiang!B70</f>
        <v>309.683754007921</v>
      </c>
      <c r="AE68" s="50">
        <f>[1]Yunnan!B70</f>
        <v>351.643868292535</v>
      </c>
      <c r="AF68" s="50">
        <f>[1]Zhejiang!B70</f>
        <v>1273.5650174293</v>
      </c>
      <c r="AG68" s="50">
        <f>[1]Nation!B70</f>
        <v>16240.5329370939</v>
      </c>
    </row>
    <row r="69" spans="1:33">
      <c r="A69" s="46">
        <v>2008</v>
      </c>
      <c r="B69" s="50">
        <f>[1]Anhui!B71</f>
        <v>486.697583456745</v>
      </c>
      <c r="C69" s="50">
        <f>[1]Beijing!B71</f>
        <v>1036.35746489558</v>
      </c>
      <c r="D69" s="50">
        <f>[1]Chongqing!B71</f>
        <v>519.657749883102</v>
      </c>
      <c r="E69" s="50">
        <f>[1]Fujian!B71</f>
        <v>502.880971901631</v>
      </c>
      <c r="F69" s="50">
        <f>[1]Gansu!B71</f>
        <v>192.993558607255</v>
      </c>
      <c r="G69" s="50">
        <f>[1]Guangdong!B71</f>
        <v>2015.95528848074</v>
      </c>
      <c r="H69" s="50">
        <f>[1]Guangxi!B71</f>
        <v>371.007641557683</v>
      </c>
      <c r="I69" s="50">
        <f>[1]Guizhou!B71</f>
        <v>204.184038566289</v>
      </c>
      <c r="J69" s="50">
        <f>[1]Hainan!B71</f>
        <v>104.252316320838</v>
      </c>
      <c r="K69" s="50">
        <f>[1]Hebei!B71</f>
        <v>1154.69261158663</v>
      </c>
      <c r="L69" s="50">
        <f>[1]Heilongjiang!B71</f>
        <v>459.978209201411</v>
      </c>
      <c r="M69" s="50">
        <f>[1]Henan!B71</f>
        <v>377.340055352657</v>
      </c>
      <c r="N69" s="50">
        <f>[1]Hubei!B71</f>
        <v>771.770209332638</v>
      </c>
      <c r="O69" s="50">
        <f>[1]Hunan!B71</f>
        <v>377.340055352657</v>
      </c>
      <c r="P69" s="50">
        <f>[1]InnerMongolia!B71</f>
        <v>699.765257586466</v>
      </c>
      <c r="Q69" s="50">
        <f>Jiangsu!B71</f>
        <v>2500.77633375121</v>
      </c>
      <c r="R69" s="50">
        <f>Jiangxi!B71</f>
        <v>523.107547931018</v>
      </c>
      <c r="S69" s="50">
        <f>Jilin!B71</f>
        <v>492.720354482325</v>
      </c>
      <c r="T69" s="50">
        <f>[1]Liaoning!B71</f>
        <v>883.705002090303</v>
      </c>
      <c r="U69" s="50">
        <f>Ningxia!B71</f>
        <v>90.138935743525</v>
      </c>
      <c r="V69" s="50">
        <f>Qinghai!B71</f>
        <v>117.450212782981</v>
      </c>
      <c r="W69" s="50">
        <f>[1]Shannxi!B71</f>
        <v>349.224151377766</v>
      </c>
      <c r="X69" s="50">
        <f>[1]Shandong!B71</f>
        <v>1689.36785198271</v>
      </c>
      <c r="Y69" s="50">
        <f>[1]Shanghai!B71</f>
        <v>987.461908842795</v>
      </c>
      <c r="Z69" s="50">
        <f>[1]Shanxi!B71</f>
        <v>418.042630195826</v>
      </c>
      <c r="AA69" s="50">
        <f>[1]Sichuan!B71</f>
        <v>668.541209630325</v>
      </c>
      <c r="AB69" s="50">
        <f>[1]Tianjin!B71</f>
        <v>508.201555659274</v>
      </c>
      <c r="AC69" s="50">
        <f>[1]Tibet!B71</f>
        <v>55.4963459600783</v>
      </c>
      <c r="AD69" s="50">
        <f>[1]Xinjiang!B71</f>
        <v>347.453703949293</v>
      </c>
      <c r="AE69" s="50">
        <f>[1]Yunnan!B71</f>
        <v>386.9894124123</v>
      </c>
      <c r="AF69" s="50">
        <f>[1]Zhejiang!B71</f>
        <v>1434.76305480992</v>
      </c>
      <c r="AG69" s="50">
        <f>[1]Nation!B71</f>
        <v>18503.6372072725</v>
      </c>
    </row>
    <row r="70" spans="1:33">
      <c r="A70" s="46">
        <v>2009</v>
      </c>
      <c r="B70" s="50">
        <f>[1]Anhui!B72</f>
        <v>566.260756536006</v>
      </c>
      <c r="C70" s="50">
        <f>[1]Beijing!B72</f>
        <v>1149.13082425002</v>
      </c>
      <c r="D70" s="50">
        <f>[1]Chongqing!B72</f>
        <v>603.020752115064</v>
      </c>
      <c r="E70" s="50">
        <f>[1]Fujian!B72</f>
        <v>600.223414932312</v>
      </c>
      <c r="F70" s="50">
        <f>[1]Gansu!B72</f>
        <v>220.980784874256</v>
      </c>
      <c r="G70" s="50">
        <f>[1]Guangdong!B72</f>
        <v>2326.30112347619</v>
      </c>
      <c r="H70" s="50">
        <f>[1]Guangxi!B72</f>
        <v>475.504727468691</v>
      </c>
      <c r="I70" s="50">
        <f>[1]Guizhou!B72</f>
        <v>233.848409628584</v>
      </c>
      <c r="J70" s="50">
        <f>[1]Hainan!B72</f>
        <v>118.442827053634</v>
      </c>
      <c r="K70" s="50">
        <f>[1]Hebei!B72</f>
        <v>1353.00581325422</v>
      </c>
      <c r="L70" s="50">
        <f>[1]Heilongjiang!B72</f>
        <v>537.321389029696</v>
      </c>
      <c r="M70" s="50">
        <f>[1]Henan!B72</f>
        <v>447.489918521801</v>
      </c>
      <c r="N70" s="50">
        <f>[1]Hubei!B72</f>
        <v>899.466579587973</v>
      </c>
      <c r="O70" s="50">
        <f>[1]Hunan!B72</f>
        <v>447.489918521801</v>
      </c>
      <c r="P70" s="50">
        <f>[1]InnerMongolia!B72</f>
        <v>898.827511391493</v>
      </c>
      <c r="Q70" s="50">
        <f>Jiangsu!B72</f>
        <v>2925.76231438167</v>
      </c>
      <c r="R70" s="50">
        <f>Jiangxi!B72</f>
        <v>614.986789496778</v>
      </c>
      <c r="S70" s="50">
        <f>Jilin!B72</f>
        <v>620.125575122444</v>
      </c>
      <c r="T70" s="50">
        <f>[1]Liaoning!B72</f>
        <v>1035.94579914696</v>
      </c>
      <c r="U70" s="50">
        <f>Ningxia!B72</f>
        <v>109.664054423366</v>
      </c>
      <c r="V70" s="50">
        <f>Qinghai!B72</f>
        <v>137.125190940167</v>
      </c>
      <c r="W70" s="50">
        <f>[1]Shannxi!B72</f>
        <v>419.582020439308</v>
      </c>
      <c r="X70" s="50">
        <f>[1]Shandong!B72</f>
        <v>1980.32364330618</v>
      </c>
      <c r="Y70" s="50">
        <f>[1]Shanghai!B72</f>
        <v>1100.94603774189</v>
      </c>
      <c r="Z70" s="50">
        <f>[1]Shanxi!B72</f>
        <v>503.852595093623</v>
      </c>
      <c r="AA70" s="50">
        <f>[1]Sichuan!B72</f>
        <v>777.638832500013</v>
      </c>
      <c r="AB70" s="50">
        <f>[1]Tianjin!B72</f>
        <v>635.339620839712</v>
      </c>
      <c r="AC70" s="50">
        <f>[1]Tibet!B72</f>
        <v>65.5884992831768</v>
      </c>
      <c r="AD70" s="50">
        <f>[1]Xinjiang!B72</f>
        <v>387.284568547425</v>
      </c>
      <c r="AE70" s="50">
        <f>[1]Yunnan!B72</f>
        <v>451.440284241782</v>
      </c>
      <c r="AF70" s="50">
        <f>[1]Zhejiang!B72</f>
        <v>1631.39342035579</v>
      </c>
      <c r="AG70" s="50">
        <f>[1]Nation!B72</f>
        <v>21432.0220956075</v>
      </c>
    </row>
    <row r="71" spans="1:33">
      <c r="A71" s="46">
        <v>2010</v>
      </c>
      <c r="B71" s="50">
        <f>[1]Anhui!B73</f>
        <v>663.663715897337</v>
      </c>
      <c r="C71" s="50">
        <f>[1]Beijing!B73</f>
        <v>1295.7811166923</v>
      </c>
      <c r="D71" s="50">
        <f>[1]Chongqing!B73</f>
        <v>700.381455802685</v>
      </c>
      <c r="E71" s="50">
        <f>[1]Fujian!B73</f>
        <v>701.151087039491</v>
      </c>
      <c r="F71" s="50">
        <f>[1]Gansu!B73</f>
        <v>253.71177811358</v>
      </c>
      <c r="G71" s="50">
        <f>[1]Guangdong!B73</f>
        <v>2683.48191878069</v>
      </c>
      <c r="H71" s="50">
        <f>[1]Guangxi!B73</f>
        <v>618.804821072247</v>
      </c>
      <c r="I71" s="50">
        <f>[1]Guizhou!B73</f>
        <v>274.200726374234</v>
      </c>
      <c r="J71" s="50">
        <f>[1]Hainan!B73</f>
        <v>138.157100866408</v>
      </c>
      <c r="K71" s="50">
        <f>[1]Hebei!B73</f>
        <v>1561.51236049338</v>
      </c>
      <c r="L71" s="50">
        <f>[1]Heilongjiang!B73</f>
        <v>624.861215317448</v>
      </c>
      <c r="M71" s="50">
        <f>[1]Henan!B73</f>
        <v>537.228468012905</v>
      </c>
      <c r="N71" s="50">
        <f>[1]Hubei!B73</f>
        <v>1053.14338551539</v>
      </c>
      <c r="O71" s="50">
        <f>[1]Hunan!B73</f>
        <v>537.228468012905</v>
      </c>
      <c r="P71" s="50">
        <f>[1]InnerMongolia!B73</f>
        <v>1123.0251904899</v>
      </c>
      <c r="Q71" s="50">
        <f>Jiangsu!B73</f>
        <v>3414.04244515904</v>
      </c>
      <c r="R71" s="50">
        <f>Jiangxi!B73</f>
        <v>714.551065354444</v>
      </c>
      <c r="S71" s="50">
        <f>Jilin!B73</f>
        <v>775.942675499197</v>
      </c>
      <c r="T71" s="50">
        <f>[1]Liaoning!B73</f>
        <v>1220.42994552445</v>
      </c>
      <c r="U71" s="50">
        <f>Ningxia!B73</f>
        <v>132.852847811589</v>
      </c>
      <c r="V71" s="50">
        <f>Qinghai!B73</f>
        <v>162.627210601855</v>
      </c>
      <c r="W71" s="50">
        <f>[1]Shannxi!B73</f>
        <v>506.748664758706</v>
      </c>
      <c r="X71" s="50">
        <f>[1]Shandong!B73</f>
        <v>2301.74787934787</v>
      </c>
      <c r="Y71" s="50">
        <f>[1]Shanghai!B73</f>
        <v>1203.17924607895</v>
      </c>
      <c r="Z71" s="50">
        <f>[1]Shanxi!B73</f>
        <v>601.083474282582</v>
      </c>
      <c r="AA71" s="50">
        <f>[1]Sichuan!B73</f>
        <v>901.326325622699</v>
      </c>
      <c r="AB71" s="50">
        <f>[1]Tianjin!B73</f>
        <v>787.844441987996</v>
      </c>
      <c r="AC71" s="50">
        <f>[1]Tibet!B73</f>
        <v>80.6420940594014</v>
      </c>
      <c r="AD71" s="50">
        <f>[1]Xinjiang!B73</f>
        <v>440.982629980163</v>
      </c>
      <c r="AE71" s="50">
        <f>[1]Yunnan!B73</f>
        <v>550.124246311953</v>
      </c>
      <c r="AF71" s="50">
        <f>[1]Zhejiang!B73</f>
        <v>1848.16590419297</v>
      </c>
      <c r="AG71" s="50">
        <f>[1]Nation!B73</f>
        <v>24712.5634479936</v>
      </c>
    </row>
    <row r="72" spans="1:33">
      <c r="A72" s="46">
        <v>2011</v>
      </c>
      <c r="B72" s="50">
        <f>[1]Anhui!B74</f>
        <v>778.191342044491</v>
      </c>
      <c r="C72" s="50">
        <f>[1]Beijing!B74</f>
        <v>1432.36935117892</v>
      </c>
      <c r="D72" s="50">
        <f>[1]Chongqing!B74</f>
        <v>816.897534350931</v>
      </c>
      <c r="E72" s="50">
        <f>[1]Fujian!B74</f>
        <v>815.289859027589</v>
      </c>
      <c r="F72" s="50">
        <f>[1]Gansu!B74</f>
        <v>292.032946536206</v>
      </c>
      <c r="G72" s="50">
        <f>[1]Guangdong!B74</f>
        <v>3080.97603312588</v>
      </c>
      <c r="H72" s="50">
        <f>[1]Guangxi!B74</f>
        <v>782.853740318518</v>
      </c>
      <c r="I72" s="50">
        <f>[1]Guizhou!B74</f>
        <v>316.053438680396</v>
      </c>
      <c r="J72" s="50">
        <f>[1]Hainan!B74</f>
        <v>160.196899491842</v>
      </c>
      <c r="K72" s="50">
        <f>[1]Hebei!B74</f>
        <v>1824.61079585297</v>
      </c>
      <c r="L72" s="50">
        <f>[1]Heilongjiang!B74</f>
        <v>719.974519623032</v>
      </c>
      <c r="M72" s="50">
        <f>[1]Henan!B74</f>
        <v>633.279560397239</v>
      </c>
      <c r="N72" s="50">
        <f>[1]Hubei!B74</f>
        <v>1242.75675724853</v>
      </c>
      <c r="O72" s="50">
        <f>[1]Hunan!B74</f>
        <v>633.279560397239</v>
      </c>
      <c r="P72" s="50">
        <f>[1]InnerMongolia!B74</f>
        <v>1371.0269964206</v>
      </c>
      <c r="Q72" s="50">
        <f>Jiangsu!B74</f>
        <v>3982.56178602467</v>
      </c>
      <c r="R72" s="50">
        <f>Jiangxi!B74</f>
        <v>821.927640539586</v>
      </c>
      <c r="S72" s="50">
        <f>Jilin!B74</f>
        <v>917.096401920219</v>
      </c>
      <c r="T72" s="50">
        <f>[1]Liaoning!B74</f>
        <v>1427.09742938528</v>
      </c>
      <c r="U72" s="50">
        <f>Ningxia!B74</f>
        <v>154.846614704882</v>
      </c>
      <c r="V72" s="50">
        <f>Qinghai!B74</f>
        <v>194.739701972633</v>
      </c>
      <c r="W72" s="50">
        <f>[1]Shannxi!B74</f>
        <v>600.431642079422</v>
      </c>
      <c r="X72" s="50">
        <f>[1]Shandong!B74</f>
        <v>2646.93053553356</v>
      </c>
      <c r="Y72" s="50">
        <f>[1]Shanghai!B74</f>
        <v>1292.01303078742</v>
      </c>
      <c r="Z72" s="50">
        <f>[1]Shanxi!B74</f>
        <v>715.707202966667</v>
      </c>
      <c r="AA72" s="50">
        <f>[1]Sichuan!B74</f>
        <v>1036.40962133995</v>
      </c>
      <c r="AB72" s="50">
        <f>[1]Tianjin!B74</f>
        <v>964.505211605004</v>
      </c>
      <c r="AC72" s="50">
        <f>[1]Tibet!B74</f>
        <v>93.0823907157665</v>
      </c>
      <c r="AD72" s="50">
        <f>[1]Xinjiang!B74</f>
        <v>503.128394621919</v>
      </c>
      <c r="AE72" s="50">
        <f>[1]Yunnan!B74</f>
        <v>671.01605958998</v>
      </c>
      <c r="AF72" s="50">
        <f>[1]Zhejiang!B74</f>
        <v>2083.31457111526</v>
      </c>
      <c r="AG72" s="50">
        <f>[1]Nation!B74</f>
        <v>28359.9195880735</v>
      </c>
    </row>
    <row r="73" spans="1:33">
      <c r="A73" s="46">
        <v>2012</v>
      </c>
      <c r="B73" s="50">
        <f>[1]Anhui!B75</f>
        <v>907.656732212377</v>
      </c>
      <c r="C73" s="50">
        <f>[1]Beijing!B75</f>
        <v>1600.07177718312</v>
      </c>
      <c r="D73" s="50">
        <f>[1]Chongqing!B75</f>
        <v>940.677980560504</v>
      </c>
      <c r="E73" s="50">
        <f>[1]Fujian!B75</f>
        <v>941.027626484203</v>
      </c>
      <c r="F73" s="50">
        <f>[1]Gansu!B75</f>
        <v>335.838390189413</v>
      </c>
      <c r="G73" s="50">
        <f>[1]Guangdong!B75</f>
        <v>3516.11668190912</v>
      </c>
      <c r="H73" s="50">
        <f>[1]Guangxi!B75</f>
        <v>951.475661796705</v>
      </c>
      <c r="I73" s="50">
        <f>[1]Guizhou!B75</f>
        <v>370.599379327673</v>
      </c>
      <c r="J73" s="50">
        <f>[1]Hainan!B75</f>
        <v>191.215017499995</v>
      </c>
      <c r="K73" s="50">
        <f>[1]Hebei!B75</f>
        <v>2105.06588558904</v>
      </c>
      <c r="L73" s="50">
        <f>[1]Heilongjiang!B75</f>
        <v>835.90506297206</v>
      </c>
      <c r="M73" s="50">
        <f>[1]Henan!B75</f>
        <v>741.591201095778</v>
      </c>
      <c r="N73" s="50">
        <f>[1]Hubei!B75</f>
        <v>1444.72512054979</v>
      </c>
      <c r="O73" s="50">
        <f>[1]Hunan!B75</f>
        <v>741.591201095778</v>
      </c>
      <c r="P73" s="50">
        <f>[1]InnerMongolia!B75</f>
        <v>1659.34917193631</v>
      </c>
      <c r="Q73" s="50">
        <f>Jiangsu!B75</f>
        <v>4562.30363379882</v>
      </c>
      <c r="R73" s="50">
        <f>Jiangxi!B75</f>
        <v>929.766713664968</v>
      </c>
      <c r="S73" s="50">
        <f>Jilin!B75</f>
        <v>1071.27911914572</v>
      </c>
      <c r="T73" s="50">
        <f>[1]Liaoning!B75</f>
        <v>1655.01193848405</v>
      </c>
      <c r="U73" s="50">
        <f>Ningxia!B75</f>
        <v>181.087620000855</v>
      </c>
      <c r="V73" s="50">
        <f>Qinghai!B75</f>
        <v>239.315029762308</v>
      </c>
      <c r="W73" s="50">
        <f>[1]Shannxi!B75</f>
        <v>706.90877443292</v>
      </c>
      <c r="X73" s="50">
        <f>[1]Shandong!B75</f>
        <v>3012.10220199956</v>
      </c>
      <c r="Y73" s="50">
        <f>[1]Shanghai!B75</f>
        <v>1382.83544159453</v>
      </c>
      <c r="Z73" s="50">
        <f>[1]Shanxi!B75</f>
        <v>826.206943337206</v>
      </c>
      <c r="AA73" s="50">
        <f>[1]Sichuan!B75</f>
        <v>1182.84599021526</v>
      </c>
      <c r="AB73" s="50">
        <f>[1]Tianjin!B75</f>
        <v>1152.51475107544</v>
      </c>
      <c r="AC73" s="50">
        <f>[1]Tibet!B75</f>
        <v>109.41906728538</v>
      </c>
      <c r="AD73" s="50">
        <f>[1]Xinjiang!B75</f>
        <v>596.778089889555</v>
      </c>
      <c r="AE73" s="50">
        <f>[1]Yunnan!B75</f>
        <v>811.413813367848</v>
      </c>
      <c r="AF73" s="50">
        <f>[1]Zhejiang!B75</f>
        <v>2322.54674409458</v>
      </c>
      <c r="AG73" s="50">
        <f>[1]Nation!B75</f>
        <v>32291.6156960807</v>
      </c>
    </row>
    <row r="74" spans="1:33">
      <c r="A74" s="46">
        <v>2013</v>
      </c>
      <c r="B74" s="50">
        <f>[1]Anhui!B76</f>
        <v>1049.08704974608</v>
      </c>
      <c r="C74" s="50">
        <f>[1]Beijing!B76</f>
        <v>1767.3883231207</v>
      </c>
      <c r="D74" s="50">
        <f>[1]Chongqing!B76</f>
        <v>1071.47590264315</v>
      </c>
      <c r="E74" s="50">
        <f>[1]Fujian!B76</f>
        <v>1083.07189586362</v>
      </c>
      <c r="F74" s="50">
        <f>[1]Gansu!B76</f>
        <v>384.983464491263</v>
      </c>
      <c r="G74" s="50">
        <f>[1]Guangdong!B76</f>
        <v>3998.03350749341</v>
      </c>
      <c r="H74" s="50">
        <f>[1]Guangxi!B76</f>
        <v>1087.61766657873</v>
      </c>
      <c r="I74" s="50">
        <f>[1]Guizhou!B76</f>
        <v>432.958629764956</v>
      </c>
      <c r="J74" s="50">
        <f>[1]Hainan!B76</f>
        <v>226.947974412033</v>
      </c>
      <c r="K74" s="50">
        <f>[1]Hebei!B76</f>
        <v>2393.34894143816</v>
      </c>
      <c r="L74" s="50">
        <f>[1]Heilongjiang!B76</f>
        <v>973.012785957995</v>
      </c>
      <c r="M74" s="50">
        <f>[1]Henan!B76</f>
        <v>858.510463458407</v>
      </c>
      <c r="N74" s="50">
        <f>[1]Hubei!B76</f>
        <v>1670.68327892639</v>
      </c>
      <c r="O74" s="50">
        <f>[1]Hunan!B76</f>
        <v>858.510463458407</v>
      </c>
      <c r="P74" s="50">
        <f>[1]InnerMongolia!B76</f>
        <v>2006.69650779474</v>
      </c>
      <c r="Q74" s="50">
        <f>Jiangsu!B76</f>
        <v>5132.64283465717</v>
      </c>
      <c r="R74" s="50">
        <f>Jiangxi!B76</f>
        <v>1039.58553159108</v>
      </c>
      <c r="S74" s="50">
        <f>Jilin!B76</f>
        <v>1222.42508086674</v>
      </c>
      <c r="T74" s="50">
        <f>[1]Liaoning!B76</f>
        <v>1886.79767445591</v>
      </c>
      <c r="U74" s="50">
        <f>Ningxia!B76</f>
        <v>210.780251436187</v>
      </c>
      <c r="V74" s="50">
        <f>Qinghai!B76</f>
        <v>298.467876185547</v>
      </c>
      <c r="W74" s="50">
        <f>[1]Shannxi!B76</f>
        <v>818.66722587522</v>
      </c>
      <c r="X74" s="50">
        <f>[1]Shandong!B76</f>
        <v>3396.9239627974</v>
      </c>
      <c r="Y74" s="50">
        <f>[1]Shanghai!B76</f>
        <v>1479.14473374178</v>
      </c>
      <c r="Z74" s="50">
        <f>[1]Shanxi!B76</f>
        <v>948.112909551502</v>
      </c>
      <c r="AA74" s="50">
        <f>[1]Sichuan!B76</f>
        <v>1337.22249325975</v>
      </c>
      <c r="AB74" s="50">
        <f>[1]Tianjin!B76</f>
        <v>1362.08827121078</v>
      </c>
      <c r="AC74" s="50">
        <f>[1]Tibet!B76</f>
        <v>130.074612049391</v>
      </c>
      <c r="AD74" s="50">
        <f>[1]Xinjiang!B76</f>
        <v>716.377901865484</v>
      </c>
      <c r="AE74" s="50">
        <f>[1]Yunnan!B76</f>
        <v>969.163575796308</v>
      </c>
      <c r="AF74" s="50">
        <f>[1]Zhejiang!B76</f>
        <v>2583.21474550511</v>
      </c>
      <c r="AG74" s="50">
        <f>[1]Nation!B76</f>
        <v>36547.6966481347</v>
      </c>
    </row>
    <row r="75" spans="1:33">
      <c r="A75" s="46">
        <v>2014</v>
      </c>
      <c r="B75" s="50">
        <f>[1]Anhui!B77</f>
        <v>1202.15082758583</v>
      </c>
      <c r="C75" s="50">
        <f>[1]Beijing!B77</f>
        <v>1936.86092001577</v>
      </c>
      <c r="D75" s="50">
        <f>[1]Chongqing!B77</f>
        <v>1215.80066674454</v>
      </c>
      <c r="E75" s="50">
        <f>[1]Fujian!B77</f>
        <v>1234.72985417192</v>
      </c>
      <c r="F75" s="50">
        <f>[1]Gansu!B77</f>
        <v>439.235429051329</v>
      </c>
      <c r="G75" s="50">
        <f>[1]Guangdong!B77</f>
        <v>4519.57845730866</v>
      </c>
      <c r="H75" s="50">
        <f>[1]Guangxi!B77</f>
        <v>1223.61026437384</v>
      </c>
      <c r="I75" s="50">
        <f>[1]Guizhou!B77</f>
        <v>498.31068776677</v>
      </c>
      <c r="J75" s="50">
        <f>[1]Hainan!B77</f>
        <v>265.649847166777</v>
      </c>
      <c r="K75" s="50">
        <f>[1]Hebei!B77</f>
        <v>2679.00693975361</v>
      </c>
      <c r="L75" s="50">
        <f>[1]Heilongjiang!B77</f>
        <v>1096.54052309214</v>
      </c>
      <c r="M75" s="50">
        <f>[1]Henan!B77</f>
        <v>982.483785700432</v>
      </c>
      <c r="N75" s="50">
        <f>[1]Hubei!B77</f>
        <v>1916.57374699567</v>
      </c>
      <c r="O75" s="50">
        <f>[1]Hunan!B77</f>
        <v>982.483785700432</v>
      </c>
      <c r="P75" s="50">
        <f>[1]InnerMongolia!B77</f>
        <v>2273.96758293533</v>
      </c>
      <c r="Q75" s="50">
        <f>Jiangsu!B77</f>
        <v>5670.70762122981</v>
      </c>
      <c r="R75" s="50">
        <f>Jiangxi!B77</f>
        <v>1136.42797271612</v>
      </c>
      <c r="S75" s="50">
        <f>Jilin!B77</f>
        <v>1377.56293313017</v>
      </c>
      <c r="T75" s="50">
        <f>[1]Liaoning!B77</f>
        <v>2103.1175294199</v>
      </c>
      <c r="U75" s="50">
        <f>Ningxia!B77</f>
        <v>252.277534578415</v>
      </c>
      <c r="V75" s="50">
        <f>Qinghai!B77</f>
        <v>366.649997173393</v>
      </c>
      <c r="W75" s="50">
        <f>[1]Shannxi!B77</f>
        <v>938.864745028654</v>
      </c>
      <c r="X75" s="50">
        <f>[1]Shandong!B77</f>
        <v>3792.479009195</v>
      </c>
      <c r="Y75" s="50">
        <f>[1]Shanghai!B77</f>
        <v>1571.58806256904</v>
      </c>
      <c r="Z75" s="50">
        <f>[1]Shanxi!B77</f>
        <v>1064.8037980253</v>
      </c>
      <c r="AA75" s="50">
        <f>[1]Sichuan!B77</f>
        <v>1490.95834853491</v>
      </c>
      <c r="AB75" s="50">
        <f>[1]Tianjin!B77</f>
        <v>1596.93769093631</v>
      </c>
      <c r="AC75" s="50">
        <f>[1]Tibet!B77</f>
        <v>153.6539149198</v>
      </c>
      <c r="AD75" s="50">
        <f>[1]Xinjiang!B77</f>
        <v>855.28899615053</v>
      </c>
      <c r="AE75" s="50">
        <f>[1]Yunnan!B77</f>
        <v>1150.99036810711</v>
      </c>
      <c r="AF75" s="50">
        <f>[1]Zhejiang!B77</f>
        <v>2847.61886200897</v>
      </c>
      <c r="AG75" s="50">
        <f>[1]Nation!B77</f>
        <v>40859.8280932803</v>
      </c>
    </row>
    <row r="76" spans="1:33">
      <c r="A76" s="46">
        <v>2015</v>
      </c>
      <c r="B76" s="50">
        <f>[1]Anhui!B78</f>
        <v>1358.70175635593</v>
      </c>
      <c r="C76" s="50">
        <f>[1]Beijing!B78</f>
        <v>2118.86095230101</v>
      </c>
      <c r="D76" s="50">
        <f>[1]Chongqing!B78</f>
        <v>1374.41469845069</v>
      </c>
      <c r="E76" s="50">
        <f>[1]Fujian!B78</f>
        <v>1401.19841580173</v>
      </c>
      <c r="F76" s="50">
        <f>[1]Gansu!B78</f>
        <v>496.51214256824</v>
      </c>
      <c r="G76" s="50">
        <f>[1]Guangdong!B78</f>
        <v>5057.00259240779</v>
      </c>
      <c r="H76" s="50">
        <f>[1]Guangxi!B78</f>
        <v>1368.40837783662</v>
      </c>
      <c r="I76" s="50">
        <f>[1]Guizhou!B78</f>
        <v>571.35314444173</v>
      </c>
      <c r="J76" s="50">
        <f>[1]Hainan!B78</f>
        <v>297.017561887686</v>
      </c>
      <c r="K76" s="50">
        <f>[1]Hebei!B78</f>
        <v>2954.5369620584</v>
      </c>
      <c r="L76" s="50">
        <f>[1]Heilongjiang!B78</f>
        <v>1226.31655932768</v>
      </c>
      <c r="M76" s="50">
        <f>[1]Henan!B78</f>
        <v>1096.1749199229</v>
      </c>
      <c r="N76" s="50">
        <f>[1]Hubei!B78</f>
        <v>2177.63476699849</v>
      </c>
      <c r="O76" s="50">
        <f>[1]Hunan!B78</f>
        <v>1096.1749199229</v>
      </c>
      <c r="P76" s="50">
        <f>[1]InnerMongolia!B78</f>
        <v>2531.08461555507</v>
      </c>
      <c r="Q76" s="50">
        <f>Jiangsu!B78</f>
        <v>6234.19009707176</v>
      </c>
      <c r="R76" s="50">
        <f>Jiangxi!B78</f>
        <v>1249.46364666755</v>
      </c>
      <c r="S76" s="50">
        <f>Jilin!B78</f>
        <v>1542.56687869598</v>
      </c>
      <c r="T76" s="50">
        <f>[1]Liaoning!B78</f>
        <v>2199.42740109111</v>
      </c>
      <c r="U76" s="50">
        <f>Ningxia!B78</f>
        <v>302.063115639378</v>
      </c>
      <c r="V76" s="50">
        <f>Qinghai!B78</f>
        <v>441.794165558028</v>
      </c>
      <c r="W76" s="50">
        <f>[1]Shannxi!B78</f>
        <v>1048.7847660005</v>
      </c>
      <c r="X76" s="50">
        <f>[1]Shandong!B78</f>
        <v>4234.351197955</v>
      </c>
      <c r="Y76" s="50">
        <f>[1]Shanghai!B78</f>
        <v>1692.74067411745</v>
      </c>
      <c r="Z76" s="50">
        <f>[1]Shanxi!B78</f>
        <v>1172.6263534168</v>
      </c>
      <c r="AA76" s="50">
        <f>[1]Sichuan!B78</f>
        <v>1649.69104621338</v>
      </c>
      <c r="AB76" s="50">
        <f>[1]Tianjin!B78</f>
        <v>1794.16328917031</v>
      </c>
      <c r="AC76" s="50">
        <f>[1]Tibet!B78</f>
        <v>175.882193658253</v>
      </c>
      <c r="AD76" s="50">
        <f>[1]Xinjiang!B78</f>
        <v>999.864775718975</v>
      </c>
      <c r="AE76" s="50">
        <f>[1]Yunnan!B78</f>
        <v>1348.35992246948</v>
      </c>
      <c r="AF76" s="50">
        <f>[1]Zhejiang!B78</f>
        <v>3135.15830640141</v>
      </c>
      <c r="AG76" s="50">
        <f>[1]Nation!B78</f>
        <v>45165.8472048087</v>
      </c>
    </row>
    <row r="77" spans="1:33">
      <c r="A77" s="46">
        <v>2016</v>
      </c>
      <c r="B77" s="50">
        <f>[1]Anhui!B79</f>
        <v>1529.73935338003</v>
      </c>
      <c r="C77" s="50">
        <f>[1]Beijing!B79</f>
        <v>2351.19811857126</v>
      </c>
      <c r="D77" s="50">
        <f>[1]Chongqing!B79</f>
        <v>1554.63220805479</v>
      </c>
      <c r="E77" s="50">
        <f>[1]Fujian!B79</f>
        <v>1577.56661594472</v>
      </c>
      <c r="F77" s="50">
        <f>[1]Gansu!B79</f>
        <v>560.221413621264</v>
      </c>
      <c r="G77" s="50">
        <f>[1]Guangdong!B79</f>
        <v>5674.12040844903</v>
      </c>
      <c r="H77" s="50">
        <f>[1]Guangxi!B79</f>
        <v>1520.7590975103</v>
      </c>
      <c r="I77" s="50">
        <f>[1]Guizhou!B79</f>
        <v>661.811341085487</v>
      </c>
      <c r="J77" s="50">
        <f>[1]Hainan!B79</f>
        <v>330.881162991944</v>
      </c>
      <c r="K77" s="50">
        <f>[1]Hebei!B79</f>
        <v>3242.54163746171</v>
      </c>
      <c r="L77" s="50">
        <f>[1]Heilongjiang!B79</f>
        <v>1341.45224527314</v>
      </c>
      <c r="M77" s="50">
        <f>[1]Henan!B79</f>
        <v>1210.16757606002</v>
      </c>
      <c r="N77" s="50">
        <f>[1]Hubei!B79</f>
        <v>2459.17407444737</v>
      </c>
      <c r="O77" s="50">
        <f>[1]Hunan!B79</f>
        <v>1210.16757606002</v>
      </c>
      <c r="P77" s="50">
        <f>[1]InnerMongolia!B79</f>
        <v>2717.11621035546</v>
      </c>
      <c r="Q77" s="50">
        <f>Jiangsu!B79</f>
        <v>6848.01716815108</v>
      </c>
      <c r="R77" s="50">
        <f>Jiangxi!B79</f>
        <v>1391.02605229659</v>
      </c>
      <c r="S77" s="50">
        <f>Jilin!B79</f>
        <v>1667.18302364834</v>
      </c>
      <c r="T77" s="50">
        <f>[1]Liaoning!B79</f>
        <v>2224.45077315439</v>
      </c>
      <c r="U77" s="50">
        <f>Ningxia!B79</f>
        <v>355.778593189204</v>
      </c>
      <c r="V77" s="50">
        <f>Qinghai!B79</f>
        <v>519.364493436975</v>
      </c>
      <c r="W77" s="50">
        <f>[1]Shannxi!B79</f>
        <v>1168.79890358375</v>
      </c>
      <c r="X77" s="50">
        <f>[1]Shandong!B79</f>
        <v>4650.75316388003</v>
      </c>
      <c r="Y77" s="50">
        <f>[1]Shanghai!B79</f>
        <v>1851.58833560334</v>
      </c>
      <c r="Z77" s="50">
        <f>[1]Shanxi!B79</f>
        <v>1261.73765271541</v>
      </c>
      <c r="AA77" s="50">
        <f>[1]Sichuan!B79</f>
        <v>1826.14945884259</v>
      </c>
      <c r="AB77" s="50">
        <f>[1]Tianjin!B79</f>
        <v>1975.62815940631</v>
      </c>
      <c r="AC77" s="50">
        <f>[1]Tibet!B79</f>
        <v>200.876022245417</v>
      </c>
      <c r="AD77" s="50">
        <f>[1]Xinjiang!B79</f>
        <v>1119.52268465828</v>
      </c>
      <c r="AE77" s="50">
        <f>[1]Yunnan!B79</f>
        <v>1558.2716399018</v>
      </c>
      <c r="AF77" s="50">
        <f>[1]Zhejiang!B79</f>
        <v>3469.55349316133</v>
      </c>
      <c r="AG77" s="50">
        <f>[1]Nation!B79</f>
        <v>49621.8032223829</v>
      </c>
    </row>
    <row r="78" spans="1:33">
      <c r="A78" s="46">
        <v>2017</v>
      </c>
      <c r="B78" s="50">
        <f>[1]Anhui!B80</f>
        <v>1701.27925063968</v>
      </c>
      <c r="C78" s="50">
        <f>[1]Beijing!B80</f>
        <v>2603.72839942711</v>
      </c>
      <c r="D78" s="50">
        <f>[1]Chongqing!B80</f>
        <v>1738.38371584885</v>
      </c>
      <c r="E78" s="50">
        <f>[1]Fujian!B80</f>
        <v>1766.08785062058</v>
      </c>
      <c r="F78" s="50">
        <f>[1]Gansu!B80</f>
        <v>589.253263317946</v>
      </c>
      <c r="G78" s="50">
        <f>[1]Guangdong!B80</f>
        <v>6348.23072513996</v>
      </c>
      <c r="H78" s="50">
        <f>[1]Guangxi!B80</f>
        <v>1586.95108692625</v>
      </c>
      <c r="I78" s="50">
        <f>[1]Guizhou!B80</f>
        <v>754.644285520889</v>
      </c>
      <c r="J78" s="50">
        <f>[1]Hainan!B80</f>
        <v>366.328087048516</v>
      </c>
      <c r="K78" s="50">
        <f>[1]Hebei!B80</f>
        <v>3491.49843647808</v>
      </c>
      <c r="L78" s="50">
        <f>[1]Heilongjiang!B80</f>
        <v>1456.66882485426</v>
      </c>
      <c r="M78" s="50">
        <f>[1]Henan!B80</f>
        <v>1315.97667621848</v>
      </c>
      <c r="N78" s="50">
        <f>[1]Hubei!B80</f>
        <v>2750.0461131668</v>
      </c>
      <c r="O78" s="50">
        <f>[1]Hunan!B80</f>
        <v>1315.97667621848</v>
      </c>
      <c r="P78" s="50">
        <f>[1]InnerMongolia!B80</f>
        <v>2818.14575500713</v>
      </c>
      <c r="Q78" s="50">
        <f>Jiangsu!B80</f>
        <v>7513.89783639839</v>
      </c>
      <c r="R78" s="50">
        <f>Jiangxi!B80</f>
        <v>1523.08300975303</v>
      </c>
      <c r="S78" s="50">
        <f>Jilin!B80</f>
        <v>1759.29065063879</v>
      </c>
      <c r="T78" s="50">
        <f>[1]Liaoning!B80</f>
        <v>2260.70362628682</v>
      </c>
      <c r="U78" s="50">
        <f>Ningxia!B80</f>
        <v>477.806053314384</v>
      </c>
      <c r="V78" s="50">
        <f>Qinghai!B80</f>
        <v>596.87686056497</v>
      </c>
      <c r="W78" s="50">
        <f>[1]Shannxi!B80</f>
        <v>1288.97592892362</v>
      </c>
      <c r="X78" s="50">
        <f>[1]Shandong!B80</f>
        <v>4982.02159430879</v>
      </c>
      <c r="Y78" s="50">
        <f>[1]Shanghai!B80</f>
        <v>2010.67387607096</v>
      </c>
      <c r="Z78" s="50">
        <f>[1]Shanxi!B80</f>
        <v>1304.26357225738</v>
      </c>
      <c r="AA78" s="50">
        <f>[1]Sichuan!B80</f>
        <v>1999.06202888675</v>
      </c>
      <c r="AB78" s="50">
        <f>[1]Tianjin!B80</f>
        <v>2141.46613198903</v>
      </c>
      <c r="AC78" s="50">
        <f>[1]Tibet!B80</f>
        <v>228.569092926486</v>
      </c>
      <c r="AD78" s="50">
        <f>[1]Xinjiang!B80</f>
        <v>1258.39025622072</v>
      </c>
      <c r="AE78" s="50">
        <f>[1]Yunnan!B80</f>
        <v>1768.03643841644</v>
      </c>
      <c r="AF78" s="50">
        <f>[1]Zhejiang!B80</f>
        <v>3784.43985728621</v>
      </c>
      <c r="AG78" s="50">
        <f>[1]Nation!B80</f>
        <v>54266.8441506283</v>
      </c>
    </row>
    <row r="79" spans="1:33">
      <c r="A79" s="46">
        <v>2018</v>
      </c>
      <c r="B79" s="50" t="e">
        <f>[1]Anhui!B81</f>
        <v>#DIV/0!</v>
      </c>
      <c r="C79" s="50" t="e">
        <f>[1]Beijing!B81</f>
        <v>#DIV/0!</v>
      </c>
      <c r="D79" s="50" t="e">
        <f>[1]Chongqing!B81</f>
        <v>#DIV/0!</v>
      </c>
      <c r="E79" s="50" t="e">
        <f>[1]Fujian!B81</f>
        <v>#DIV/0!</v>
      </c>
      <c r="F79" s="50" t="e">
        <f>[1]Gansu!B81</f>
        <v>#DIV/0!</v>
      </c>
      <c r="G79" s="50" t="e">
        <f>[1]Guangdong!B81</f>
        <v>#DIV/0!</v>
      </c>
      <c r="H79" s="50" t="e">
        <f>[1]Guangxi!B81</f>
        <v>#DIV/0!</v>
      </c>
      <c r="I79" s="50" t="e">
        <f>[1]Guizhou!B81</f>
        <v>#DIV/0!</v>
      </c>
      <c r="J79" s="50" t="e">
        <f>[1]Hainan!B81</f>
        <v>#DIV/0!</v>
      </c>
      <c r="K79" s="50" t="e">
        <f>[1]Hebei!B81</f>
        <v>#DIV/0!</v>
      </c>
      <c r="L79" s="50" t="e">
        <f>[1]Heilongjiang!B81</f>
        <v>#DIV/0!</v>
      </c>
      <c r="M79" s="50" t="e">
        <f>[1]Henan!B81</f>
        <v>#DIV/0!</v>
      </c>
      <c r="N79" s="50" t="e">
        <f>[1]Hubei!B81</f>
        <v>#DIV/0!</v>
      </c>
      <c r="O79" s="50" t="e">
        <f>[1]Hunan!B81</f>
        <v>#DIV/0!</v>
      </c>
      <c r="P79" s="50" t="e">
        <f>[1]InnerMongolia!B81</f>
        <v>#DIV/0!</v>
      </c>
      <c r="Q79" s="50" t="e">
        <f>Jiangsu!B81</f>
        <v>#DIV/0!</v>
      </c>
      <c r="R79" s="50" t="e">
        <f>Jiangxi!B81</f>
        <v>#DIV/0!</v>
      </c>
      <c r="S79" s="50" t="e">
        <f>Jilin!B81</f>
        <v>#DIV/0!</v>
      </c>
      <c r="T79" s="50" t="e">
        <f>[1]Liaoning!B81</f>
        <v>#DIV/0!</v>
      </c>
      <c r="U79" s="50" t="e">
        <f>Ningxia!B81</f>
        <v>#DIV/0!</v>
      </c>
      <c r="V79" s="50" t="e">
        <f>Qinghai!B81</f>
        <v>#DIV/0!</v>
      </c>
      <c r="W79" s="50" t="e">
        <f>[1]Shannxi!B81</f>
        <v>#DIV/0!</v>
      </c>
      <c r="X79" s="50" t="e">
        <f>[1]Shandong!B81</f>
        <v>#DIV/0!</v>
      </c>
      <c r="Y79" s="50" t="e">
        <f>[1]Shanghai!B81</f>
        <v>#DIV/0!</v>
      </c>
      <c r="Z79" s="50" t="e">
        <f>[1]Shanxi!B81</f>
        <v>#DIV/0!</v>
      </c>
      <c r="AA79" s="50" t="e">
        <f>[1]Sichuan!B81</f>
        <v>#DIV/0!</v>
      </c>
      <c r="AB79" s="50" t="e">
        <f>[1]Tianjin!B81</f>
        <v>#DIV/0!</v>
      </c>
      <c r="AC79" s="50" t="e">
        <f>[1]Tibet!B81</f>
        <v>#DIV/0!</v>
      </c>
      <c r="AD79" s="50" t="e">
        <f>[1]Xinjiang!B81</f>
        <v>#DIV/0!</v>
      </c>
      <c r="AE79" s="50" t="e">
        <f>[1]Yunnan!B81</f>
        <v>#DIV/0!</v>
      </c>
      <c r="AF79" s="50" t="e">
        <f>[1]Zhejiang!B81</f>
        <v>#DIV/0!</v>
      </c>
      <c r="AG79" s="50">
        <f>[1]Nation!B81</f>
        <v>0</v>
      </c>
    </row>
    <row r="80" spans="1:33">
      <c r="A80" s="46">
        <v>2019</v>
      </c>
      <c r="B80" s="50" t="e">
        <f>[1]Anhui!B82</f>
        <v>#DIV/0!</v>
      </c>
      <c r="C80" s="50" t="e">
        <f>[1]Beijing!B82</f>
        <v>#DIV/0!</v>
      </c>
      <c r="D80" s="50" t="e">
        <f>[1]Chongqing!B82</f>
        <v>#DIV/0!</v>
      </c>
      <c r="E80" s="50" t="e">
        <f>[1]Fujian!B82</f>
        <v>#DIV/0!</v>
      </c>
      <c r="F80" s="50" t="e">
        <f>[1]Gansu!B82</f>
        <v>#DIV/0!</v>
      </c>
      <c r="G80" s="50" t="e">
        <f>[1]Guangdong!B82</f>
        <v>#DIV/0!</v>
      </c>
      <c r="H80" s="50" t="e">
        <f>[1]Guangxi!B82</f>
        <v>#DIV/0!</v>
      </c>
      <c r="I80" s="50" t="e">
        <f>[1]Guizhou!B82</f>
        <v>#DIV/0!</v>
      </c>
      <c r="J80" s="50" t="e">
        <f>[1]Hainan!B82</f>
        <v>#DIV/0!</v>
      </c>
      <c r="K80" s="50" t="e">
        <f>[1]Hebei!B82</f>
        <v>#DIV/0!</v>
      </c>
      <c r="L80" s="50" t="e">
        <f>[1]Heilongjiang!B82</f>
        <v>#DIV/0!</v>
      </c>
      <c r="M80" s="50" t="e">
        <f>[1]Henan!B82</f>
        <v>#DIV/0!</v>
      </c>
      <c r="N80" s="50" t="e">
        <f>[1]Hubei!B82</f>
        <v>#DIV/0!</v>
      </c>
      <c r="O80" s="50" t="e">
        <f>[1]Hunan!B82</f>
        <v>#DIV/0!</v>
      </c>
      <c r="P80" s="50" t="e">
        <f>[1]InnerMongolia!B82</f>
        <v>#DIV/0!</v>
      </c>
      <c r="Q80" s="50" t="e">
        <f>Jiangsu!B82</f>
        <v>#DIV/0!</v>
      </c>
      <c r="R80" s="50" t="e">
        <f>Jiangxi!B82</f>
        <v>#DIV/0!</v>
      </c>
      <c r="S80" s="50" t="e">
        <f>Jilin!B82</f>
        <v>#DIV/0!</v>
      </c>
      <c r="T80" s="50" t="e">
        <f>[1]Liaoning!B82</f>
        <v>#DIV/0!</v>
      </c>
      <c r="U80" s="50" t="e">
        <f>Ningxia!B82</f>
        <v>#DIV/0!</v>
      </c>
      <c r="V80" s="50" t="e">
        <f>Qinghai!B82</f>
        <v>#DIV/0!</v>
      </c>
      <c r="W80" s="50" t="e">
        <f>[1]Shannxi!B82</f>
        <v>#DIV/0!</v>
      </c>
      <c r="X80" s="50" t="e">
        <f>[1]Shandong!B82</f>
        <v>#DIV/0!</v>
      </c>
      <c r="Y80" s="50" t="e">
        <f>[1]Shanghai!B82</f>
        <v>#DIV/0!</v>
      </c>
      <c r="Z80" s="50" t="e">
        <f>[1]Shanxi!B82</f>
        <v>#DIV/0!</v>
      </c>
      <c r="AA80" s="50" t="e">
        <f>[1]Sichuan!B82</f>
        <v>#DIV/0!</v>
      </c>
      <c r="AB80" s="50" t="e">
        <f>[1]Tianjin!B82</f>
        <v>#DIV/0!</v>
      </c>
      <c r="AC80" s="50" t="e">
        <f>[1]Tibet!B82</f>
        <v>#DIV/0!</v>
      </c>
      <c r="AD80" s="50" t="e">
        <f>[1]Xinjiang!B82</f>
        <v>#DIV/0!</v>
      </c>
      <c r="AE80" s="50" t="e">
        <f>[1]Yunnan!B82</f>
        <v>#DIV/0!</v>
      </c>
      <c r="AF80" s="50" t="e">
        <f>[1]Zhejiang!B82</f>
        <v>#DIV/0!</v>
      </c>
      <c r="AG80" s="50">
        <f>[1]Nation!B82</f>
        <v>0</v>
      </c>
    </row>
    <row r="81" spans="1:33">
      <c r="A81" s="46">
        <v>2020</v>
      </c>
      <c r="B81" s="50" t="e">
        <f>[1]Anhui!B83</f>
        <v>#DIV/0!</v>
      </c>
      <c r="C81" s="50" t="e">
        <f>[1]Beijing!B83</f>
        <v>#DIV/0!</v>
      </c>
      <c r="D81" s="50" t="e">
        <f>[1]Chongqing!B83</f>
        <v>#DIV/0!</v>
      </c>
      <c r="E81" s="50" t="e">
        <f>[1]Fujian!B83</f>
        <v>#DIV/0!</v>
      </c>
      <c r="F81" s="50" t="e">
        <f>[1]Gansu!B83</f>
        <v>#DIV/0!</v>
      </c>
      <c r="G81" s="50" t="e">
        <f>[1]Guangdong!B83</f>
        <v>#DIV/0!</v>
      </c>
      <c r="H81" s="50" t="e">
        <f>[1]Guangxi!B83</f>
        <v>#DIV/0!</v>
      </c>
      <c r="I81" s="50" t="e">
        <f>[1]Guizhou!B83</f>
        <v>#DIV/0!</v>
      </c>
      <c r="J81" s="50" t="e">
        <f>[1]Hainan!B83</f>
        <v>#DIV/0!</v>
      </c>
      <c r="K81" s="50" t="e">
        <f>[1]Hebei!B83</f>
        <v>#DIV/0!</v>
      </c>
      <c r="L81" s="50" t="e">
        <f>[1]Heilongjiang!B83</f>
        <v>#DIV/0!</v>
      </c>
      <c r="M81" s="50" t="e">
        <f>[1]Henan!B83</f>
        <v>#DIV/0!</v>
      </c>
      <c r="N81" s="50" t="e">
        <f>[1]Hubei!B83</f>
        <v>#DIV/0!</v>
      </c>
      <c r="O81" s="50" t="e">
        <f>[1]Hunan!B83</f>
        <v>#DIV/0!</v>
      </c>
      <c r="P81" s="50" t="e">
        <f>[1]InnerMongolia!B83</f>
        <v>#DIV/0!</v>
      </c>
      <c r="Q81" s="50" t="e">
        <f>Jiangsu!B83</f>
        <v>#DIV/0!</v>
      </c>
      <c r="R81" s="50" t="e">
        <f>Jiangxi!B83</f>
        <v>#DIV/0!</v>
      </c>
      <c r="S81" s="50" t="e">
        <f>Jilin!B83</f>
        <v>#DIV/0!</v>
      </c>
      <c r="T81" s="50" t="e">
        <f>[1]Liaoning!B83</f>
        <v>#DIV/0!</v>
      </c>
      <c r="U81" s="50" t="e">
        <f>Ningxia!B83</f>
        <v>#DIV/0!</v>
      </c>
      <c r="V81" s="50" t="e">
        <f>Qinghai!B83</f>
        <v>#DIV/0!</v>
      </c>
      <c r="W81" s="50" t="e">
        <f>[1]Shannxi!B83</f>
        <v>#DIV/0!</v>
      </c>
      <c r="X81" s="50" t="e">
        <f>[1]Shandong!B83</f>
        <v>#DIV/0!</v>
      </c>
      <c r="Y81" s="50" t="e">
        <f>[1]Shanghai!B83</f>
        <v>#DIV/0!</v>
      </c>
      <c r="Z81" s="50" t="e">
        <f>[1]Shanxi!B83</f>
        <v>#DIV/0!</v>
      </c>
      <c r="AA81" s="50" t="e">
        <f>[1]Sichuan!B83</f>
        <v>#DIV/0!</v>
      </c>
      <c r="AB81" s="50" t="e">
        <f>[1]Tianjin!B83</f>
        <v>#DIV/0!</v>
      </c>
      <c r="AC81" s="50" t="e">
        <f>[1]Tibet!B83</f>
        <v>#DIV/0!</v>
      </c>
      <c r="AD81" s="50" t="e">
        <f>[1]Xinjiang!B83</f>
        <v>#DIV/0!</v>
      </c>
      <c r="AE81" s="50" t="e">
        <f>[1]Yunnan!B83</f>
        <v>#DIV/0!</v>
      </c>
      <c r="AF81" s="50" t="e">
        <f>[1]Zhejiang!B83</f>
        <v>#DIV/0!</v>
      </c>
      <c r="AG81" s="50" t="e">
        <f>[1]Nation!B83</f>
        <v>#DIV/0!</v>
      </c>
    </row>
    <row r="82" spans="1:33">
      <c r="A82" s="46">
        <v>2021</v>
      </c>
      <c r="B82" s="50" t="e">
        <f>[1]Anhui!B84</f>
        <v>#DIV/0!</v>
      </c>
      <c r="C82" s="50" t="e">
        <f>[1]Beijing!B84</f>
        <v>#DIV/0!</v>
      </c>
      <c r="D82" s="50" t="e">
        <f>[1]Chongqing!B84</f>
        <v>#DIV/0!</v>
      </c>
      <c r="E82" s="50" t="e">
        <f>[1]Fujian!B84</f>
        <v>#DIV/0!</v>
      </c>
      <c r="F82" s="50" t="e">
        <f>[1]Gansu!B84</f>
        <v>#DIV/0!</v>
      </c>
      <c r="G82" s="50" t="e">
        <f>[1]Guangdong!B84</f>
        <v>#DIV/0!</v>
      </c>
      <c r="H82" s="50" t="e">
        <f>[1]Guangxi!B84</f>
        <v>#DIV/0!</v>
      </c>
      <c r="I82" s="50" t="e">
        <f>[1]Guizhou!B84</f>
        <v>#DIV/0!</v>
      </c>
      <c r="J82" s="50" t="e">
        <f>[1]Hainan!B84</f>
        <v>#DIV/0!</v>
      </c>
      <c r="K82" s="50" t="e">
        <f>[1]Hebei!B84</f>
        <v>#DIV/0!</v>
      </c>
      <c r="L82" s="50" t="e">
        <f>[1]Heilongjiang!B84</f>
        <v>#DIV/0!</v>
      </c>
      <c r="M82" s="50" t="e">
        <f>[1]Henan!B84</f>
        <v>#DIV/0!</v>
      </c>
      <c r="N82" s="50" t="e">
        <f>[1]Hubei!B84</f>
        <v>#DIV/0!</v>
      </c>
      <c r="O82" s="50" t="e">
        <f>[1]Hunan!B84</f>
        <v>#DIV/0!</v>
      </c>
      <c r="P82" s="50" t="e">
        <f>[1]InnerMongolia!B84</f>
        <v>#DIV/0!</v>
      </c>
      <c r="Q82" s="50" t="e">
        <f>Jiangsu!B84</f>
        <v>#DIV/0!</v>
      </c>
      <c r="R82" s="50" t="e">
        <f>Jiangxi!B84</f>
        <v>#DIV/0!</v>
      </c>
      <c r="S82" s="50" t="e">
        <f>Jilin!B84</f>
        <v>#DIV/0!</v>
      </c>
      <c r="T82" s="50" t="e">
        <f>[1]Liaoning!B84</f>
        <v>#DIV/0!</v>
      </c>
      <c r="U82" s="50" t="e">
        <f>Ningxia!B84</f>
        <v>#DIV/0!</v>
      </c>
      <c r="V82" s="50" t="e">
        <f>Qinghai!B84</f>
        <v>#DIV/0!</v>
      </c>
      <c r="W82" s="50" t="e">
        <f>[1]Shannxi!B84</f>
        <v>#DIV/0!</v>
      </c>
      <c r="X82" s="50" t="e">
        <f>[1]Shandong!B84</f>
        <v>#DIV/0!</v>
      </c>
      <c r="Y82" s="50" t="e">
        <f>[1]Shanghai!B84</f>
        <v>#DIV/0!</v>
      </c>
      <c r="Z82" s="50" t="e">
        <f>[1]Shanxi!B84</f>
        <v>#DIV/0!</v>
      </c>
      <c r="AA82" s="50" t="e">
        <f>[1]Sichuan!B84</f>
        <v>#DIV/0!</v>
      </c>
      <c r="AB82" s="50" t="e">
        <f>[1]Tianjin!B84</f>
        <v>#DIV/0!</v>
      </c>
      <c r="AC82" s="50" t="e">
        <f>[1]Tibet!B84</f>
        <v>#DIV/0!</v>
      </c>
      <c r="AD82" s="50" t="e">
        <f>[1]Xinjiang!B84</f>
        <v>#DIV/0!</v>
      </c>
      <c r="AE82" s="50" t="e">
        <f>[1]Yunnan!B84</f>
        <v>#DIV/0!</v>
      </c>
      <c r="AF82" s="50" t="e">
        <f>[1]Zhejiang!B84</f>
        <v>#DIV/0!</v>
      </c>
      <c r="AG82" s="50" t="e">
        <f>[1]Nation!B84</f>
        <v>#DIV/0!</v>
      </c>
    </row>
    <row r="83" spans="1:33">
      <c r="A83" s="46">
        <v>2022</v>
      </c>
      <c r="B83" s="50" t="e">
        <f>[1]Anhui!B85</f>
        <v>#DIV/0!</v>
      </c>
      <c r="C83" s="50" t="e">
        <f>[1]Beijing!B85</f>
        <v>#DIV/0!</v>
      </c>
      <c r="D83" s="50" t="e">
        <f>[1]Chongqing!B85</f>
        <v>#DIV/0!</v>
      </c>
      <c r="E83" s="50" t="e">
        <f>[1]Fujian!B85</f>
        <v>#DIV/0!</v>
      </c>
      <c r="F83" s="50" t="e">
        <f>[1]Gansu!B85</f>
        <v>#DIV/0!</v>
      </c>
      <c r="G83" s="50" t="e">
        <f>[1]Guangdong!B85</f>
        <v>#DIV/0!</v>
      </c>
      <c r="H83" s="50" t="e">
        <f>[1]Guangxi!B85</f>
        <v>#DIV/0!</v>
      </c>
      <c r="I83" s="50" t="e">
        <f>[1]Guizhou!B85</f>
        <v>#DIV/0!</v>
      </c>
      <c r="J83" s="50" t="e">
        <f>[1]Hainan!B85</f>
        <v>#DIV/0!</v>
      </c>
      <c r="K83" s="50" t="e">
        <f>[1]Hebei!B85</f>
        <v>#DIV/0!</v>
      </c>
      <c r="L83" s="50" t="e">
        <f>[1]Heilongjiang!B85</f>
        <v>#DIV/0!</v>
      </c>
      <c r="M83" s="50" t="e">
        <f>[1]Henan!B85</f>
        <v>#DIV/0!</v>
      </c>
      <c r="N83" s="50" t="e">
        <f>[1]Hubei!B85</f>
        <v>#DIV/0!</v>
      </c>
      <c r="O83" s="50" t="e">
        <f>[1]Hunan!B85</f>
        <v>#DIV/0!</v>
      </c>
      <c r="P83" s="50" t="e">
        <f>[1]InnerMongolia!B85</f>
        <v>#DIV/0!</v>
      </c>
      <c r="Q83" s="50" t="e">
        <f>Jiangsu!B85</f>
        <v>#DIV/0!</v>
      </c>
      <c r="R83" s="50" t="e">
        <f>Jiangxi!B85</f>
        <v>#DIV/0!</v>
      </c>
      <c r="S83" s="50" t="e">
        <f>Jilin!B85</f>
        <v>#DIV/0!</v>
      </c>
      <c r="T83" s="50" t="e">
        <f>[1]Liaoning!B85</f>
        <v>#DIV/0!</v>
      </c>
      <c r="U83" s="50" t="e">
        <f>Ningxia!B85</f>
        <v>#DIV/0!</v>
      </c>
      <c r="V83" s="50" t="e">
        <f>Qinghai!B85</f>
        <v>#DIV/0!</v>
      </c>
      <c r="W83" s="50" t="e">
        <f>[1]Shannxi!B85</f>
        <v>#DIV/0!</v>
      </c>
      <c r="X83" s="50" t="e">
        <f>[1]Shandong!B85</f>
        <v>#DIV/0!</v>
      </c>
      <c r="Y83" s="50" t="e">
        <f>[1]Shanghai!B85</f>
        <v>#DIV/0!</v>
      </c>
      <c r="Z83" s="50" t="e">
        <f>[1]Shanxi!B85</f>
        <v>#DIV/0!</v>
      </c>
      <c r="AA83" s="50" t="e">
        <f>[1]Sichuan!B85</f>
        <v>#DIV/0!</v>
      </c>
      <c r="AB83" s="50" t="e">
        <f>[1]Tianjin!B85</f>
        <v>#DIV/0!</v>
      </c>
      <c r="AC83" s="50" t="e">
        <f>[1]Tibet!B85</f>
        <v>#DIV/0!</v>
      </c>
      <c r="AD83" s="50" t="e">
        <f>[1]Xinjiang!B85</f>
        <v>#DIV/0!</v>
      </c>
      <c r="AE83" s="50" t="e">
        <f>[1]Yunnan!B85</f>
        <v>#DIV/0!</v>
      </c>
      <c r="AF83" s="50" t="e">
        <f>[1]Zhejiang!B85</f>
        <v>#DIV/0!</v>
      </c>
      <c r="AG83" s="50" t="e">
        <f>[1]Nation!B85</f>
        <v>#DIV/0!</v>
      </c>
    </row>
    <row r="84" spans="1:33">
      <c r="A84" s="46">
        <v>2023</v>
      </c>
      <c r="B84" s="50" t="e">
        <f>[1]Anhui!B86</f>
        <v>#DIV/0!</v>
      </c>
      <c r="C84" s="50" t="e">
        <f>[1]Beijing!B86</f>
        <v>#DIV/0!</v>
      </c>
      <c r="D84" s="50" t="e">
        <f>[1]Chongqing!B86</f>
        <v>#DIV/0!</v>
      </c>
      <c r="E84" s="50" t="e">
        <f>[1]Fujian!B86</f>
        <v>#DIV/0!</v>
      </c>
      <c r="F84" s="50" t="e">
        <f>[1]Gansu!B86</f>
        <v>#DIV/0!</v>
      </c>
      <c r="G84" s="50" t="e">
        <f>[1]Guangdong!B86</f>
        <v>#DIV/0!</v>
      </c>
      <c r="H84" s="50" t="e">
        <f>[1]Guangxi!B86</f>
        <v>#DIV/0!</v>
      </c>
      <c r="I84" s="50" t="e">
        <f>[1]Guizhou!B86</f>
        <v>#DIV/0!</v>
      </c>
      <c r="J84" s="50" t="e">
        <f>[1]Hainan!B86</f>
        <v>#DIV/0!</v>
      </c>
      <c r="K84" s="50" t="e">
        <f>[1]Hebei!B86</f>
        <v>#DIV/0!</v>
      </c>
      <c r="L84" s="50" t="e">
        <f>[1]Heilongjiang!B86</f>
        <v>#DIV/0!</v>
      </c>
      <c r="M84" s="50" t="e">
        <f>[1]Henan!B86</f>
        <v>#DIV/0!</v>
      </c>
      <c r="N84" s="50" t="e">
        <f>[1]Hubei!B86</f>
        <v>#DIV/0!</v>
      </c>
      <c r="O84" s="50" t="e">
        <f>[1]Hunan!B86</f>
        <v>#DIV/0!</v>
      </c>
      <c r="P84" s="50" t="e">
        <f>[1]InnerMongolia!B86</f>
        <v>#DIV/0!</v>
      </c>
      <c r="Q84" s="50" t="e">
        <f>Jiangsu!B86</f>
        <v>#DIV/0!</v>
      </c>
      <c r="R84" s="50" t="e">
        <f>Jiangxi!B86</f>
        <v>#DIV/0!</v>
      </c>
      <c r="S84" s="50" t="e">
        <f>Jilin!B86</f>
        <v>#DIV/0!</v>
      </c>
      <c r="T84" s="50" t="e">
        <f>[1]Liaoning!B86</f>
        <v>#DIV/0!</v>
      </c>
      <c r="U84" s="50" t="e">
        <f>Ningxia!B86</f>
        <v>#DIV/0!</v>
      </c>
      <c r="V84" s="50" t="e">
        <f>Qinghai!B86</f>
        <v>#DIV/0!</v>
      </c>
      <c r="W84" s="50" t="e">
        <f>[1]Shannxi!B86</f>
        <v>#DIV/0!</v>
      </c>
      <c r="X84" s="50" t="e">
        <f>[1]Shandong!B86</f>
        <v>#DIV/0!</v>
      </c>
      <c r="Y84" s="50" t="e">
        <f>[1]Shanghai!B86</f>
        <v>#DIV/0!</v>
      </c>
      <c r="Z84" s="50" t="e">
        <f>[1]Shanxi!B86</f>
        <v>#DIV/0!</v>
      </c>
      <c r="AA84" s="50" t="e">
        <f>[1]Sichuan!B86</f>
        <v>#DIV/0!</v>
      </c>
      <c r="AB84" s="50" t="e">
        <f>[1]Tianjin!B86</f>
        <v>#DIV/0!</v>
      </c>
      <c r="AC84" s="50" t="e">
        <f>[1]Tibet!B86</f>
        <v>#DIV/0!</v>
      </c>
      <c r="AD84" s="50" t="e">
        <f>[1]Xinjiang!B86</f>
        <v>#DIV/0!</v>
      </c>
      <c r="AE84" s="50" t="e">
        <f>[1]Yunnan!B86</f>
        <v>#DIV/0!</v>
      </c>
      <c r="AF84" s="50" t="e">
        <f>[1]Zhejiang!B86</f>
        <v>#DIV/0!</v>
      </c>
      <c r="AG84" s="50" t="e">
        <f>[1]Nation!B86</f>
        <v>#DIV/0!</v>
      </c>
    </row>
    <row r="85" spans="1:33">
      <c r="A85" s="46">
        <v>2024</v>
      </c>
      <c r="B85" s="50" t="e">
        <f>[1]Anhui!B87</f>
        <v>#DIV/0!</v>
      </c>
      <c r="C85" s="50" t="e">
        <f>[1]Beijing!B87</f>
        <v>#DIV/0!</v>
      </c>
      <c r="D85" s="50" t="e">
        <f>[1]Chongqing!B87</f>
        <v>#DIV/0!</v>
      </c>
      <c r="E85" s="50" t="e">
        <f>[1]Fujian!B87</f>
        <v>#DIV/0!</v>
      </c>
      <c r="F85" s="50" t="e">
        <f>[1]Gansu!B87</f>
        <v>#DIV/0!</v>
      </c>
      <c r="G85" s="50" t="e">
        <f>[1]Guangdong!B87</f>
        <v>#DIV/0!</v>
      </c>
      <c r="H85" s="50" t="e">
        <f>[1]Guangxi!B87</f>
        <v>#DIV/0!</v>
      </c>
      <c r="I85" s="50" t="e">
        <f>[1]Guizhou!B87</f>
        <v>#DIV/0!</v>
      </c>
      <c r="J85" s="50" t="e">
        <f>[1]Hainan!B87</f>
        <v>#DIV/0!</v>
      </c>
      <c r="K85" s="50" t="e">
        <f>[1]Hebei!B87</f>
        <v>#DIV/0!</v>
      </c>
      <c r="L85" s="50" t="e">
        <f>[1]Heilongjiang!B87</f>
        <v>#DIV/0!</v>
      </c>
      <c r="M85" s="50" t="e">
        <f>[1]Henan!B87</f>
        <v>#DIV/0!</v>
      </c>
      <c r="N85" s="50" t="e">
        <f>[1]Hubei!B87</f>
        <v>#DIV/0!</v>
      </c>
      <c r="O85" s="50" t="e">
        <f>[1]Hunan!B87</f>
        <v>#DIV/0!</v>
      </c>
      <c r="P85" s="50" t="e">
        <f>[1]InnerMongolia!B87</f>
        <v>#DIV/0!</v>
      </c>
      <c r="Q85" s="50" t="e">
        <f>Jiangsu!B87</f>
        <v>#DIV/0!</v>
      </c>
      <c r="R85" s="50" t="e">
        <f>Jiangxi!B87</f>
        <v>#DIV/0!</v>
      </c>
      <c r="S85" s="50" t="e">
        <f>Jilin!B87</f>
        <v>#DIV/0!</v>
      </c>
      <c r="T85" s="50" t="e">
        <f>[1]Liaoning!B87</f>
        <v>#DIV/0!</v>
      </c>
      <c r="U85" s="50" t="e">
        <f>Ningxia!B87</f>
        <v>#DIV/0!</v>
      </c>
      <c r="V85" s="50" t="e">
        <f>Qinghai!B87</f>
        <v>#DIV/0!</v>
      </c>
      <c r="W85" s="50" t="e">
        <f>[1]Shannxi!B87</f>
        <v>#DIV/0!</v>
      </c>
      <c r="X85" s="50" t="e">
        <f>[1]Shandong!B87</f>
        <v>#DIV/0!</v>
      </c>
      <c r="Y85" s="50" t="e">
        <f>[1]Shanghai!B87</f>
        <v>#DIV/0!</v>
      </c>
      <c r="Z85" s="50" t="e">
        <f>[1]Shanxi!B87</f>
        <v>#DIV/0!</v>
      </c>
      <c r="AA85" s="50" t="e">
        <f>[1]Sichuan!B87</f>
        <v>#DIV/0!</v>
      </c>
      <c r="AB85" s="50" t="e">
        <f>[1]Tianjin!B87</f>
        <v>#DIV/0!</v>
      </c>
      <c r="AC85" s="50" t="e">
        <f>[1]Tibet!B87</f>
        <v>#DIV/0!</v>
      </c>
      <c r="AD85" s="50" t="e">
        <f>[1]Xinjiang!B87</f>
        <v>#DIV/0!</v>
      </c>
      <c r="AE85" s="50" t="e">
        <f>[1]Yunnan!B87</f>
        <v>#DIV/0!</v>
      </c>
      <c r="AF85" s="50" t="e">
        <f>[1]Zhejiang!B87</f>
        <v>#DIV/0!</v>
      </c>
      <c r="AG85" s="50" t="e">
        <f>[1]Nation!B87</f>
        <v>#DIV/0!</v>
      </c>
    </row>
    <row r="86" spans="1:33">
      <c r="A86" s="46">
        <v>2025</v>
      </c>
      <c r="B86" s="50" t="e">
        <f>[1]Anhui!B88</f>
        <v>#DIV/0!</v>
      </c>
      <c r="C86" s="50" t="e">
        <f>[1]Beijing!B88</f>
        <v>#DIV/0!</v>
      </c>
      <c r="D86" s="50" t="e">
        <f>[1]Chongqing!B88</f>
        <v>#DIV/0!</v>
      </c>
      <c r="E86" s="50" t="e">
        <f>[1]Fujian!B88</f>
        <v>#DIV/0!</v>
      </c>
      <c r="F86" s="50" t="e">
        <f>[1]Gansu!B88</f>
        <v>#DIV/0!</v>
      </c>
      <c r="G86" s="50" t="e">
        <f>[1]Guangdong!B88</f>
        <v>#DIV/0!</v>
      </c>
      <c r="H86" s="50" t="e">
        <f>[1]Guangxi!B88</f>
        <v>#DIV/0!</v>
      </c>
      <c r="I86" s="50" t="e">
        <f>[1]Guizhou!B88</f>
        <v>#DIV/0!</v>
      </c>
      <c r="J86" s="50" t="e">
        <f>[1]Hainan!B88</f>
        <v>#DIV/0!</v>
      </c>
      <c r="K86" s="50" t="e">
        <f>[1]Hebei!B88</f>
        <v>#DIV/0!</v>
      </c>
      <c r="L86" s="50" t="e">
        <f>[1]Heilongjiang!B88</f>
        <v>#DIV/0!</v>
      </c>
      <c r="M86" s="50" t="e">
        <f>[1]Henan!B88</f>
        <v>#DIV/0!</v>
      </c>
      <c r="N86" s="50" t="e">
        <f>[1]Hubei!B88</f>
        <v>#DIV/0!</v>
      </c>
      <c r="O86" s="50" t="e">
        <f>[1]Hunan!B88</f>
        <v>#DIV/0!</v>
      </c>
      <c r="P86" s="50" t="e">
        <f>[1]InnerMongolia!B88</f>
        <v>#DIV/0!</v>
      </c>
      <c r="Q86" s="50" t="e">
        <f>Jiangsu!B88</f>
        <v>#DIV/0!</v>
      </c>
      <c r="R86" s="50" t="e">
        <f>Jiangxi!B88</f>
        <v>#DIV/0!</v>
      </c>
      <c r="S86" s="50" t="e">
        <f>Jilin!B88</f>
        <v>#DIV/0!</v>
      </c>
      <c r="T86" s="50" t="e">
        <f>[1]Liaoning!B88</f>
        <v>#DIV/0!</v>
      </c>
      <c r="U86" s="50" t="e">
        <f>Ningxia!B88</f>
        <v>#DIV/0!</v>
      </c>
      <c r="V86" s="50" t="e">
        <f>Qinghai!B88</f>
        <v>#DIV/0!</v>
      </c>
      <c r="W86" s="50" t="e">
        <f>[1]Shannxi!B88</f>
        <v>#DIV/0!</v>
      </c>
      <c r="X86" s="50" t="e">
        <f>[1]Shandong!B88</f>
        <v>#DIV/0!</v>
      </c>
      <c r="Y86" s="50" t="e">
        <f>[1]Shanghai!B88</f>
        <v>#DIV/0!</v>
      </c>
      <c r="Z86" s="50" t="e">
        <f>[1]Shanxi!B88</f>
        <v>#DIV/0!</v>
      </c>
      <c r="AA86" s="50" t="e">
        <f>[1]Sichuan!B88</f>
        <v>#DIV/0!</v>
      </c>
      <c r="AB86" s="50" t="e">
        <f>[1]Tianjin!B88</f>
        <v>#DIV/0!</v>
      </c>
      <c r="AC86" s="50" t="e">
        <f>[1]Tibet!B88</f>
        <v>#DIV/0!</v>
      </c>
      <c r="AD86" s="50" t="e">
        <f>[1]Xinjiang!B88</f>
        <v>#DIV/0!</v>
      </c>
      <c r="AE86" s="50" t="e">
        <f>[1]Yunnan!B88</f>
        <v>#DIV/0!</v>
      </c>
      <c r="AF86" s="50" t="e">
        <f>[1]Zhejiang!B88</f>
        <v>#DIV/0!</v>
      </c>
      <c r="AG86" s="50" t="e">
        <f>[1]Nation!B88</f>
        <v>#DIV/0!</v>
      </c>
    </row>
    <row r="87" spans="1:33">
      <c r="A87" s="46">
        <v>2026</v>
      </c>
      <c r="B87" s="50" t="e">
        <f>[1]Anhui!B89</f>
        <v>#DIV/0!</v>
      </c>
      <c r="C87" s="50" t="e">
        <f>[1]Beijing!B89</f>
        <v>#DIV/0!</v>
      </c>
      <c r="D87" s="50" t="e">
        <f>[1]Chongqing!B89</f>
        <v>#DIV/0!</v>
      </c>
      <c r="E87" s="50" t="e">
        <f>[1]Fujian!B89</f>
        <v>#DIV/0!</v>
      </c>
      <c r="F87" s="50" t="e">
        <f>[1]Gansu!B89</f>
        <v>#DIV/0!</v>
      </c>
      <c r="G87" s="50" t="e">
        <f>[1]Guangdong!B89</f>
        <v>#DIV/0!</v>
      </c>
      <c r="H87" s="50" t="e">
        <f>[1]Guangxi!B89</f>
        <v>#DIV/0!</v>
      </c>
      <c r="I87" s="50" t="e">
        <f>[1]Guizhou!B89</f>
        <v>#DIV/0!</v>
      </c>
      <c r="J87" s="50" t="e">
        <f>[1]Hainan!B89</f>
        <v>#DIV/0!</v>
      </c>
      <c r="K87" s="50" t="e">
        <f>[1]Hebei!B89</f>
        <v>#DIV/0!</v>
      </c>
      <c r="L87" s="50" t="e">
        <f>[1]Heilongjiang!B89</f>
        <v>#DIV/0!</v>
      </c>
      <c r="M87" s="50" t="e">
        <f>[1]Henan!B89</f>
        <v>#DIV/0!</v>
      </c>
      <c r="N87" s="50" t="e">
        <f>[1]Hubei!B89</f>
        <v>#DIV/0!</v>
      </c>
      <c r="O87" s="50" t="e">
        <f>[1]Hunan!B89</f>
        <v>#DIV/0!</v>
      </c>
      <c r="P87" s="50" t="e">
        <f>[1]InnerMongolia!B89</f>
        <v>#DIV/0!</v>
      </c>
      <c r="Q87" s="50" t="e">
        <f>Jiangsu!B89</f>
        <v>#DIV/0!</v>
      </c>
      <c r="R87" s="50" t="e">
        <f>Jiangxi!B89</f>
        <v>#DIV/0!</v>
      </c>
      <c r="S87" s="50" t="e">
        <f>Jilin!B89</f>
        <v>#DIV/0!</v>
      </c>
      <c r="T87" s="50" t="e">
        <f>[1]Liaoning!B89</f>
        <v>#DIV/0!</v>
      </c>
      <c r="U87" s="50" t="e">
        <f>Ningxia!B89</f>
        <v>#DIV/0!</v>
      </c>
      <c r="V87" s="50" t="e">
        <f>Qinghai!B89</f>
        <v>#DIV/0!</v>
      </c>
      <c r="W87" s="50" t="e">
        <f>[1]Shannxi!B89</f>
        <v>#DIV/0!</v>
      </c>
      <c r="X87" s="50" t="e">
        <f>[1]Shandong!B89</f>
        <v>#DIV/0!</v>
      </c>
      <c r="Y87" s="50" t="e">
        <f>[1]Shanghai!B89</f>
        <v>#DIV/0!</v>
      </c>
      <c r="Z87" s="50" t="e">
        <f>[1]Shanxi!B89</f>
        <v>#DIV/0!</v>
      </c>
      <c r="AA87" s="50" t="e">
        <f>[1]Sichuan!B89</f>
        <v>#DIV/0!</v>
      </c>
      <c r="AB87" s="50" t="e">
        <f>[1]Tianjin!B89</f>
        <v>#DIV/0!</v>
      </c>
      <c r="AC87" s="50" t="e">
        <f>[1]Tibet!B89</f>
        <v>#DIV/0!</v>
      </c>
      <c r="AD87" s="50" t="e">
        <f>[1]Xinjiang!B89</f>
        <v>#DIV/0!</v>
      </c>
      <c r="AE87" s="50" t="e">
        <f>[1]Yunnan!B89</f>
        <v>#DIV/0!</v>
      </c>
      <c r="AF87" s="50" t="e">
        <f>[1]Zhejiang!B89</f>
        <v>#DIV/0!</v>
      </c>
      <c r="AG87" s="50" t="e">
        <f>[1]Nation!B89</f>
        <v>#DIV/0!</v>
      </c>
    </row>
    <row r="88" spans="1:33">
      <c r="A88" s="46">
        <v>2027</v>
      </c>
      <c r="B88" s="50" t="e">
        <f>[1]Anhui!B90</f>
        <v>#DIV/0!</v>
      </c>
      <c r="C88" s="50" t="e">
        <f>[1]Beijing!B90</f>
        <v>#DIV/0!</v>
      </c>
      <c r="D88" s="50" t="e">
        <f>[1]Chongqing!B90</f>
        <v>#DIV/0!</v>
      </c>
      <c r="E88" s="50" t="e">
        <f>[1]Fujian!B90</f>
        <v>#DIV/0!</v>
      </c>
      <c r="F88" s="50" t="e">
        <f>[1]Gansu!B90</f>
        <v>#DIV/0!</v>
      </c>
      <c r="G88" s="50" t="e">
        <f>[1]Guangdong!B90</f>
        <v>#DIV/0!</v>
      </c>
      <c r="H88" s="50" t="e">
        <f>[1]Guangxi!B90</f>
        <v>#DIV/0!</v>
      </c>
      <c r="I88" s="50" t="e">
        <f>[1]Guizhou!B90</f>
        <v>#DIV/0!</v>
      </c>
      <c r="J88" s="50" t="e">
        <f>[1]Hainan!B90</f>
        <v>#DIV/0!</v>
      </c>
      <c r="K88" s="50" t="e">
        <f>[1]Hebei!B90</f>
        <v>#DIV/0!</v>
      </c>
      <c r="L88" s="50" t="e">
        <f>[1]Heilongjiang!B90</f>
        <v>#DIV/0!</v>
      </c>
      <c r="M88" s="50" t="e">
        <f>[1]Henan!B90</f>
        <v>#DIV/0!</v>
      </c>
      <c r="N88" s="50" t="e">
        <f>[1]Hubei!B90</f>
        <v>#DIV/0!</v>
      </c>
      <c r="O88" s="50" t="e">
        <f>[1]Hunan!B90</f>
        <v>#DIV/0!</v>
      </c>
      <c r="P88" s="50" t="e">
        <f>[1]InnerMongolia!B90</f>
        <v>#DIV/0!</v>
      </c>
      <c r="Q88" s="50" t="e">
        <f>Jiangsu!B90</f>
        <v>#DIV/0!</v>
      </c>
      <c r="R88" s="50" t="e">
        <f>Jiangxi!B90</f>
        <v>#DIV/0!</v>
      </c>
      <c r="S88" s="50" t="e">
        <f>Jilin!B90</f>
        <v>#DIV/0!</v>
      </c>
      <c r="T88" s="50" t="e">
        <f>[1]Liaoning!B90</f>
        <v>#DIV/0!</v>
      </c>
      <c r="U88" s="50" t="e">
        <f>Ningxia!B90</f>
        <v>#DIV/0!</v>
      </c>
      <c r="V88" s="50" t="e">
        <f>Qinghai!B90</f>
        <v>#DIV/0!</v>
      </c>
      <c r="W88" s="50" t="e">
        <f>[1]Shannxi!B90</f>
        <v>#DIV/0!</v>
      </c>
      <c r="X88" s="50" t="e">
        <f>[1]Shandong!B90</f>
        <v>#DIV/0!</v>
      </c>
      <c r="Y88" s="50" t="e">
        <f>[1]Shanghai!B90</f>
        <v>#DIV/0!</v>
      </c>
      <c r="Z88" s="50" t="e">
        <f>[1]Shanxi!B90</f>
        <v>#DIV/0!</v>
      </c>
      <c r="AA88" s="50" t="e">
        <f>[1]Sichuan!B90</f>
        <v>#DIV/0!</v>
      </c>
      <c r="AB88" s="50" t="e">
        <f>[1]Tianjin!B90</f>
        <v>#DIV/0!</v>
      </c>
      <c r="AC88" s="50" t="e">
        <f>[1]Tibet!B90</f>
        <v>#DIV/0!</v>
      </c>
      <c r="AD88" s="50" t="e">
        <f>[1]Xinjiang!B90</f>
        <v>#DIV/0!</v>
      </c>
      <c r="AE88" s="50" t="e">
        <f>[1]Yunnan!B90</f>
        <v>#DIV/0!</v>
      </c>
      <c r="AF88" s="50" t="e">
        <f>[1]Zhejiang!B90</f>
        <v>#DIV/0!</v>
      </c>
      <c r="AG88" s="50" t="e">
        <f>[1]Nation!B90</f>
        <v>#DIV/0!</v>
      </c>
    </row>
    <row r="89" spans="1:33">
      <c r="A89" s="46">
        <v>2028</v>
      </c>
      <c r="B89" s="50" t="e">
        <f>[1]Anhui!B91</f>
        <v>#DIV/0!</v>
      </c>
      <c r="C89" s="50" t="e">
        <f>[1]Beijing!B91</f>
        <v>#DIV/0!</v>
      </c>
      <c r="D89" s="50" t="e">
        <f>[1]Chongqing!B91</f>
        <v>#DIV/0!</v>
      </c>
      <c r="E89" s="50" t="e">
        <f>[1]Fujian!B91</f>
        <v>#DIV/0!</v>
      </c>
      <c r="F89" s="50" t="e">
        <f>[1]Gansu!B91</f>
        <v>#DIV/0!</v>
      </c>
      <c r="G89" s="50" t="e">
        <f>[1]Guangdong!B91</f>
        <v>#DIV/0!</v>
      </c>
      <c r="H89" s="50" t="e">
        <f>[1]Guangxi!B91</f>
        <v>#DIV/0!</v>
      </c>
      <c r="I89" s="50" t="e">
        <f>[1]Guizhou!B91</f>
        <v>#DIV/0!</v>
      </c>
      <c r="J89" s="50" t="e">
        <f>[1]Hainan!B91</f>
        <v>#DIV/0!</v>
      </c>
      <c r="K89" s="50" t="e">
        <f>[1]Hebei!B91</f>
        <v>#DIV/0!</v>
      </c>
      <c r="L89" s="50" t="e">
        <f>[1]Heilongjiang!B91</f>
        <v>#DIV/0!</v>
      </c>
      <c r="M89" s="50" t="e">
        <f>[1]Henan!B91</f>
        <v>#DIV/0!</v>
      </c>
      <c r="N89" s="50" t="e">
        <f>[1]Hubei!B91</f>
        <v>#DIV/0!</v>
      </c>
      <c r="O89" s="50" t="e">
        <f>[1]Hunan!B91</f>
        <v>#DIV/0!</v>
      </c>
      <c r="P89" s="50" t="e">
        <f>[1]InnerMongolia!B91</f>
        <v>#DIV/0!</v>
      </c>
      <c r="Q89" s="50" t="e">
        <f>Jiangsu!B91</f>
        <v>#DIV/0!</v>
      </c>
      <c r="R89" s="50" t="e">
        <f>Jiangxi!B91</f>
        <v>#DIV/0!</v>
      </c>
      <c r="S89" s="50" t="e">
        <f>Jilin!B91</f>
        <v>#DIV/0!</v>
      </c>
      <c r="T89" s="50" t="e">
        <f>[1]Liaoning!B91</f>
        <v>#DIV/0!</v>
      </c>
      <c r="U89" s="50" t="e">
        <f>Ningxia!B91</f>
        <v>#DIV/0!</v>
      </c>
      <c r="V89" s="50" t="e">
        <f>Qinghai!B91</f>
        <v>#DIV/0!</v>
      </c>
      <c r="W89" s="50" t="e">
        <f>[1]Shannxi!B91</f>
        <v>#DIV/0!</v>
      </c>
      <c r="X89" s="50" t="e">
        <f>[1]Shandong!B91</f>
        <v>#DIV/0!</v>
      </c>
      <c r="Y89" s="50" t="e">
        <f>[1]Shanghai!B91</f>
        <v>#DIV/0!</v>
      </c>
      <c r="Z89" s="50" t="e">
        <f>[1]Shanxi!B91</f>
        <v>#DIV/0!</v>
      </c>
      <c r="AA89" s="50" t="e">
        <f>[1]Sichuan!B91</f>
        <v>#DIV/0!</v>
      </c>
      <c r="AB89" s="50" t="e">
        <f>[1]Tianjin!B91</f>
        <v>#DIV/0!</v>
      </c>
      <c r="AC89" s="50" t="e">
        <f>[1]Tibet!B91</f>
        <v>#DIV/0!</v>
      </c>
      <c r="AD89" s="50" t="e">
        <f>[1]Xinjiang!B91</f>
        <v>#DIV/0!</v>
      </c>
      <c r="AE89" s="50" t="e">
        <f>[1]Yunnan!B91</f>
        <v>#DIV/0!</v>
      </c>
      <c r="AF89" s="50" t="e">
        <f>[1]Zhejiang!B91</f>
        <v>#DIV/0!</v>
      </c>
      <c r="AG89" s="50" t="e">
        <f>[1]Nation!B91</f>
        <v>#DIV/0!</v>
      </c>
    </row>
    <row r="90" spans="1:33">
      <c r="A90" s="46">
        <v>2029</v>
      </c>
      <c r="B90" s="50" t="e">
        <f>[1]Anhui!B92</f>
        <v>#DIV/0!</v>
      </c>
      <c r="C90" s="50" t="e">
        <f>[1]Beijing!B92</f>
        <v>#DIV/0!</v>
      </c>
      <c r="D90" s="50" t="e">
        <f>[1]Chongqing!B92</f>
        <v>#DIV/0!</v>
      </c>
      <c r="E90" s="50" t="e">
        <f>[1]Fujian!B92</f>
        <v>#DIV/0!</v>
      </c>
      <c r="F90" s="50" t="e">
        <f>[1]Gansu!B92</f>
        <v>#DIV/0!</v>
      </c>
      <c r="G90" s="50" t="e">
        <f>[1]Guangdong!B92</f>
        <v>#DIV/0!</v>
      </c>
      <c r="H90" s="50" t="e">
        <f>[1]Guangxi!B92</f>
        <v>#DIV/0!</v>
      </c>
      <c r="I90" s="50" t="e">
        <f>[1]Guizhou!B92</f>
        <v>#DIV/0!</v>
      </c>
      <c r="J90" s="50" t="e">
        <f>[1]Hainan!B92</f>
        <v>#DIV/0!</v>
      </c>
      <c r="K90" s="50" t="e">
        <f>[1]Hebei!B92</f>
        <v>#DIV/0!</v>
      </c>
      <c r="L90" s="50" t="e">
        <f>[1]Heilongjiang!B92</f>
        <v>#DIV/0!</v>
      </c>
      <c r="M90" s="50" t="e">
        <f>[1]Henan!B92</f>
        <v>#DIV/0!</v>
      </c>
      <c r="N90" s="50" t="e">
        <f>[1]Hubei!B92</f>
        <v>#DIV/0!</v>
      </c>
      <c r="O90" s="50" t="e">
        <f>[1]Hunan!B92</f>
        <v>#DIV/0!</v>
      </c>
      <c r="P90" s="50" t="e">
        <f>[1]InnerMongolia!B92</f>
        <v>#DIV/0!</v>
      </c>
      <c r="Q90" s="50" t="e">
        <f>Jiangsu!B92</f>
        <v>#DIV/0!</v>
      </c>
      <c r="R90" s="50" t="e">
        <f>Jiangxi!B92</f>
        <v>#DIV/0!</v>
      </c>
      <c r="S90" s="50" t="e">
        <f>Jilin!B92</f>
        <v>#DIV/0!</v>
      </c>
      <c r="T90" s="50" t="e">
        <f>[1]Liaoning!B92</f>
        <v>#DIV/0!</v>
      </c>
      <c r="U90" s="50" t="e">
        <f>Ningxia!B92</f>
        <v>#DIV/0!</v>
      </c>
      <c r="V90" s="50" t="e">
        <f>Qinghai!B92</f>
        <v>#DIV/0!</v>
      </c>
      <c r="W90" s="50" t="e">
        <f>[1]Shannxi!B92</f>
        <v>#DIV/0!</v>
      </c>
      <c r="X90" s="50" t="e">
        <f>[1]Shandong!B92</f>
        <v>#DIV/0!</v>
      </c>
      <c r="Y90" s="50" t="e">
        <f>[1]Shanghai!B92</f>
        <v>#DIV/0!</v>
      </c>
      <c r="Z90" s="50" t="e">
        <f>[1]Shanxi!B92</f>
        <v>#DIV/0!</v>
      </c>
      <c r="AA90" s="50" t="e">
        <f>[1]Sichuan!B92</f>
        <v>#DIV/0!</v>
      </c>
      <c r="AB90" s="50" t="e">
        <f>[1]Tianjin!B92</f>
        <v>#DIV/0!</v>
      </c>
      <c r="AC90" s="50" t="e">
        <f>[1]Tibet!B92</f>
        <v>#DIV/0!</v>
      </c>
      <c r="AD90" s="50" t="e">
        <f>[1]Xinjiang!B92</f>
        <v>#DIV/0!</v>
      </c>
      <c r="AE90" s="50" t="e">
        <f>[1]Yunnan!B92</f>
        <v>#DIV/0!</v>
      </c>
      <c r="AF90" s="50" t="e">
        <f>[1]Zhejiang!B92</f>
        <v>#DIV/0!</v>
      </c>
      <c r="AG90" s="50" t="e">
        <f>[1]Nation!B92</f>
        <v>#DIV/0!</v>
      </c>
    </row>
    <row r="91" spans="1:33">
      <c r="A91" s="46">
        <v>2030</v>
      </c>
      <c r="B91" s="50" t="e">
        <f>[1]Anhui!B93</f>
        <v>#DIV/0!</v>
      </c>
      <c r="C91" s="50" t="e">
        <f>[1]Beijing!B93</f>
        <v>#DIV/0!</v>
      </c>
      <c r="D91" s="50" t="e">
        <f>[1]Chongqing!B93</f>
        <v>#DIV/0!</v>
      </c>
      <c r="E91" s="50" t="e">
        <f>[1]Fujian!B93</f>
        <v>#DIV/0!</v>
      </c>
      <c r="F91" s="50" t="e">
        <f>[1]Gansu!B93</f>
        <v>#DIV/0!</v>
      </c>
      <c r="G91" s="50" t="e">
        <f>[1]Guangdong!B93</f>
        <v>#DIV/0!</v>
      </c>
      <c r="H91" s="50" t="e">
        <f>[1]Guangxi!B93</f>
        <v>#DIV/0!</v>
      </c>
      <c r="I91" s="50" t="e">
        <f>[1]Guizhou!B93</f>
        <v>#DIV/0!</v>
      </c>
      <c r="J91" s="50" t="e">
        <f>[1]Hainan!B93</f>
        <v>#DIV/0!</v>
      </c>
      <c r="K91" s="50" t="e">
        <f>[1]Hebei!B93</f>
        <v>#DIV/0!</v>
      </c>
      <c r="L91" s="50" t="e">
        <f>[1]Heilongjiang!B93</f>
        <v>#DIV/0!</v>
      </c>
      <c r="M91" s="50" t="e">
        <f>[1]Henan!B93</f>
        <v>#DIV/0!</v>
      </c>
      <c r="N91" s="50" t="e">
        <f>[1]Hubei!B93</f>
        <v>#DIV/0!</v>
      </c>
      <c r="O91" s="50" t="e">
        <f>[1]Hunan!B93</f>
        <v>#DIV/0!</v>
      </c>
      <c r="P91" s="50" t="e">
        <f>[1]InnerMongolia!B93</f>
        <v>#DIV/0!</v>
      </c>
      <c r="Q91" s="50" t="e">
        <f>Jiangsu!B93</f>
        <v>#DIV/0!</v>
      </c>
      <c r="R91" s="50" t="e">
        <f>Jiangxi!B93</f>
        <v>#DIV/0!</v>
      </c>
      <c r="S91" s="50" t="e">
        <f>Jilin!B93</f>
        <v>#DIV/0!</v>
      </c>
      <c r="T91" s="50" t="e">
        <f>[1]Liaoning!B93</f>
        <v>#DIV/0!</v>
      </c>
      <c r="U91" s="50" t="e">
        <f>Ningxia!B93</f>
        <v>#DIV/0!</v>
      </c>
      <c r="V91" s="50" t="e">
        <f>Qinghai!B93</f>
        <v>#DIV/0!</v>
      </c>
      <c r="W91" s="50" t="e">
        <f>[1]Shannxi!B93</f>
        <v>#DIV/0!</v>
      </c>
      <c r="X91" s="50" t="e">
        <f>[1]Shandong!B93</f>
        <v>#DIV/0!</v>
      </c>
      <c r="Y91" s="50" t="e">
        <f>[1]Shanghai!B93</f>
        <v>#DIV/0!</v>
      </c>
      <c r="Z91" s="50" t="e">
        <f>[1]Shanxi!B93</f>
        <v>#DIV/0!</v>
      </c>
      <c r="AA91" s="50" t="e">
        <f>[1]Sichuan!B93</f>
        <v>#DIV/0!</v>
      </c>
      <c r="AB91" s="50" t="e">
        <f>[1]Tianjin!B93</f>
        <v>#DIV/0!</v>
      </c>
      <c r="AC91" s="50" t="e">
        <f>[1]Tibet!B93</f>
        <v>#DIV/0!</v>
      </c>
      <c r="AD91" s="50" t="e">
        <f>[1]Xinjiang!B93</f>
        <v>#DIV/0!</v>
      </c>
      <c r="AE91" s="50" t="e">
        <f>[1]Yunnan!B93</f>
        <v>#DIV/0!</v>
      </c>
      <c r="AF91" s="50" t="e">
        <f>[1]Zhejiang!B93</f>
        <v>#DIV/0!</v>
      </c>
      <c r="AG91" s="50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6" t="s">
        <v>83</v>
      </c>
      <c r="BZ1" s="1" t="s">
        <v>84</v>
      </c>
    </row>
    <row r="2" spans="4:76">
      <c r="D2" s="27" t="s">
        <v>85</v>
      </c>
      <c r="E2" s="27" t="s">
        <v>85</v>
      </c>
      <c r="F2" s="27" t="s">
        <v>85</v>
      </c>
      <c r="G2" s="27" t="s">
        <v>85</v>
      </c>
      <c r="H2" s="27" t="s">
        <v>86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7" t="s">
        <v>87</v>
      </c>
      <c r="AC2" s="40"/>
      <c r="AD2" s="28"/>
      <c r="AE2" s="2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28"/>
      <c r="AV2" s="28"/>
      <c r="AW2" s="27" t="s">
        <v>87</v>
      </c>
      <c r="AX2" s="40"/>
      <c r="AY2" s="28"/>
      <c r="AZ2" s="28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27" t="s">
        <v>86</v>
      </c>
      <c r="BQ2" s="27"/>
      <c r="BR2" s="27"/>
      <c r="BS2" s="27"/>
      <c r="BT2" s="27"/>
      <c r="BU2" s="27"/>
      <c r="BV2" s="27"/>
      <c r="BW2" s="27"/>
      <c r="BX2" s="28"/>
    </row>
    <row r="3" spans="1:76">
      <c r="A3" s="6"/>
      <c r="B3" s="28" t="s">
        <v>76</v>
      </c>
      <c r="C3" s="28" t="s">
        <v>76</v>
      </c>
      <c r="D3" s="28"/>
      <c r="E3" s="28" t="s">
        <v>76</v>
      </c>
      <c r="F3" s="28"/>
      <c r="G3" s="28" t="s">
        <v>76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 t="s">
        <v>76</v>
      </c>
      <c r="AA3" s="28" t="s">
        <v>76</v>
      </c>
      <c r="AB3" s="28"/>
      <c r="AC3" s="28" t="s">
        <v>76</v>
      </c>
      <c r="AD3" s="28"/>
      <c r="AE3" s="28" t="s">
        <v>76</v>
      </c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 t="s">
        <v>76</v>
      </c>
      <c r="AV3" s="28" t="s">
        <v>76</v>
      </c>
      <c r="AW3" s="28"/>
      <c r="AX3" s="28" t="s">
        <v>76</v>
      </c>
      <c r="AY3" s="28"/>
      <c r="AZ3" s="28" t="s">
        <v>76</v>
      </c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6"/>
      <c r="BQ3" s="6"/>
      <c r="BR3" s="6"/>
      <c r="BS3" s="6"/>
      <c r="BT3" s="6"/>
      <c r="BU3" s="6"/>
      <c r="BV3" s="6"/>
      <c r="BW3" s="6"/>
      <c r="BX3" s="28"/>
    </row>
    <row r="4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6"/>
      <c r="BP5" s="42" t="s">
        <v>92</v>
      </c>
      <c r="BQ5" s="42"/>
      <c r="BR5" s="42" t="s">
        <v>93</v>
      </c>
      <c r="BS5" s="42" t="s">
        <v>94</v>
      </c>
      <c r="BT5" s="42"/>
      <c r="BU5" s="42"/>
      <c r="BV5" s="42"/>
      <c r="BW5" s="42" t="s">
        <v>95</v>
      </c>
    </row>
    <row r="6" spans="1:75">
      <c r="A6" s="6"/>
      <c r="B6" s="29" t="s">
        <v>78</v>
      </c>
      <c r="F6" s="29" t="s">
        <v>96</v>
      </c>
      <c r="J6" s="29" t="s">
        <v>97</v>
      </c>
      <c r="W6" s="38" t="s">
        <v>98</v>
      </c>
      <c r="X6" s="38"/>
      <c r="Z6" s="29" t="s">
        <v>78</v>
      </c>
      <c r="AD6" s="29" t="s">
        <v>96</v>
      </c>
      <c r="AH6" s="29" t="s">
        <v>97</v>
      </c>
      <c r="AU6" s="29" t="s">
        <v>78</v>
      </c>
      <c r="AY6" s="29" t="s">
        <v>96</v>
      </c>
      <c r="BC6" s="29" t="s">
        <v>97</v>
      </c>
      <c r="BP6" s="42" t="s">
        <v>99</v>
      </c>
      <c r="BQ6" s="42"/>
      <c r="BR6" s="42" t="s">
        <v>100</v>
      </c>
      <c r="BS6" s="42" t="s">
        <v>101</v>
      </c>
      <c r="BT6" s="42"/>
      <c r="BU6" s="42"/>
      <c r="BV6" s="42"/>
      <c r="BW6" s="21"/>
    </row>
    <row r="7" spans="1:75">
      <c r="A7" s="30"/>
      <c r="W7" s="32" t="s">
        <v>102</v>
      </c>
      <c r="BP7" s="42"/>
      <c r="BQ7" s="42"/>
      <c r="BR7" s="54" t="s">
        <v>103</v>
      </c>
      <c r="BS7" s="42" t="s">
        <v>104</v>
      </c>
      <c r="BT7" s="42"/>
      <c r="BU7" s="42"/>
      <c r="BV7" s="42"/>
      <c r="BW7" s="21" t="s">
        <v>105</v>
      </c>
    </row>
    <row r="8" ht="13" customHeight="1" spans="1:75">
      <c r="A8" s="30"/>
      <c r="B8" s="1" t="s">
        <v>79</v>
      </c>
      <c r="C8" s="1" t="s">
        <v>106</v>
      </c>
      <c r="D8" s="1" t="s">
        <v>107</v>
      </c>
      <c r="F8" s="1" t="s">
        <v>108</v>
      </c>
      <c r="H8" s="31" t="s">
        <v>109</v>
      </c>
      <c r="I8" s="31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31" t="s">
        <v>109</v>
      </c>
      <c r="AG8" s="31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31" t="s">
        <v>109</v>
      </c>
      <c r="BB8" s="31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42" t="s">
        <v>116</v>
      </c>
      <c r="BQ8" s="42" t="s">
        <v>117</v>
      </c>
      <c r="BR8" s="42" t="s">
        <v>118</v>
      </c>
      <c r="BS8" s="42" t="s">
        <v>119</v>
      </c>
      <c r="BT8" s="42"/>
      <c r="BU8" s="42"/>
      <c r="BV8" s="42"/>
      <c r="BW8" s="21" t="s">
        <v>120</v>
      </c>
    </row>
    <row r="9" spans="1:75">
      <c r="A9" s="30"/>
      <c r="B9" s="1" t="s">
        <v>80</v>
      </c>
      <c r="C9" s="1" t="s">
        <v>121</v>
      </c>
      <c r="H9" s="31" t="s">
        <v>122</v>
      </c>
      <c r="I9" s="31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31" t="s">
        <v>122</v>
      </c>
      <c r="AG9" s="31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31" t="s">
        <v>122</v>
      </c>
      <c r="BB9" s="31"/>
      <c r="BC9" s="1" t="s">
        <v>123</v>
      </c>
      <c r="BF9" s="1" t="s">
        <v>123</v>
      </c>
      <c r="BI9" s="1" t="s">
        <v>124</v>
      </c>
      <c r="BL9" s="1" t="s">
        <v>125</v>
      </c>
      <c r="BP9" s="42"/>
      <c r="BQ9" s="42"/>
      <c r="BR9" s="54" t="s">
        <v>127</v>
      </c>
      <c r="BS9" s="55" t="s">
        <v>128</v>
      </c>
      <c r="BT9" s="21"/>
      <c r="BU9" s="21"/>
      <c r="BV9" s="21"/>
      <c r="BW9" s="21"/>
    </row>
    <row r="10" spans="1:75">
      <c r="A10" s="30"/>
      <c r="B10" s="56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31" t="s">
        <v>131</v>
      </c>
      <c r="I10" s="31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56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31" t="s">
        <v>131</v>
      </c>
      <c r="AG10" s="31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56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31" t="s">
        <v>131</v>
      </c>
      <c r="BB10" s="31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42"/>
      <c r="BQ10" s="42"/>
      <c r="BR10" s="42" t="s">
        <v>136</v>
      </c>
      <c r="BS10" s="21" t="s">
        <v>116</v>
      </c>
      <c r="BT10" s="21" t="s">
        <v>132</v>
      </c>
      <c r="BU10" s="21" t="s">
        <v>133</v>
      </c>
      <c r="BV10" s="21" t="s">
        <v>134</v>
      </c>
      <c r="BW10" s="21"/>
    </row>
    <row r="11" spans="1:75">
      <c r="A11" s="30"/>
      <c r="D11" s="1" t="s">
        <v>137</v>
      </c>
      <c r="E11" s="1" t="s">
        <v>138</v>
      </c>
      <c r="F11" s="1" t="s">
        <v>137</v>
      </c>
      <c r="G11" s="1" t="s">
        <v>138</v>
      </c>
      <c r="H11" s="32" t="s">
        <v>81</v>
      </c>
      <c r="I11" s="32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32" t="s">
        <v>81</v>
      </c>
      <c r="AG11" s="32" t="s">
        <v>139</v>
      </c>
      <c r="AQ11" s="41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32" t="s">
        <v>81</v>
      </c>
      <c r="BB11" s="32" t="s">
        <v>139</v>
      </c>
      <c r="BL11" s="41" t="s">
        <v>140</v>
      </c>
      <c r="BP11" s="21" t="s">
        <v>141</v>
      </c>
      <c r="BQ11" s="21" t="s">
        <v>141</v>
      </c>
      <c r="BR11" s="21" t="s">
        <v>141</v>
      </c>
      <c r="BS11" s="21"/>
      <c r="BT11" s="21"/>
      <c r="BU11" s="21"/>
      <c r="BV11" s="21"/>
      <c r="BW11" s="21"/>
    </row>
    <row r="12" spans="1:75">
      <c r="A12" s="30"/>
      <c r="B12" s="1" t="s">
        <v>82</v>
      </c>
      <c r="D12" s="1" t="s">
        <v>142</v>
      </c>
      <c r="E12" s="56" t="s">
        <v>143</v>
      </c>
      <c r="F12" s="1" t="s">
        <v>142</v>
      </c>
      <c r="G12" s="56" t="s">
        <v>143</v>
      </c>
      <c r="H12" s="57" t="s">
        <v>82</v>
      </c>
      <c r="I12" s="57" t="s">
        <v>82</v>
      </c>
      <c r="J12" s="56" t="s">
        <v>82</v>
      </c>
      <c r="M12" s="56" t="s">
        <v>82</v>
      </c>
      <c r="Z12" s="1" t="s">
        <v>82</v>
      </c>
      <c r="AB12" s="1" t="s">
        <v>142</v>
      </c>
      <c r="AC12" s="56" t="s">
        <v>143</v>
      </c>
      <c r="AD12" s="1" t="s">
        <v>142</v>
      </c>
      <c r="AE12" s="56" t="s">
        <v>143</v>
      </c>
      <c r="AF12" s="57" t="s">
        <v>82</v>
      </c>
      <c r="AG12" s="57" t="s">
        <v>82</v>
      </c>
      <c r="AH12" s="56" t="s">
        <v>82</v>
      </c>
      <c r="AK12" s="56" t="s">
        <v>82</v>
      </c>
      <c r="AU12" s="1" t="s">
        <v>82</v>
      </c>
      <c r="AW12" s="1" t="s">
        <v>142</v>
      </c>
      <c r="AX12" s="56" t="s">
        <v>143</v>
      </c>
      <c r="AY12" s="1" t="s">
        <v>142</v>
      </c>
      <c r="AZ12" s="56" t="s">
        <v>143</v>
      </c>
      <c r="BA12" s="57" t="s">
        <v>82</v>
      </c>
      <c r="BB12" s="57" t="s">
        <v>82</v>
      </c>
      <c r="BC12" s="56" t="s">
        <v>82</v>
      </c>
      <c r="BF12" s="56" t="s">
        <v>82</v>
      </c>
      <c r="BP12" s="55" t="s">
        <v>82</v>
      </c>
      <c r="BQ12" s="55" t="s">
        <v>82</v>
      </c>
      <c r="BR12" s="55" t="s">
        <v>82</v>
      </c>
      <c r="BS12" s="21"/>
      <c r="BT12" s="21"/>
      <c r="BU12" s="21"/>
      <c r="BV12" s="21"/>
      <c r="BW12" s="21"/>
    </row>
    <row r="13" spans="1:76">
      <c r="A13" s="1">
        <v>1950</v>
      </c>
      <c r="T13" s="33">
        <f>[2]OECD!DR$7</f>
        <v>0.05</v>
      </c>
      <c r="U13" s="33">
        <f>[2]OECD!DS$7</f>
        <v>0.125</v>
      </c>
      <c r="V13" s="33">
        <f>[2]OECD!DT$7</f>
        <v>0.08</v>
      </c>
      <c r="W13" s="39"/>
      <c r="X13" s="39"/>
      <c r="Y13" s="39"/>
      <c r="Z13" s="39"/>
      <c r="AA13" s="39"/>
      <c r="AB13" s="39"/>
      <c r="AC13" s="39"/>
      <c r="AD13" s="39"/>
      <c r="AE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4">
        <f>[2]Data!$BB14/10</f>
        <v>0</v>
      </c>
      <c r="BQ13" s="34">
        <f>[2]Data!$BD14/10</f>
        <v>0</v>
      </c>
      <c r="BR13" s="43" t="e">
        <f>[2]Data!$CR14/10</f>
        <v>#DIV/0!</v>
      </c>
      <c r="BS13" s="21"/>
      <c r="BT13" s="21"/>
      <c r="BU13" s="21"/>
      <c r="BV13" s="21"/>
      <c r="BW13" s="21"/>
      <c r="BX13" s="39"/>
    </row>
    <row r="14" spans="1:76">
      <c r="A14" s="1">
        <v>1951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>
        <f>[2]OECD!DR$7</f>
        <v>0.05</v>
      </c>
      <c r="U14" s="33">
        <f>[2]OECD!DS$7</f>
        <v>0.125</v>
      </c>
      <c r="V14" s="33">
        <f>[2]OECD!DT$7</f>
        <v>0.08</v>
      </c>
      <c r="W14" s="39"/>
      <c r="X14" s="39"/>
      <c r="Y14" s="39"/>
      <c r="Z14" s="39"/>
      <c r="AA14" s="39"/>
      <c r="AB14" s="39"/>
      <c r="AC14" s="39"/>
      <c r="AD14" s="39"/>
      <c r="AE14" s="39"/>
      <c r="AF14" s="33"/>
      <c r="AG14" s="33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3"/>
      <c r="BB14" s="33"/>
      <c r="BC14" s="34"/>
      <c r="BD14" s="34"/>
      <c r="BE14" s="34"/>
      <c r="BF14" s="34"/>
      <c r="BG14" s="34"/>
      <c r="BH14" s="34"/>
      <c r="BI14" s="39"/>
      <c r="BJ14" s="39"/>
      <c r="BK14" s="39"/>
      <c r="BL14" s="39"/>
      <c r="BM14" s="39"/>
      <c r="BN14" s="39"/>
      <c r="BO14" s="39"/>
      <c r="BP14" s="34">
        <f>[2]Data!$BB15/10</f>
        <v>0</v>
      </c>
      <c r="BQ14" s="34">
        <f>[2]Data!$BD15/10</f>
        <v>0</v>
      </c>
      <c r="BR14" s="43" t="e">
        <f>[2]Data!$CR15/10</f>
        <v>#DIV/0!</v>
      </c>
      <c r="BS14" s="21"/>
      <c r="BT14" s="21"/>
      <c r="BU14" s="21"/>
      <c r="BV14" s="21"/>
      <c r="BW14" s="21"/>
      <c r="BX14" s="39"/>
    </row>
    <row r="15" spans="1:76">
      <c r="A15" s="1">
        <v>1952</v>
      </c>
      <c r="B15" s="34">
        <f>[2]OECD!AB8</f>
        <v>15.9936976866878</v>
      </c>
      <c r="C15" s="34">
        <f>[2]OECD!EA8</f>
        <v>10.9680943540626</v>
      </c>
      <c r="D15" s="33"/>
      <c r="E15" s="33">
        <f>[2]OECD!EI8</f>
        <v>0.193350979985469</v>
      </c>
      <c r="F15" s="33"/>
      <c r="G15" s="33"/>
      <c r="H15" s="33"/>
      <c r="I15" s="33"/>
      <c r="J15" s="34">
        <f>[2]OECD!Y8</f>
        <v>14.1475085034935</v>
      </c>
      <c r="K15" s="34">
        <f>[2]OECD!Z8</f>
        <v>1.41661597662521</v>
      </c>
      <c r="L15" s="34">
        <f>[2]OECD!AA8</f>
        <v>0.429573206569099</v>
      </c>
      <c r="M15" s="33"/>
      <c r="N15" s="33"/>
      <c r="O15" s="33"/>
      <c r="P15" s="33"/>
      <c r="Q15" s="33"/>
      <c r="R15" s="33"/>
      <c r="S15" s="33"/>
      <c r="T15" s="33">
        <f>[2]OECD!DR$7</f>
        <v>0.05</v>
      </c>
      <c r="U15" s="33">
        <f>[2]OECD!DS$7</f>
        <v>0.125</v>
      </c>
      <c r="V15" s="33">
        <f>[2]OECD!DT$7</f>
        <v>0.08</v>
      </c>
      <c r="W15" s="39"/>
      <c r="X15" s="39"/>
      <c r="Y15" s="39"/>
      <c r="Z15" s="34">
        <f>[2]Final!AL12/10</f>
        <v>15.8377725922419</v>
      </c>
      <c r="AA15" s="34">
        <f>[2]Final!AP12/10</f>
        <v>10.8611646632837</v>
      </c>
      <c r="AB15" s="33"/>
      <c r="AC15" s="33"/>
      <c r="AD15" s="39"/>
      <c r="AE15" s="33">
        <f>[2]Final!AF12</f>
        <v>0.141175382107491</v>
      </c>
      <c r="AF15" s="33"/>
      <c r="AG15" s="33"/>
      <c r="AH15" s="34">
        <f>[2]Final!AI12/10</f>
        <v>14.0418882301443</v>
      </c>
      <c r="AI15" s="34">
        <f>[2]Final!AJ12/10</f>
        <v>1.37372035170059</v>
      </c>
      <c r="AJ15" s="34">
        <f>[2]Final!AK12/10</f>
        <v>0.422164010397076</v>
      </c>
      <c r="AK15" s="34">
        <f>[2]Final!M12/10</f>
        <v>14.1470604343304</v>
      </c>
      <c r="AL15" s="34">
        <f>[2]Final!N12/10</f>
        <v>1.41657111063803</v>
      </c>
      <c r="AM15" s="34">
        <f>[2]Final!O12/10</f>
        <v>0.429559601452189</v>
      </c>
      <c r="AN15" s="37">
        <f>[2]Final!X12</f>
        <v>0.863003746404382</v>
      </c>
      <c r="AO15" s="37">
        <f>[2]Final!Y12</f>
        <v>0.108107934575601</v>
      </c>
      <c r="AP15" s="37">
        <f>[2]Final!Z12</f>
        <v>0.0288883190200174</v>
      </c>
      <c r="AQ15" s="37">
        <f>[2]Final!Q12</f>
        <v>0.17145579154709</v>
      </c>
      <c r="AR15" s="33">
        <f>[2]Final!D12</f>
        <v>0.0150448029544383</v>
      </c>
      <c r="AS15" s="33">
        <f>[2]Final!E12</f>
        <v>0.0618647295987044</v>
      </c>
      <c r="AT15" s="33">
        <f>[2]Final!F12</f>
        <v>0.0341486957962124</v>
      </c>
      <c r="AU15" s="34">
        <f>[2]Final!AL112/10</f>
        <v>15.533243775416</v>
      </c>
      <c r="AV15" s="34">
        <f>[2]Final!AP112/10</f>
        <v>10.6523261031265</v>
      </c>
      <c r="AY15" s="39"/>
      <c r="AZ15" s="33">
        <f>[2]Final!AF112</f>
        <v>0.205029835125569</v>
      </c>
      <c r="BA15" s="33"/>
      <c r="BB15" s="33"/>
      <c r="BC15" s="34">
        <f>[2]Final!AI112/10</f>
        <v>13.7933432231771</v>
      </c>
      <c r="BD15" s="34">
        <f>[2]Final!AJ112/10</f>
        <v>1.3275700114514</v>
      </c>
      <c r="BE15" s="34">
        <f>[2]Final!AK112/10</f>
        <v>0.412330540787528</v>
      </c>
      <c r="BF15" s="34">
        <f>[2]Final!M112/10</f>
        <v>14.1475085034935</v>
      </c>
      <c r="BG15" s="34">
        <f>[2]Final!N112/10</f>
        <v>1.41661597662521</v>
      </c>
      <c r="BH15" s="34">
        <f>[2]Final!O112/10</f>
        <v>0.429573206569099</v>
      </c>
      <c r="BI15" s="37">
        <f>[2]Final!X112</f>
        <v>0.847699408642922</v>
      </c>
      <c r="BJ15" s="37">
        <f>[2]Final!Y112</f>
        <v>0.122370817946625</v>
      </c>
      <c r="BK15" s="37">
        <f>[2]Final!Z112</f>
        <v>0.0299297734104525</v>
      </c>
      <c r="BL15" s="37">
        <f>[2]Final!Q112</f>
        <v>0.132046694053309</v>
      </c>
      <c r="BM15" s="33">
        <f>[2]Final!D112</f>
        <v>0.0511407338326885</v>
      </c>
      <c r="BN15" s="33">
        <f>[2]Final!E112</f>
        <v>0.132047878311504</v>
      </c>
      <c r="BO15" s="33">
        <f>[2]Final!F112</f>
        <v>0.080963305556157</v>
      </c>
      <c r="BP15" s="34">
        <f>[2]Data!$BB16/10</f>
        <v>4.841</v>
      </c>
      <c r="BQ15" s="34">
        <f>[2]Data!$BD16/10</f>
        <v>0.513</v>
      </c>
      <c r="BR15" s="43">
        <f>[2]Data!$CR16/10</f>
        <v>2.09660223012194</v>
      </c>
      <c r="BS15" s="44">
        <f>[2]Data!BP16</f>
        <v>0.685776020587895</v>
      </c>
      <c r="BT15" s="44">
        <f>[2]Data!BQ16</f>
        <v>0.685776020587895</v>
      </c>
      <c r="BU15" s="44">
        <f>[2]Data!BR16</f>
        <v>0.685776020587895</v>
      </c>
      <c r="BV15" s="44">
        <f>[2]Data!BS16</f>
        <v>0.685776020587895</v>
      </c>
      <c r="BW15" s="21"/>
      <c r="BX15" s="33"/>
    </row>
    <row r="16" spans="1:76">
      <c r="A16" s="1">
        <v>1953</v>
      </c>
      <c r="B16" s="34">
        <f>[2]OECD!AB9</f>
        <v>16.1551225091615</v>
      </c>
      <c r="C16" s="34">
        <f>[2]OECD!EA9</f>
        <v>11.4196207114224</v>
      </c>
      <c r="D16" s="33">
        <f>[2]OECD!EH9</f>
        <v>1.01009302699326</v>
      </c>
      <c r="E16" s="33">
        <f>[2]OECD!EI9</f>
        <v>0.195302476645635</v>
      </c>
      <c r="F16" s="33"/>
      <c r="G16" s="33">
        <f>[2]OECD!CH9</f>
        <v>0.205580250888478</v>
      </c>
      <c r="H16" s="35">
        <f>+G16*H$48</f>
        <v>5.75203330213828</v>
      </c>
      <c r="I16" s="35">
        <f>+H16*$BS16</f>
        <v>4.06595732051175</v>
      </c>
      <c r="J16" s="34">
        <f>[2]OECD!Y9</f>
        <v>14.2475539605734</v>
      </c>
      <c r="K16" s="34">
        <f>[2]OECD!Z9</f>
        <v>1.45090951338874</v>
      </c>
      <c r="L16" s="34">
        <f>[2]OECD!AA9</f>
        <v>0.456659035199367</v>
      </c>
      <c r="M16" s="34">
        <f>[2]OECD!AV9</f>
        <v>14.5615704943933</v>
      </c>
      <c r="N16" s="34">
        <f>[2]OECD!AW9</f>
        <v>1.52934692800744</v>
      </c>
      <c r="O16" s="34">
        <f>[2]OECD!AX9</f>
        <v>0.461579292587743</v>
      </c>
      <c r="P16" s="37">
        <f>[2]OECD!BX9</f>
        <v>0.843426562199467</v>
      </c>
      <c r="Q16" s="37">
        <f>[2]OECD!BY9</f>
        <v>0.12539395383489</v>
      </c>
      <c r="R16" s="37">
        <f>[2]OECD!BZ9</f>
        <v>0.0311794839656435</v>
      </c>
      <c r="S16" s="37">
        <f>[2]OECD!BR9</f>
        <v>0.135723572078728</v>
      </c>
      <c r="T16" s="33">
        <f>[2]OECD!DR$7</f>
        <v>0.05</v>
      </c>
      <c r="U16" s="33">
        <f>[2]OECD!DS$7</f>
        <v>0.125</v>
      </c>
      <c r="V16" s="33">
        <f>[2]OECD!DT$7</f>
        <v>0.08</v>
      </c>
      <c r="W16" s="39">
        <f>[2]OECD!BM9</f>
        <v>0.00464301236474429</v>
      </c>
      <c r="X16" s="39">
        <f>[2]OECD!BN9</f>
        <v>0.00464301236474429</v>
      </c>
      <c r="Y16" s="39">
        <f>[2]OECD!BO9</f>
        <v>0.00464301236474429</v>
      </c>
      <c r="Z16" s="34">
        <f>[2]Final!AL13/10</f>
        <v>16.6257469733912</v>
      </c>
      <c r="AA16" s="34">
        <f>[2]Final!AP13/10</f>
        <v>11.7522924615729</v>
      </c>
      <c r="AB16" s="33">
        <f>[2]Final!AS13</f>
        <v>1.0497528536011</v>
      </c>
      <c r="AC16" s="33">
        <f>[2]Final!AT13</f>
        <v>0.168449787132783</v>
      </c>
      <c r="AD16" s="33">
        <f>[2]Final!AD13</f>
        <v>1.03363051568122</v>
      </c>
      <c r="AE16" s="33">
        <f>[2]Final!AF13</f>
        <v>0.14592318300926</v>
      </c>
      <c r="AF16" s="35">
        <f>+AE16*AF$48</f>
        <v>4.08285817628762</v>
      </c>
      <c r="AG16" s="35">
        <f>+AF16*$BS16</f>
        <v>2.88606240932519</v>
      </c>
      <c r="AH16" s="34">
        <f>[2]Final!AI13/10</f>
        <v>14.6496116906982</v>
      </c>
      <c r="AI16" s="34">
        <f>[2]Final!AJ13/10</f>
        <v>1.50601315769232</v>
      </c>
      <c r="AJ16" s="34">
        <f>[2]Final!AK13/10</f>
        <v>0.470122125000647</v>
      </c>
      <c r="AK16" s="34">
        <f>[2]Final!M13/10</f>
        <v>14.5386795153088</v>
      </c>
      <c r="AL16" s="34">
        <f>[2]Final!N13/10</f>
        <v>1.51801630814786</v>
      </c>
      <c r="AM16" s="34">
        <f>[2]Final!O13/10</f>
        <v>0.459388835111913</v>
      </c>
      <c r="AN16" s="37">
        <f>[2]Final!X13</f>
        <v>0.858388618121393</v>
      </c>
      <c r="AO16" s="37">
        <f>[2]Final!Y13</f>
        <v>0.111755740616259</v>
      </c>
      <c r="AP16" s="37">
        <f>[2]Final!Z13</f>
        <v>0.0298556412623481</v>
      </c>
      <c r="AQ16" s="37">
        <f>[2]Final!Q13</f>
        <v>0.204425743493853</v>
      </c>
      <c r="AR16" s="33">
        <f>[2]Final!D13</f>
        <v>0.0150448029544383</v>
      </c>
      <c r="AS16" s="33">
        <f>[2]Final!E13</f>
        <v>0.0618647295987044</v>
      </c>
      <c r="AT16" s="33">
        <f>[2]Final!F13</f>
        <v>0.0341486957962124</v>
      </c>
      <c r="AU16" s="34">
        <f>[2]Final!AL113/10</f>
        <v>15.7226380640788</v>
      </c>
      <c r="AV16" s="34">
        <f>[2]Final!AP113/10</f>
        <v>11.1139091129103</v>
      </c>
      <c r="AW16" s="33">
        <f>[2]Final!AS113</f>
        <v>1.01219283566273</v>
      </c>
      <c r="AX16" s="33">
        <f>[2]Final!AT113</f>
        <v>0.190110090126072</v>
      </c>
      <c r="AY16" s="33">
        <f>[2]Final!AD113</f>
        <v>1.00672916771774</v>
      </c>
      <c r="AZ16" s="33">
        <f>[2]Final!AF113</f>
        <v>0.20640951527327</v>
      </c>
      <c r="BA16" s="35">
        <f>+AZ16*BA$48</f>
        <v>5.7752357077049</v>
      </c>
      <c r="BB16" s="35">
        <f>+BA16*$BS16</f>
        <v>4.08235847568796</v>
      </c>
      <c r="BC16" s="34">
        <f>[2]Final!AI113/10</f>
        <v>13.9100947516928</v>
      </c>
      <c r="BD16" s="34">
        <f>[2]Final!AJ113/10</f>
        <v>1.37187829593592</v>
      </c>
      <c r="BE16" s="34">
        <f>[2]Final!AK113/10</f>
        <v>0.44066501645006</v>
      </c>
      <c r="BF16" s="34">
        <f>[2]Final!M113/10</f>
        <v>14.207882781806</v>
      </c>
      <c r="BG16" s="34">
        <f>[2]Final!N113/10</f>
        <v>1.44080842946836</v>
      </c>
      <c r="BH16" s="34">
        <f>[2]Final!O113/10</f>
        <v>0.444396364324979</v>
      </c>
      <c r="BI16" s="37">
        <f>[2]Final!X113</f>
        <v>0.847169169673212</v>
      </c>
      <c r="BJ16" s="37">
        <f>[2]Final!Y113</f>
        <v>0.122206468198363</v>
      </c>
      <c r="BK16" s="37">
        <f>[2]Final!Z113</f>
        <v>0.0306243621284246</v>
      </c>
      <c r="BL16" s="37">
        <f>[2]Final!Q113</f>
        <v>0.170208606909568</v>
      </c>
      <c r="BM16" s="33">
        <f>[2]Final!D113</f>
        <v>0.0511407338326885</v>
      </c>
      <c r="BN16" s="33">
        <f>[2]Final!E113</f>
        <v>0.132047878311504</v>
      </c>
      <c r="BO16" s="33">
        <f>[2]Final!F113</f>
        <v>0.080963305556157</v>
      </c>
      <c r="BP16" s="34">
        <f>[2]Data!$BB17/10</f>
        <v>5.242</v>
      </c>
      <c r="BQ16" s="34">
        <f>[2]Data!$BD17/10</f>
        <v>0.79</v>
      </c>
      <c r="BR16" s="43">
        <f>[2]Data!$CR17/10</f>
        <v>2.2702724417061</v>
      </c>
      <c r="BS16" s="44">
        <f>[2]Data!BP17</f>
        <v>0.706873049396334</v>
      </c>
      <c r="BT16" s="44">
        <f>[2]Data!BQ17</f>
        <v>0.706873049396334</v>
      </c>
      <c r="BU16" s="44">
        <f>[2]Data!BR17</f>
        <v>0.706873049396334</v>
      </c>
      <c r="BV16" s="44">
        <f>[2]Data!BS17</f>
        <v>0.706873049396334</v>
      </c>
      <c r="BW16" s="43">
        <f>[2]Data!$AZ17</f>
        <v>102.6</v>
      </c>
      <c r="BX16" s="33"/>
    </row>
    <row r="17" spans="1:76">
      <c r="A17" s="1">
        <v>1954</v>
      </c>
      <c r="B17" s="34">
        <f>[2]OECD!AB10</f>
        <v>15.8815967062983</v>
      </c>
      <c r="C17" s="34">
        <f>[2]OECD!EA10</f>
        <v>11.3122834432106</v>
      </c>
      <c r="D17" s="33">
        <f>[2]OECD!EH10</f>
        <v>0.983066746602439</v>
      </c>
      <c r="E17" s="33">
        <f>[2]OECD!EI10</f>
        <v>0.191995370319423</v>
      </c>
      <c r="F17" s="33">
        <f>[2]OECD!CG10</f>
        <v>0.996575576692593</v>
      </c>
      <c r="G17" s="33">
        <f>[2]OECD!CH10</f>
        <v>0.204876257085793</v>
      </c>
      <c r="H17" s="35">
        <f>+G17*H$48</f>
        <v>5.73233590523346</v>
      </c>
      <c r="I17" s="35">
        <f>+H17*$BS17</f>
        <v>4.08307865707089</v>
      </c>
      <c r="J17" s="34">
        <f>[2]OECD!Y10</f>
        <v>14.0240974145058</v>
      </c>
      <c r="K17" s="34">
        <f>[2]OECD!Z10</f>
        <v>1.39842814127683</v>
      </c>
      <c r="L17" s="34">
        <f>[2]OECD!AA10</f>
        <v>0.459071150515653</v>
      </c>
      <c r="M17" s="34">
        <f>[2]OECD!AV10</f>
        <v>14.4982827564509</v>
      </c>
      <c r="N17" s="34">
        <f>[2]OECD!AW10</f>
        <v>1.51964674915497</v>
      </c>
      <c r="O17" s="34">
        <f>[2]OECD!AX10</f>
        <v>0.476942805059906</v>
      </c>
      <c r="P17" s="37">
        <f>[2]OECD!BX10</f>
        <v>0.844204745979715</v>
      </c>
      <c r="Q17" s="37">
        <f>[2]OECD!BY10</f>
        <v>0.123613882327467</v>
      </c>
      <c r="R17" s="37">
        <f>[2]OECD!BZ10</f>
        <v>0.0321813716928175</v>
      </c>
      <c r="S17" s="37">
        <f>[2]OECD!BR10</f>
        <v>0.129574239554688</v>
      </c>
      <c r="T17" s="33">
        <f>[2]OECD!DR$7</f>
        <v>0.05</v>
      </c>
      <c r="U17" s="33">
        <f>[2]OECD!DS$7</f>
        <v>0.125</v>
      </c>
      <c r="V17" s="33">
        <f>[2]OECD!DT$7</f>
        <v>0.08</v>
      </c>
      <c r="W17" s="39">
        <f>[2]OECD!BM10</f>
        <v>-0.00820712700719217</v>
      </c>
      <c r="X17" s="39">
        <f>[2]OECD!BN10</f>
        <v>-0.00820712700719217</v>
      </c>
      <c r="Y17" s="39">
        <f>[2]OECD!BO10</f>
        <v>-0.00820712700719217</v>
      </c>
      <c r="Z17" s="34">
        <f>[2]Final!AL14/10</f>
        <v>16.9452340204339</v>
      </c>
      <c r="AA17" s="34">
        <f>[2]Final!AP14/10</f>
        <v>12.0699003882061</v>
      </c>
      <c r="AB17" s="33">
        <f>[2]Final!AS14</f>
        <v>1.01921640258053</v>
      </c>
      <c r="AC17" s="33">
        <f>[2]Final!AT14</f>
        <v>0.171686786056931</v>
      </c>
      <c r="AD17" s="33">
        <f>[2]Final!AD14</f>
        <v>1.05122881032922</v>
      </c>
      <c r="AE17" s="33">
        <f>[2]Final!AF14</f>
        <v>0.153398654074278</v>
      </c>
      <c r="AF17" s="35">
        <f>+AE17*AF$48</f>
        <v>4.29201814340178</v>
      </c>
      <c r="AG17" s="35">
        <f>+AF17*$BS17</f>
        <v>3.05715644840096</v>
      </c>
      <c r="AH17" s="34">
        <f>[2]Final!AI14/10</f>
        <v>14.9145216192154</v>
      </c>
      <c r="AI17" s="34">
        <f>[2]Final!AJ14/10</f>
        <v>1.53816473448793</v>
      </c>
      <c r="AJ17" s="34">
        <f>[2]Final!AK14/10</f>
        <v>0.492547666730527</v>
      </c>
      <c r="AK17" s="34">
        <f>[2]Final!M14/10</f>
        <v>15.156796082332</v>
      </c>
      <c r="AL17" s="34">
        <f>[2]Final!N14/10</f>
        <v>1.674697459403</v>
      </c>
      <c r="AM17" s="34">
        <f>[2]Final!O14/10</f>
        <v>0.506951671651454</v>
      </c>
      <c r="AN17" s="37">
        <f>[2]Final!X14</f>
        <v>0.847770673549971</v>
      </c>
      <c r="AO17" s="37">
        <f>[2]Final!Y14</f>
        <v>0.120621761813269</v>
      </c>
      <c r="AP17" s="37">
        <f>[2]Final!Z14</f>
        <v>0.0316075646367595</v>
      </c>
      <c r="AQ17" s="37">
        <f>[2]Final!Q14</f>
        <v>0.174610301626165</v>
      </c>
      <c r="AR17" s="33">
        <f>[2]Final!D14</f>
        <v>0.0158602246372419</v>
      </c>
      <c r="AS17" s="33">
        <f>[2]Final!E14</f>
        <v>0.0684730915846337</v>
      </c>
      <c r="AT17" s="33">
        <f>[2]Final!F14</f>
        <v>0.0368329792558417</v>
      </c>
      <c r="AU17" s="34">
        <f>[2]Final!AL114/10</f>
        <v>15.4746152927258</v>
      </c>
      <c r="AV17" s="34">
        <f>[2]Final!AP114/10</f>
        <v>11.0223951409453</v>
      </c>
      <c r="AW17" s="33">
        <f>[2]Final!AS114</f>
        <v>0.984225117289978</v>
      </c>
      <c r="AX17" s="33">
        <f>[2]Final!AT114</f>
        <v>0.187111125752341</v>
      </c>
      <c r="AY17" s="33">
        <f>[2]Final!AD114</f>
        <v>0.99855501783181</v>
      </c>
      <c r="AZ17" s="33">
        <f>[2]Final!AF114</f>
        <v>0.206111257204355</v>
      </c>
      <c r="BA17" s="35">
        <f>+AZ17*BA$48</f>
        <v>5.76689059509016</v>
      </c>
      <c r="BB17" s="35">
        <f>+BA17*$BS17</f>
        <v>4.10769157560673</v>
      </c>
      <c r="BC17" s="34">
        <f>[2]Final!AI114/10</f>
        <v>13.702424004014</v>
      </c>
      <c r="BD17" s="34">
        <f>[2]Final!AJ114/10</f>
        <v>1.32798517543991</v>
      </c>
      <c r="BE17" s="34">
        <f>[2]Final!AK114/10</f>
        <v>0.444206113271926</v>
      </c>
      <c r="BF17" s="34">
        <f>[2]Final!M114/10</f>
        <v>14.1622794294929</v>
      </c>
      <c r="BG17" s="34">
        <f>[2]Final!N114/10</f>
        <v>1.44217556293328</v>
      </c>
      <c r="BH17" s="34">
        <f>[2]Final!O114/10</f>
        <v>0.461134511058164</v>
      </c>
      <c r="BI17" s="37">
        <f>[2]Final!X114</f>
        <v>0.844616058384917</v>
      </c>
      <c r="BJ17" s="37">
        <f>[2]Final!Y114</f>
        <v>0.123425226739273</v>
      </c>
      <c r="BK17" s="37">
        <f>[2]Final!Z114</f>
        <v>0.0319587148758103</v>
      </c>
      <c r="BL17" s="37">
        <f>[2]Final!Q114</f>
        <v>0.150831715003834</v>
      </c>
      <c r="BM17" s="33">
        <f>[2]Final!D114</f>
        <v>0.0517520359336467</v>
      </c>
      <c r="BN17" s="33">
        <f>[2]Final!E114</f>
        <v>0.13657350652909</v>
      </c>
      <c r="BO17" s="33">
        <f>[2]Final!F114</f>
        <v>0.0833541948049385</v>
      </c>
      <c r="BP17" s="34">
        <f>[2]Data!$BB18/10</f>
        <v>5.377</v>
      </c>
      <c r="BQ17" s="34">
        <f>[2]Data!$BD18/10</f>
        <v>0.484</v>
      </c>
      <c r="BR17" s="43">
        <f>[2]Data!$CR18/10</f>
        <v>2.32873996929677</v>
      </c>
      <c r="BS17" s="44">
        <f>[2]Data!BP18</f>
        <v>0.712288798942008</v>
      </c>
      <c r="BT17" s="44">
        <f>[2]Data!BQ18</f>
        <v>0.712288798942008</v>
      </c>
      <c r="BU17" s="44">
        <f>[2]Data!BR18</f>
        <v>0.712288798942008</v>
      </c>
      <c r="BV17" s="44">
        <f>[2]Data!BS18</f>
        <v>0.712288798942008</v>
      </c>
      <c r="BW17" s="43">
        <f>[2]Data!$AZ18</f>
        <v>101.6</v>
      </c>
      <c r="BX17" s="33"/>
    </row>
    <row r="18" spans="1:76">
      <c r="A18" s="1">
        <v>1955</v>
      </c>
      <c r="B18" s="34">
        <f>[2]OECD!AB11</f>
        <v>15.7838382575294</v>
      </c>
      <c r="C18" s="34">
        <f>[2]OECD!EA11</f>
        <v>11.0995733891028</v>
      </c>
      <c r="D18" s="33">
        <f>[2]OECD!EH11</f>
        <v>0.993829852524812</v>
      </c>
      <c r="E18" s="33">
        <f>[2]OECD!EI11</f>
        <v>0.190810730569999</v>
      </c>
      <c r="F18" s="33">
        <f>[2]OECD!CG11</f>
        <v>0.988111544382345</v>
      </c>
      <c r="G18" s="33">
        <f>[2]OECD!CH11</f>
        <v>0.202440594796317</v>
      </c>
      <c r="H18" s="35">
        <f>+G18*H$48</f>
        <v>5.6641872842386</v>
      </c>
      <c r="I18" s="35">
        <f>+H18*$BS18</f>
        <v>3.98319226446953</v>
      </c>
      <c r="J18" s="34">
        <f>[2]OECD!Y11</f>
        <v>13.9271731795022</v>
      </c>
      <c r="K18" s="34">
        <f>[2]OECD!Z11</f>
        <v>1.38402554840583</v>
      </c>
      <c r="L18" s="34">
        <f>[2]OECD!AA11</f>
        <v>0.472639529621379</v>
      </c>
      <c r="M18" s="34">
        <f>[2]OECD!AV11</f>
        <v>14.3339849200041</v>
      </c>
      <c r="N18" s="34">
        <f>[2]OECD!AW11</f>
        <v>1.48397530116408</v>
      </c>
      <c r="O18" s="34">
        <f>[2]OECD!AX11</f>
        <v>0.485265979238038</v>
      </c>
      <c r="P18" s="37">
        <f>[2]OECD!BX11</f>
        <v>0.849125830261302</v>
      </c>
      <c r="Q18" s="37">
        <f>[2]OECD!BY11</f>
        <v>0.118169506266667</v>
      </c>
      <c r="R18" s="37">
        <f>[2]OECD!BZ11</f>
        <v>0.0327046634720305</v>
      </c>
      <c r="S18" s="37">
        <f>[2]OECD!BR11</f>
        <v>0.13709533194141</v>
      </c>
      <c r="T18" s="33">
        <f>[2]OECD!DR$7</f>
        <v>0.05</v>
      </c>
      <c r="U18" s="33">
        <f>[2]OECD!DS$7</f>
        <v>0.125</v>
      </c>
      <c r="V18" s="33">
        <f>[2]OECD!DT$7</f>
        <v>0.08</v>
      </c>
      <c r="W18" s="39">
        <f>[2]OECD!BM11</f>
        <v>-0.0263573376673008</v>
      </c>
      <c r="X18" s="39">
        <f>[2]OECD!BN11</f>
        <v>-0.0263573376673008</v>
      </c>
      <c r="Y18" s="39">
        <f>[2]OECD!BO11</f>
        <v>-0.0263573376673008</v>
      </c>
      <c r="Z18" s="34">
        <f>[2]Final!AL15/10</f>
        <v>17.4009164479418</v>
      </c>
      <c r="AA18" s="34">
        <f>[2]Final!AP15/10</f>
        <v>12.2367415327156</v>
      </c>
      <c r="AB18" s="33">
        <f>[2]Final!AS15</f>
        <v>1.02689148033945</v>
      </c>
      <c r="AC18" s="33">
        <f>[2]Final!AT15</f>
        <v>0.176303697888724</v>
      </c>
      <c r="AD18" s="33">
        <f>[2]Final!AD15</f>
        <v>1.03748061322856</v>
      </c>
      <c r="AE18" s="33">
        <f>[2]Final!AF15</f>
        <v>0.159148129697418</v>
      </c>
      <c r="AF18" s="35">
        <f>+AE18*AF$48</f>
        <v>4.45288561540459</v>
      </c>
      <c r="AG18" s="35">
        <f>+AF18*$BS18</f>
        <v>3.13137589698033</v>
      </c>
      <c r="AH18" s="34">
        <f>[2]Final!AI15/10</f>
        <v>15.2826872632772</v>
      </c>
      <c r="AI18" s="34">
        <f>[2]Final!AJ15/10</f>
        <v>1.59335590103036</v>
      </c>
      <c r="AJ18" s="34">
        <f>[2]Final!AK15/10</f>
        <v>0.524873283634164</v>
      </c>
      <c r="AK18" s="34">
        <f>[2]Final!M15/10</f>
        <v>15.6420362903658</v>
      </c>
      <c r="AL18" s="34">
        <f>[2]Final!N15/10</f>
        <v>1.78512941373013</v>
      </c>
      <c r="AM18" s="34">
        <f>[2]Final!O15/10</f>
        <v>0.545244567834657</v>
      </c>
      <c r="AN18" s="37">
        <f>[2]Final!X15</f>
        <v>0.843412310811517</v>
      </c>
      <c r="AO18" s="37">
        <f>[2]Final!Y15</f>
        <v>0.123920482908853</v>
      </c>
      <c r="AP18" s="37">
        <f>[2]Final!Z15</f>
        <v>0.0326672062796298</v>
      </c>
      <c r="AQ18" s="37">
        <f>[2]Final!Q15</f>
        <v>0.166436336594262</v>
      </c>
      <c r="AR18" s="33">
        <f>[2]Final!D15</f>
        <v>0.016463686169864</v>
      </c>
      <c r="AS18" s="33">
        <f>[2]Final!E15</f>
        <v>0.0727415344915279</v>
      </c>
      <c r="AT18" s="33">
        <f>[2]Final!F15</f>
        <v>0.0382264465857569</v>
      </c>
      <c r="AU18" s="34">
        <f>[2]Final!AL115/10</f>
        <v>15.4001442890131</v>
      </c>
      <c r="AV18" s="34">
        <f>[2]Final!AP115/10</f>
        <v>10.8297505935942</v>
      </c>
      <c r="AW18" s="33">
        <f>[2]Final!AS115</f>
        <v>0.995187537634765</v>
      </c>
      <c r="AX18" s="33">
        <f>[2]Final!AT115</f>
        <v>0.186210660501541</v>
      </c>
      <c r="AY18" s="33">
        <f>[2]Final!AD115</f>
        <v>0.959916313704928</v>
      </c>
      <c r="AZ18" s="33">
        <f>[2]Final!AF115</f>
        <v>0.197849558228693</v>
      </c>
      <c r="BA18" s="35">
        <f>+AZ18*BA$48</f>
        <v>5.53573236157857</v>
      </c>
      <c r="BB18" s="35">
        <f>+BA18*$BS18</f>
        <v>3.89285968388975</v>
      </c>
      <c r="BC18" s="34">
        <f>[2]Final!AI115/10</f>
        <v>13.6204149423185</v>
      </c>
      <c r="BD18" s="34">
        <f>[2]Final!AJ115/10</f>
        <v>1.32093513979073</v>
      </c>
      <c r="BE18" s="34">
        <f>[2]Final!AK115/10</f>
        <v>0.458794206903912</v>
      </c>
      <c r="BF18" s="34">
        <f>[2]Final!M115/10</f>
        <v>13.6633742144224</v>
      </c>
      <c r="BG18" s="34">
        <f>[2]Final!N115/10</f>
        <v>1.32747862299791</v>
      </c>
      <c r="BH18" s="34">
        <f>[2]Final!O115/10</f>
        <v>0.452200368755016</v>
      </c>
      <c r="BI18" s="37">
        <f>[2]Final!X115</f>
        <v>0.854401748624283</v>
      </c>
      <c r="BJ18" s="37">
        <f>[2]Final!Y115</f>
        <v>0.113476930681754</v>
      </c>
      <c r="BK18" s="37">
        <f>[2]Final!Z115</f>
        <v>0.0321213206939631</v>
      </c>
      <c r="BL18" s="37">
        <f>[2]Final!Q115</f>
        <v>0.162649526114689</v>
      </c>
      <c r="BM18" s="33">
        <f>[2]Final!D115</f>
        <v>0.0515244268008063</v>
      </c>
      <c r="BN18" s="33">
        <f>[2]Final!E115</f>
        <v>0.134862303270931</v>
      </c>
      <c r="BO18" s="33">
        <f>[2]Final!F115</f>
        <v>0.0823932892873257</v>
      </c>
      <c r="BP18" s="34">
        <f>[2]Data!$BB19/10</f>
        <v>5.896</v>
      </c>
      <c r="BQ18" s="34">
        <f>[2]Data!$BD19/10</f>
        <v>0.593</v>
      </c>
      <c r="BR18" s="43">
        <f>[2]Data!$CR19/10</f>
        <v>2.55351513092315</v>
      </c>
      <c r="BS18" s="44">
        <f>[2]Data!BP19</f>
        <v>0.703223969227381</v>
      </c>
      <c r="BT18" s="44">
        <f>[2]Data!BQ19</f>
        <v>0.703223969227381</v>
      </c>
      <c r="BU18" s="44">
        <f>[2]Data!BR19</f>
        <v>0.703223969227381</v>
      </c>
      <c r="BV18" s="44">
        <f>[2]Data!BS19</f>
        <v>0.703223969227381</v>
      </c>
      <c r="BW18" s="43">
        <f>[2]Data!$AZ19</f>
        <v>101.4</v>
      </c>
      <c r="BX18" s="33"/>
    </row>
    <row r="19" spans="1:76">
      <c r="A19" s="1">
        <v>1956</v>
      </c>
      <c r="B19" s="34">
        <f>[2]OECD!AB12</f>
        <v>15.909177262743</v>
      </c>
      <c r="C19" s="34">
        <f>[2]OECD!EA12</f>
        <v>11.4805965637048</v>
      </c>
      <c r="D19" s="33">
        <f>[2]OECD!EH12</f>
        <v>1.00791520412967</v>
      </c>
      <c r="E19" s="33">
        <f>[2]OECD!EI12</f>
        <v>0.192321036452592</v>
      </c>
      <c r="F19" s="33">
        <f>[2]OECD!CG12</f>
        <v>1.00123743959533</v>
      </c>
      <c r="G19" s="33">
        <f>[2]OECD!CH12</f>
        <v>0.202691102804021</v>
      </c>
      <c r="H19" s="35">
        <f>+G19*H$48</f>
        <v>5.6711963738595</v>
      </c>
      <c r="I19" s="35">
        <f>+H19*$BS19</f>
        <v>4.09252574954344</v>
      </c>
      <c r="J19" s="34">
        <f>[2]OECD!Y12</f>
        <v>13.9933079449232</v>
      </c>
      <c r="K19" s="34">
        <f>[2]OECD!Z12</f>
        <v>1.41483057368443</v>
      </c>
      <c r="L19" s="34">
        <f>[2]OECD!AA12</f>
        <v>0.501038744135404</v>
      </c>
      <c r="M19" s="34">
        <f>[2]OECD!AV12</f>
        <v>14.3181954484233</v>
      </c>
      <c r="N19" s="34">
        <f>[2]OECD!AW12</f>
        <v>1.49272326511481</v>
      </c>
      <c r="O19" s="34">
        <f>[2]OECD!AX12</f>
        <v>0.507124100914991</v>
      </c>
      <c r="P19" s="37">
        <f>[2]OECD!BX12</f>
        <v>0.846623257394085</v>
      </c>
      <c r="Q19" s="37">
        <f>[2]OECD!BY12</f>
        <v>0.119188445683532</v>
      </c>
      <c r="R19" s="37">
        <f>[2]OECD!BZ12</f>
        <v>0.0341882969223832</v>
      </c>
      <c r="S19" s="37">
        <f>[2]OECD!BR12</f>
        <v>0.181535970696292</v>
      </c>
      <c r="T19" s="33">
        <f>[2]OECD!DR$7</f>
        <v>0.05</v>
      </c>
      <c r="U19" s="33">
        <f>[2]OECD!DS$7</f>
        <v>0.125</v>
      </c>
      <c r="V19" s="33">
        <f>[2]OECD!DT$7</f>
        <v>0.08</v>
      </c>
      <c r="W19" s="39">
        <f>[2]OECD!BM12</f>
        <v>0.0150137235977106</v>
      </c>
      <c r="X19" s="39">
        <f>[2]OECD!BN12</f>
        <v>0.0150137235977106</v>
      </c>
      <c r="Y19" s="39">
        <f>[2]OECD!BO12</f>
        <v>0.0150137235977106</v>
      </c>
      <c r="Z19" s="34">
        <f>[2]Final!AL16/10</f>
        <v>18.0487077802937</v>
      </c>
      <c r="AA19" s="34">
        <f>[2]Final!AP16/10</f>
        <v>13.024553633393</v>
      </c>
      <c r="AB19" s="33">
        <f>[2]Final!AS16</f>
        <v>1.03722742616976</v>
      </c>
      <c r="AC19" s="33">
        <f>[2]Final!AT16</f>
        <v>0.182867030785333</v>
      </c>
      <c r="AD19" s="33">
        <f>[2]Final!AD16</f>
        <v>1.04925339016117</v>
      </c>
      <c r="AE19" s="33">
        <f>[2]Final!AF16</f>
        <v>0.166986714622824</v>
      </c>
      <c r="AF19" s="35">
        <f>+AE19*AF$48</f>
        <v>4.67220532796314</v>
      </c>
      <c r="AG19" s="35">
        <f>+AF19*$BS19</f>
        <v>3.37162026340315</v>
      </c>
      <c r="AH19" s="34">
        <f>[2]Final!AI16/10</f>
        <v>15.795528673702</v>
      </c>
      <c r="AI19" s="34">
        <f>[2]Final!AJ16/10</f>
        <v>1.68184284327453</v>
      </c>
      <c r="AJ19" s="34">
        <f>[2]Final!AK16/10</f>
        <v>0.571336263317234</v>
      </c>
      <c r="AK19" s="34">
        <f>[2]Final!M16/10</f>
        <v>16.2886153239558</v>
      </c>
      <c r="AL19" s="34">
        <f>[2]Final!N16/10</f>
        <v>1.94470336683324</v>
      </c>
      <c r="AM19" s="34">
        <f>[2]Final!O16/10</f>
        <v>0.599607579647411</v>
      </c>
      <c r="AN19" s="37">
        <f>[2]Final!X16</f>
        <v>0.834794844467058</v>
      </c>
      <c r="AO19" s="37">
        <f>[2]Final!Y16</f>
        <v>0.130867919674147</v>
      </c>
      <c r="AP19" s="37">
        <f>[2]Final!Z16</f>
        <v>0.0343372358587956</v>
      </c>
      <c r="AQ19" s="37">
        <f>[2]Final!Q16</f>
        <v>0.198860804941991</v>
      </c>
      <c r="AR19" s="33">
        <f>[2]Final!D16</f>
        <v>0.0170429957096397</v>
      </c>
      <c r="AS19" s="33">
        <f>[2]Final!E16</f>
        <v>0.0766471681282738</v>
      </c>
      <c r="AT19" s="33">
        <f>[2]Final!F16</f>
        <v>0.0393921484582152</v>
      </c>
      <c r="AU19" s="34">
        <f>[2]Final!AL116/10</f>
        <v>15.5467093385482</v>
      </c>
      <c r="AV19" s="34">
        <f>[2]Final!AP116/10</f>
        <v>11.2190275374605</v>
      </c>
      <c r="AW19" s="33">
        <f>[2]Final!AS116</f>
        <v>1.0095171218389</v>
      </c>
      <c r="AX19" s="33">
        <f>[2]Final!AT116</f>
        <v>0.187982850045236</v>
      </c>
      <c r="AY19" s="33">
        <f>[2]Final!AD116</f>
        <v>1.00322767083514</v>
      </c>
      <c r="AZ19" s="33">
        <f>[2]Final!AF116</f>
        <v>0.198488151477534</v>
      </c>
      <c r="BA19" s="35">
        <f>+AZ19*BA$48</f>
        <v>5.5535998834732</v>
      </c>
      <c r="BB19" s="35">
        <f>+BA19*$BS19</f>
        <v>4.00766417303725</v>
      </c>
      <c r="BC19" s="34">
        <f>[2]Final!AI116/10</f>
        <v>13.7006250622336</v>
      </c>
      <c r="BD19" s="34">
        <f>[2]Final!AJ116/10</f>
        <v>1.35797637352727</v>
      </c>
      <c r="BE19" s="34">
        <f>[2]Final!AK116/10</f>
        <v>0.488107902787315</v>
      </c>
      <c r="BF19" s="34">
        <f>[2]Final!M116/10</f>
        <v>13.6656209028457</v>
      </c>
      <c r="BG19" s="34">
        <f>[2]Final!N116/10</f>
        <v>1.3450952767335</v>
      </c>
      <c r="BH19" s="34">
        <f>[2]Final!O116/10</f>
        <v>0.47460815297282</v>
      </c>
      <c r="BI19" s="37">
        <f>[2]Final!X116</f>
        <v>0.853035894491226</v>
      </c>
      <c r="BJ19" s="37">
        <f>[2]Final!Y116</f>
        <v>0.113503287228639</v>
      </c>
      <c r="BK19" s="37">
        <f>[2]Final!Z116</f>
        <v>0.0334608182801345</v>
      </c>
      <c r="BL19" s="37">
        <f>[2]Final!Q116</f>
        <v>0.206180334361815</v>
      </c>
      <c r="BM19" s="33">
        <f>[2]Final!D116</f>
        <v>0.0512264524238093</v>
      </c>
      <c r="BN19" s="33">
        <f>[2]Final!E116</f>
        <v>0.132810999658969</v>
      </c>
      <c r="BO19" s="33">
        <f>[2]Final!F116</f>
        <v>0.081243197410595</v>
      </c>
      <c r="BP19" s="34">
        <f>[2]Data!$BB20/10</f>
        <v>6.19</v>
      </c>
      <c r="BQ19" s="34">
        <f>[2]Data!$BD20/10</f>
        <v>0.771</v>
      </c>
      <c r="BR19" s="43">
        <f>[2]Data!$CR20/10</f>
        <v>2.68084441323173</v>
      </c>
      <c r="BS19" s="44">
        <f>[2]Data!BP20</f>
        <v>0.721633581303461</v>
      </c>
      <c r="BT19" s="44">
        <f>[2]Data!BQ20</f>
        <v>0.721633581303461</v>
      </c>
      <c r="BU19" s="44">
        <f>[2]Data!BR20</f>
        <v>0.721633581303461</v>
      </c>
      <c r="BV19" s="44">
        <f>[2]Data!BS20</f>
        <v>0.721633581303461</v>
      </c>
      <c r="BW19" s="43">
        <f>[2]Data!$AZ20</f>
        <v>101.1</v>
      </c>
      <c r="BX19" s="33"/>
    </row>
    <row r="20" spans="1:76">
      <c r="A20" s="1">
        <v>1957</v>
      </c>
      <c r="B20" s="34">
        <f>[2]OECD!AB13</f>
        <v>16.1138155518462</v>
      </c>
      <c r="C20" s="34">
        <f>[2]OECD!EA13</f>
        <v>12.1795295421861</v>
      </c>
      <c r="D20" s="33">
        <f>[2]OECD!EH13</f>
        <v>1.01280318841763</v>
      </c>
      <c r="E20" s="33">
        <f>[2]OECD!EI13</f>
        <v>0.194783358918968</v>
      </c>
      <c r="F20" s="33">
        <f>[2]OECD!CG13</f>
        <v>1.0112489275118</v>
      </c>
      <c r="G20" s="33">
        <f>[2]OECD!CH13</f>
        <v>0.204971160326751</v>
      </c>
      <c r="H20" s="35">
        <f>+G20*H$48</f>
        <v>5.73499125077425</v>
      </c>
      <c r="I20" s="35">
        <f>+H20*$BS20</f>
        <v>4.33475827858667</v>
      </c>
      <c r="J20" s="34">
        <f>[2]OECD!Y13</f>
        <v>14.1183110733765</v>
      </c>
      <c r="K20" s="34">
        <f>[2]OECD!Z13</f>
        <v>1.45994262599722</v>
      </c>
      <c r="L20" s="34">
        <f>[2]OECD!AA13</f>
        <v>0.535561852472507</v>
      </c>
      <c r="M20" s="34">
        <f>[2]OECD!AV13</f>
        <v>14.4162148811793</v>
      </c>
      <c r="N20" s="34">
        <f>[2]OECD!AW13</f>
        <v>1.53321237316355</v>
      </c>
      <c r="O20" s="34">
        <f>[2]OECD!AX13</f>
        <v>0.53989614406662</v>
      </c>
      <c r="P20" s="37">
        <f>[2]OECD!BX13</f>
        <v>0.842075345105779</v>
      </c>
      <c r="Q20" s="37">
        <f>[2]OECD!BY13</f>
        <v>0.121841147757557</v>
      </c>
      <c r="R20" s="37">
        <f>[2]OECD!BZ13</f>
        <v>0.0360835071366648</v>
      </c>
      <c r="S20" s="37">
        <f>[2]OECD!BR13</f>
        <v>0.188007868302251</v>
      </c>
      <c r="T20" s="33">
        <f>[2]OECD!DR$7</f>
        <v>0.05</v>
      </c>
      <c r="U20" s="33">
        <f>[2]OECD!DS$7</f>
        <v>0.125</v>
      </c>
      <c r="V20" s="33">
        <f>[2]OECD!DT$7</f>
        <v>0.08</v>
      </c>
      <c r="W20" s="39">
        <f>[2]OECD!BM13</f>
        <v>0.0258636653203852</v>
      </c>
      <c r="X20" s="39">
        <f>[2]OECD!BN13</f>
        <v>0.0258636653203852</v>
      </c>
      <c r="Y20" s="39">
        <f>[2]OECD!BO13</f>
        <v>0.0258636653203852</v>
      </c>
      <c r="Z20" s="34">
        <f>[2]Final!AL17/10</f>
        <v>18.7507266590618</v>
      </c>
      <c r="AA20" s="34">
        <f>[2]Final!AP17/10</f>
        <v>14.1726227749538</v>
      </c>
      <c r="AB20" s="33">
        <f>[2]Final!AS17</f>
        <v>1.0388957972678</v>
      </c>
      <c r="AC20" s="33">
        <f>[2]Final!AT17</f>
        <v>0.189979789741724</v>
      </c>
      <c r="AD20" s="33">
        <f>[2]Final!AD17</f>
        <v>1.0551666133094</v>
      </c>
      <c r="AE20" s="33">
        <f>[2]Final!AF17</f>
        <v>0.176198806136229</v>
      </c>
      <c r="AF20" s="35">
        <f>+AE20*AF$48</f>
        <v>4.92995507259301</v>
      </c>
      <c r="AG20" s="35">
        <f>+AF20*$BS20</f>
        <v>3.72627657646345</v>
      </c>
      <c r="AH20" s="34">
        <f>[2]Final!AI17/10</f>
        <v>16.3523531284667</v>
      </c>
      <c r="AI20" s="34">
        <f>[2]Final!AJ17/10</f>
        <v>1.77474494202879</v>
      </c>
      <c r="AJ20" s="34">
        <f>[2]Final!AK17/10</f>
        <v>0.623628588566267</v>
      </c>
      <c r="AK20" s="34">
        <f>[2]Final!M17/10</f>
        <v>17.0443539040641</v>
      </c>
      <c r="AL20" s="34">
        <f>[2]Final!N17/10</f>
        <v>2.13132210517746</v>
      </c>
      <c r="AM20" s="34">
        <f>[2]Final!O17/10</f>
        <v>0.66574765132014</v>
      </c>
      <c r="AN20" s="37">
        <f>[2]Final!X17</f>
        <v>0.824381305150408</v>
      </c>
      <c r="AO20" s="37">
        <f>[2]Final!Y17</f>
        <v>0.139297723628672</v>
      </c>
      <c r="AP20" s="37">
        <f>[2]Final!Z17</f>
        <v>0.0363209712209195</v>
      </c>
      <c r="AQ20" s="37">
        <f>[2]Final!Q17</f>
        <v>0.208033163829186</v>
      </c>
      <c r="AR20" s="33">
        <f>[2]Final!D17</f>
        <v>0.0176726502587817</v>
      </c>
      <c r="AS20" s="33">
        <f>[2]Final!E17</f>
        <v>0.0810603804507871</v>
      </c>
      <c r="AT20" s="33">
        <f>[2]Final!F17</f>
        <v>0.0407654092187243</v>
      </c>
      <c r="AU20" s="34">
        <f>[2]Final!AL117/10</f>
        <v>15.7706549482522</v>
      </c>
      <c r="AV20" s="34">
        <f>[2]Final!AP117/10</f>
        <v>11.9201536857516</v>
      </c>
      <c r="AW20" s="33">
        <f>[2]Final!AS117</f>
        <v>1.01440469522053</v>
      </c>
      <c r="AX20" s="33">
        <f>[2]Final!AT117</f>
        <v>0.190690685706825</v>
      </c>
      <c r="AY20" s="33">
        <f>[2]Final!AD117</f>
        <v>1.01306379747854</v>
      </c>
      <c r="AZ20" s="33">
        <f>[2]Final!AF117</f>
        <v>0.201081160490325</v>
      </c>
      <c r="BA20" s="35">
        <f>+AZ20*BA$48</f>
        <v>5.62615098762771</v>
      </c>
      <c r="BB20" s="35">
        <f>+BA20*$BS20</f>
        <v>4.2524920272381</v>
      </c>
      <c r="BC20" s="34">
        <f>[2]Final!AI117/10</f>
        <v>13.8388943246634</v>
      </c>
      <c r="BD20" s="34">
        <f>[2]Final!AJ117/10</f>
        <v>1.4083164136165</v>
      </c>
      <c r="BE20" s="34">
        <f>[2]Final!AK117/10</f>
        <v>0.523444209972364</v>
      </c>
      <c r="BF20" s="34">
        <f>[2]Final!M117/10</f>
        <v>13.7767179494345</v>
      </c>
      <c r="BG20" s="34">
        <f>[2]Final!N117/10</f>
        <v>1.39045066874128</v>
      </c>
      <c r="BH20" s="34">
        <f>[2]Final!O117/10</f>
        <v>0.507222706256334</v>
      </c>
      <c r="BI20" s="37">
        <f>[2]Final!X117</f>
        <v>0.848752179830961</v>
      </c>
      <c r="BJ20" s="37">
        <f>[2]Final!Y117</f>
        <v>0.115942892414674</v>
      </c>
      <c r="BK20" s="37">
        <f>[2]Final!Z117</f>
        <v>0.035304927754365</v>
      </c>
      <c r="BL20" s="37">
        <f>[2]Final!Q117</f>
        <v>0.223977071180766</v>
      </c>
      <c r="BM20" s="33">
        <f>[2]Final!D117</f>
        <v>0.0511272500160345</v>
      </c>
      <c r="BN20" s="33">
        <f>[2]Final!E117</f>
        <v>0.13237334811022</v>
      </c>
      <c r="BO20" s="33">
        <f>[2]Final!F117</f>
        <v>0.0809608586168536</v>
      </c>
      <c r="BP20" s="34">
        <f>[2]Data!$BB21/10</f>
        <v>6.511</v>
      </c>
      <c r="BQ20" s="34">
        <f>[2]Data!$BD21/10</f>
        <v>0.877</v>
      </c>
      <c r="BR20" s="43">
        <f>[2]Data!$CR21/10</f>
        <v>2.81986720105845</v>
      </c>
      <c r="BS20" s="44">
        <f>[2]Data!BP21</f>
        <v>0.755843921819664</v>
      </c>
      <c r="BT20" s="44">
        <f>[2]Data!BQ21</f>
        <v>0.755843921819664</v>
      </c>
      <c r="BU20" s="44">
        <f>[2]Data!BR21</f>
        <v>0.755843921819664</v>
      </c>
      <c r="BV20" s="44">
        <f>[2]Data!BS21</f>
        <v>0.755843921819664</v>
      </c>
      <c r="BW20" s="43">
        <f>[2]Data!$AZ21</f>
        <v>102.1</v>
      </c>
      <c r="BX20" s="33"/>
    </row>
    <row r="21" spans="1:76">
      <c r="A21" s="1">
        <v>1958</v>
      </c>
      <c r="B21" s="34">
        <f>[2]OECD!AB14</f>
        <v>16.4965771668238</v>
      </c>
      <c r="C21" s="34">
        <f>[2]OECD!EA14</f>
        <v>15.1153011815378</v>
      </c>
      <c r="D21" s="33">
        <f>[2]OECD!EH14</f>
        <v>1.02366481286781</v>
      </c>
      <c r="E21" s="33">
        <f>[2]OECD!EI14</f>
        <v>0.199392870657549</v>
      </c>
      <c r="F21" s="33">
        <f>[2]OECD!CG14</f>
        <v>1.01965857813416</v>
      </c>
      <c r="G21" s="33">
        <f>[2]OECD!CH14</f>
        <v>0.209000601897283</v>
      </c>
      <c r="H21" s="35">
        <f>+G21*H$48</f>
        <v>5.8477330243763</v>
      </c>
      <c r="I21" s="35">
        <f>+H21*$BS21</f>
        <v>5.35809610677504</v>
      </c>
      <c r="J21" s="34">
        <f>[2]OECD!Y14</f>
        <v>14.3749230133232</v>
      </c>
      <c r="K21" s="34">
        <f>[2]OECD!Z14</f>
        <v>1.53833233599804</v>
      </c>
      <c r="L21" s="34">
        <f>[2]OECD!AA14</f>
        <v>0.583321817502542</v>
      </c>
      <c r="M21" s="34">
        <f>[2]OECD!AV14</f>
        <v>14.6119149162563</v>
      </c>
      <c r="N21" s="34">
        <f>[2]OECD!AW14</f>
        <v>1.59907997973081</v>
      </c>
      <c r="O21" s="34">
        <f>[2]OECD!AX14</f>
        <v>0.582751911445338</v>
      </c>
      <c r="P21" s="37">
        <f>[2]OECD!BX14</f>
        <v>0.829358895641371</v>
      </c>
      <c r="Q21" s="37">
        <f>[2]OECD!BY14</f>
        <v>0.131610174026271</v>
      </c>
      <c r="R21" s="37">
        <f>[2]OECD!BZ14</f>
        <v>0.0390309303323576</v>
      </c>
      <c r="S21" s="37">
        <f>[2]OECD!BR14</f>
        <v>0.342907842709031</v>
      </c>
      <c r="T21" s="33">
        <f>[2]OECD!DR$7</f>
        <v>0.05</v>
      </c>
      <c r="U21" s="33">
        <f>[2]OECD!DS$7</f>
        <v>0.125</v>
      </c>
      <c r="V21" s="33">
        <f>[2]OECD!DT$7</f>
        <v>0.08</v>
      </c>
      <c r="W21" s="39">
        <f>[2]OECD!BM14</f>
        <v>0.202625214634819</v>
      </c>
      <c r="X21" s="39">
        <f>[2]OECD!BN14</f>
        <v>0.202625214634819</v>
      </c>
      <c r="Y21" s="39">
        <f>[2]OECD!BO14</f>
        <v>0.202625214634819</v>
      </c>
      <c r="Z21" s="34">
        <f>[2]Final!AL18/10</f>
        <v>19.6103827955153</v>
      </c>
      <c r="AA21" s="34">
        <f>[2]Final!AP18/10</f>
        <v>17.9683845468006</v>
      </c>
      <c r="AB21" s="33">
        <f>[2]Final!AS18</f>
        <v>1.04584655048758</v>
      </c>
      <c r="AC21" s="33">
        <f>[2]Final!AT18</f>
        <v>0.198689707763737</v>
      </c>
      <c r="AD21" s="33">
        <f>[2]Final!AD18</f>
        <v>1.05940541704808</v>
      </c>
      <c r="AE21" s="33">
        <f>[2]Final!AF18</f>
        <v>0.186665969698125</v>
      </c>
      <c r="AF21" s="35">
        <f>+AE21*AF$48</f>
        <v>5.22282110970869</v>
      </c>
      <c r="AG21" s="35">
        <f>+AF21*$BS21</f>
        <v>4.78550873264214</v>
      </c>
      <c r="AH21" s="34">
        <f>[2]Final!AI18/10</f>
        <v>17.0286919977062</v>
      </c>
      <c r="AI21" s="34">
        <f>[2]Final!AJ18/10</f>
        <v>1.892501871384</v>
      </c>
      <c r="AJ21" s="34">
        <f>[2]Final!AK18/10</f>
        <v>0.689188926425067</v>
      </c>
      <c r="AK21" s="34">
        <f>[2]Final!M18/10</f>
        <v>17.8984004302528</v>
      </c>
      <c r="AL21" s="34">
        <f>[2]Final!N18/10</f>
        <v>2.34109226108137</v>
      </c>
      <c r="AM21" s="34">
        <f>[2]Final!O18/10</f>
        <v>0.743565724710969</v>
      </c>
      <c r="AN21" s="37">
        <f>[2]Final!X18</f>
        <v>0.811448735182839</v>
      </c>
      <c r="AO21" s="37">
        <f>[2]Final!Y18</f>
        <v>0.149918399157001</v>
      </c>
      <c r="AP21" s="37">
        <f>[2]Final!Z18</f>
        <v>0.03863286566016</v>
      </c>
      <c r="AQ21" s="37">
        <f>[2]Final!Q18</f>
        <v>0.318190952631894</v>
      </c>
      <c r="AR21" s="33">
        <f>[2]Final!D18</f>
        <v>0.0182555898340291</v>
      </c>
      <c r="AS21" s="33">
        <f>[2]Final!E18</f>
        <v>0.0848177645365187</v>
      </c>
      <c r="AT21" s="33">
        <f>[2]Final!F18</f>
        <v>0.0418169517556743</v>
      </c>
      <c r="AU21" s="34">
        <f>[2]Final!AL118/10</f>
        <v>16.1709329927495</v>
      </c>
      <c r="AV21" s="34">
        <f>[2]Final!AP118/10</f>
        <v>14.8169235411722</v>
      </c>
      <c r="AW21" s="33">
        <f>[2]Final!AS118</f>
        <v>1.02538119347679</v>
      </c>
      <c r="AX21" s="33">
        <f>[2]Final!AT118</f>
        <v>0.195530642894971</v>
      </c>
      <c r="AY21" s="33">
        <f>[2]Final!AD118</f>
        <v>1.02145259077035</v>
      </c>
      <c r="AZ21" s="33">
        <f>[2]Final!AF118</f>
        <v>0.205394872337951</v>
      </c>
      <c r="BA21" s="35">
        <f>+AZ21*BA$48</f>
        <v>5.74684650237749</v>
      </c>
      <c r="BB21" s="35">
        <f>+BA21*$BS21</f>
        <v>5.26565692077004</v>
      </c>
      <c r="BC21" s="34">
        <f>[2]Final!AI118/10</f>
        <v>14.1079924954315</v>
      </c>
      <c r="BD21" s="34">
        <f>[2]Final!AJ118/10</f>
        <v>1.49102096206136</v>
      </c>
      <c r="BE21" s="34">
        <f>[2]Final!AK118/10</f>
        <v>0.571919535256702</v>
      </c>
      <c r="BF21" s="34">
        <f>[2]Final!M118/10</f>
        <v>13.9832474842859</v>
      </c>
      <c r="BG21" s="34">
        <f>[2]Final!N118/10</f>
        <v>1.45936576342644</v>
      </c>
      <c r="BH21" s="34">
        <f>[2]Final!O118/10</f>
        <v>0.549583756665377</v>
      </c>
      <c r="BI21" s="37">
        <f>[2]Final!X118</f>
        <v>0.841638658115409</v>
      </c>
      <c r="BJ21" s="37">
        <f>[2]Final!Y118</f>
        <v>0.120748327597474</v>
      </c>
      <c r="BK21" s="37">
        <f>[2]Final!Z118</f>
        <v>0.0376130142871172</v>
      </c>
      <c r="BL21" s="37">
        <f>[2]Final!Q118</f>
        <v>0.338409396346312</v>
      </c>
      <c r="BM21" s="33">
        <f>[2]Final!D118</f>
        <v>0.0509008999844619</v>
      </c>
      <c r="BN21" s="33">
        <f>[2]Final!E118</f>
        <v>0.131165264606302</v>
      </c>
      <c r="BO21" s="33">
        <f>[2]Final!F118</f>
        <v>0.0802644250309101</v>
      </c>
      <c r="BP21" s="34">
        <f>[2]Data!$BB22/10</f>
        <v>7.53</v>
      </c>
      <c r="BQ21" s="34">
        <f>[2]Data!$BD22/10</f>
        <v>1.246</v>
      </c>
      <c r="BR21" s="43">
        <f>[2]Data!$CR22/10</f>
        <v>3.26118876116881</v>
      </c>
      <c r="BS21" s="44">
        <f>[2]Data!BP22</f>
        <v>0.916268934378467</v>
      </c>
      <c r="BT21" s="44">
        <f>[2]Data!BQ22</f>
        <v>0.916268934378467</v>
      </c>
      <c r="BU21" s="44">
        <f>[2]Data!BR22</f>
        <v>0.916268934378467</v>
      </c>
      <c r="BV21" s="44">
        <f>[2]Data!BS22</f>
        <v>0.916268934378467</v>
      </c>
      <c r="BW21" s="43">
        <f>[2]Data!$AZ22</f>
        <v>100.8</v>
      </c>
      <c r="BX21" s="33"/>
    </row>
    <row r="22" spans="1:76">
      <c r="A22" s="1">
        <v>1959</v>
      </c>
      <c r="B22" s="34">
        <f>[2]OECD!AB15</f>
        <v>17.1274222295503</v>
      </c>
      <c r="C22" s="34">
        <f>[2]OECD!EA15</f>
        <v>16.2098955317833</v>
      </c>
      <c r="D22" s="33">
        <f>[2]OECD!EH15</f>
        <v>1.0381024968881</v>
      </c>
      <c r="E22" s="33">
        <f>[2]OECD!EI15</f>
        <v>0.206990236891287</v>
      </c>
      <c r="F22" s="33">
        <f>[2]OECD!CG15</f>
        <v>1.03302332507431</v>
      </c>
      <c r="G22" s="33">
        <f>[2]OECD!CH15</f>
        <v>0.215902496714464</v>
      </c>
      <c r="H22" s="35">
        <f>+G22*H$48</f>
        <v>6.04084461298807</v>
      </c>
      <c r="I22" s="35">
        <f>+H22*$BS22</f>
        <v>5.71723279708293</v>
      </c>
      <c r="J22" s="34">
        <f>[2]OECD!Y15</f>
        <v>14.8150559240668</v>
      </c>
      <c r="K22" s="34">
        <f>[2]OECD!Z15</f>
        <v>1.66234067022232</v>
      </c>
      <c r="L22" s="34">
        <f>[2]OECD!AA15</f>
        <v>0.650025635261192</v>
      </c>
      <c r="M22" s="34">
        <f>[2]OECD!AV15</f>
        <v>14.9692199678923</v>
      </c>
      <c r="N22" s="34">
        <f>[2]OECD!AW15</f>
        <v>1.70702560331753</v>
      </c>
      <c r="O22" s="34">
        <f>[2]OECD!AX15</f>
        <v>0.642368464981112</v>
      </c>
      <c r="P22" s="37">
        <f>[2]OECD!BX15</f>
        <v>0.828248991710229</v>
      </c>
      <c r="Q22" s="37">
        <f>[2]OECD!BY15</f>
        <v>0.130745363737331</v>
      </c>
      <c r="R22" s="37">
        <f>[2]OECD!BZ15</f>
        <v>0.0410056445524397</v>
      </c>
      <c r="S22" s="37">
        <f>[2]OECD!BR15</f>
        <v>0.180503312620116</v>
      </c>
      <c r="T22" s="33">
        <f>[2]OECD!DR$7</f>
        <v>0.05</v>
      </c>
      <c r="U22" s="33">
        <f>[2]OECD!DS$7</f>
        <v>0.125</v>
      </c>
      <c r="V22" s="33">
        <f>[2]OECD!DT$7</f>
        <v>0.08</v>
      </c>
      <c r="W22" s="39">
        <f>[2]OECD!BM15</f>
        <v>0.030854872284011</v>
      </c>
      <c r="X22" s="39">
        <f>[2]OECD!BN15</f>
        <v>0.030854872284011</v>
      </c>
      <c r="Y22" s="39">
        <f>[2]OECD!BO15</f>
        <v>0.030854872284011</v>
      </c>
      <c r="Z22" s="34">
        <f>[2]Final!AL19/10</f>
        <v>20.7056612765204</v>
      </c>
      <c r="AA22" s="34">
        <f>[2]Final!AP19/10</f>
        <v>19.5964460798896</v>
      </c>
      <c r="AB22" s="33">
        <f>[2]Final!AS19</f>
        <v>1.0558519684407</v>
      </c>
      <c r="AC22" s="33">
        <f>[2]Final!AT19</f>
        <v>0.209786919051249</v>
      </c>
      <c r="AD22" s="33">
        <f>[2]Final!AD19</f>
        <v>1.0674055889567</v>
      </c>
      <c r="AE22" s="33">
        <f>[2]Final!AF19</f>
        <v>0.1992482993238</v>
      </c>
      <c r="AF22" s="35">
        <f>+AE22*AF$48</f>
        <v>5.57486844262407</v>
      </c>
      <c r="AG22" s="35">
        <f>+AF22*$BS22</f>
        <v>5.27621926097305</v>
      </c>
      <c r="AH22" s="34">
        <f>[2]Final!AI19/10</f>
        <v>17.8813658629281</v>
      </c>
      <c r="AI22" s="34">
        <f>[2]Final!AJ19/10</f>
        <v>2.04997345397847</v>
      </c>
      <c r="AJ22" s="34">
        <f>[2]Final!AK19/10</f>
        <v>0.774321959613768</v>
      </c>
      <c r="AK22" s="34">
        <f>[2]Final!M19/10</f>
        <v>18.9188537723935</v>
      </c>
      <c r="AL22" s="34">
        <f>[2]Final!N19/10</f>
        <v>2.59143294927299</v>
      </c>
      <c r="AM22" s="34">
        <f>[2]Final!O19/10</f>
        <v>0.840303970403193</v>
      </c>
      <c r="AN22" s="37">
        <f>[2]Final!X19</f>
        <v>0.800287969492106</v>
      </c>
      <c r="AO22" s="37">
        <f>[2]Final!Y19</f>
        <v>0.158681678856691</v>
      </c>
      <c r="AP22" s="37">
        <f>[2]Final!Z19</f>
        <v>0.0410303516512032</v>
      </c>
      <c r="AQ22" s="37">
        <f>[2]Final!Q19</f>
        <v>0.16720419230017</v>
      </c>
      <c r="AR22" s="33">
        <f>[2]Final!D19</f>
        <v>0.0187860394161875</v>
      </c>
      <c r="AS22" s="33">
        <f>[2]Final!E19</f>
        <v>0.0877645277285567</v>
      </c>
      <c r="AT22" s="33">
        <f>[2]Final!F19</f>
        <v>0.042566611161174</v>
      </c>
      <c r="AU22" s="34">
        <f>[2]Final!AL119/10</f>
        <v>16.8175949668951</v>
      </c>
      <c r="AV22" s="34">
        <f>[2]Final!AP119/10</f>
        <v>15.9166659089463</v>
      </c>
      <c r="AW22" s="33">
        <f>[2]Final!AS119</f>
        <v>1.03998915674411</v>
      </c>
      <c r="AX22" s="33">
        <f>[2]Final!AT119</f>
        <v>0.203349748421975</v>
      </c>
      <c r="AY22" s="33">
        <f>[2]Final!AD119</f>
        <v>1.03485065061981</v>
      </c>
      <c r="AZ22" s="33">
        <f>[2]Final!AF119</f>
        <v>0.212553017272902</v>
      </c>
      <c r="BA22" s="35">
        <f>+AZ22*BA$48</f>
        <v>5.94712784199754</v>
      </c>
      <c r="BB22" s="35">
        <f>+BA22*$BS22</f>
        <v>5.62853649200138</v>
      </c>
      <c r="BC22" s="34">
        <f>[2]Final!AI119/10</f>
        <v>14.5598544941504</v>
      </c>
      <c r="BD22" s="34">
        <f>[2]Final!AJ119/10</f>
        <v>1.61849869742254</v>
      </c>
      <c r="BE22" s="34">
        <f>[2]Final!AK119/10</f>
        <v>0.639241775322088</v>
      </c>
      <c r="BF22" s="34">
        <f>[2]Final!M119/10</f>
        <v>14.3473057153765</v>
      </c>
      <c r="BG22" s="34">
        <f>[2]Final!N119/10</f>
        <v>1.56738349483451</v>
      </c>
      <c r="BH22" s="34">
        <f>[2]Final!O119/10</f>
        <v>0.608078557865721</v>
      </c>
      <c r="BI22" s="37">
        <f>[2]Final!X119</f>
        <v>0.834613088605831</v>
      </c>
      <c r="BJ22" s="37">
        <f>[2]Final!Y119</f>
        <v>0.125203158812299</v>
      </c>
      <c r="BK22" s="37">
        <f>[2]Final!Z119</f>
        <v>0.040183752581871</v>
      </c>
      <c r="BL22" s="37">
        <f>[2]Final!Q119</f>
        <v>0.193215598292831</v>
      </c>
      <c r="BM22" s="33">
        <f>[2]Final!D119</f>
        <v>0.0506002247972459</v>
      </c>
      <c r="BN22" s="33">
        <f>[2]Final!E119</f>
        <v>0.129693523764999</v>
      </c>
      <c r="BO22" s="33">
        <f>[2]Final!F119</f>
        <v>0.0794238687954519</v>
      </c>
      <c r="BP22" s="34">
        <f>[2]Data!$BB23/10</f>
        <v>7.962</v>
      </c>
      <c r="BQ22" s="34">
        <f>[2]Data!$BD23/10</f>
        <v>1.556</v>
      </c>
      <c r="BR22" s="43">
        <f>[2]Data!$CR23/10</f>
        <v>3.44828484945898</v>
      </c>
      <c r="BS22" s="44">
        <f>[2]Data!BP23</f>
        <v>0.946429375917175</v>
      </c>
      <c r="BT22" s="44">
        <f>[2]Data!BQ23</f>
        <v>0.946429375917175</v>
      </c>
      <c r="BU22" s="44">
        <f>[2]Data!BR23</f>
        <v>0.946429375917175</v>
      </c>
      <c r="BV22" s="44">
        <f>[2]Data!BS23</f>
        <v>0.946429375917175</v>
      </c>
      <c r="BW22" s="43">
        <f>[2]Data!$AZ23</f>
        <v>100.2</v>
      </c>
      <c r="BX22" s="33"/>
    </row>
    <row r="23" spans="1:76">
      <c r="A23" s="1">
        <v>1960</v>
      </c>
      <c r="B23" s="34">
        <f>[2]OECD!AB16</f>
        <v>18.2665208994544</v>
      </c>
      <c r="C23" s="34">
        <f>[2]OECD!EA16</f>
        <v>17.502989854181</v>
      </c>
      <c r="D23" s="33">
        <f>[2]OECD!EH16</f>
        <v>1.06623073336752</v>
      </c>
      <c r="E23" s="33">
        <f>[2]OECD!EI16</f>
        <v>0.220699352080514</v>
      </c>
      <c r="F23" s="33">
        <f>[2]OECD!CG16</f>
        <v>1.05530048142131</v>
      </c>
      <c r="G23" s="33">
        <f>[2]OECD!CH16</f>
        <v>0.227842008722837</v>
      </c>
      <c r="H23" s="35">
        <f>+G23*H$48</f>
        <v>6.37490622827765</v>
      </c>
      <c r="I23" s="35">
        <f>+H23*$BS23</f>
        <v>6.10843847326349</v>
      </c>
      <c r="J23" s="34">
        <f>[2]OECD!Y16</f>
        <v>15.6288251578159</v>
      </c>
      <c r="K23" s="34">
        <f>[2]OECD!Z16</f>
        <v>1.8818067391528</v>
      </c>
      <c r="L23" s="34">
        <f>[2]OECD!AA16</f>
        <v>0.755889002485712</v>
      </c>
      <c r="M23" s="34">
        <f>[2]OECD!AV16</f>
        <v>15.6122467086578</v>
      </c>
      <c r="N23" s="34">
        <f>[2]OECD!AW16</f>
        <v>1.89021195166673</v>
      </c>
      <c r="O23" s="34">
        <f>[2]OECD!AX16</f>
        <v>0.732247207159846</v>
      </c>
      <c r="P23" s="37">
        <f>[2]OECD!BX16</f>
        <v>0.820006496526719</v>
      </c>
      <c r="Q23" s="37">
        <f>[2]OECD!BY16</f>
        <v>0.135864520706401</v>
      </c>
      <c r="R23" s="37">
        <f>[2]OECD!BZ16</f>
        <v>0.0441289827668795</v>
      </c>
      <c r="S23" s="37">
        <f>[2]OECD!BR16</f>
        <v>0.141619481392057</v>
      </c>
      <c r="T23" s="33">
        <f>[2]OECD!DR$7</f>
        <v>0.05</v>
      </c>
      <c r="U23" s="33">
        <f>[2]OECD!DS$7</f>
        <v>0.125</v>
      </c>
      <c r="V23" s="33">
        <f>[2]OECD!DT$7</f>
        <v>0.08</v>
      </c>
      <c r="W23" s="39">
        <f>[2]OECD!BM16</f>
        <v>-0.0103250963782452</v>
      </c>
      <c r="X23" s="39">
        <f>[2]OECD!BN16</f>
        <v>-0.0103250963782452</v>
      </c>
      <c r="Y23" s="39">
        <f>[2]OECD!BO16</f>
        <v>-0.0103250963782452</v>
      </c>
      <c r="Z23" s="34">
        <f>[2]Final!AL20/10</f>
        <v>22.3115174389731</v>
      </c>
      <c r="AA23" s="34">
        <f>[2]Final!AP20/10</f>
        <v>21.3789076483302</v>
      </c>
      <c r="AB23" s="33">
        <f>[2]Final!AS20</f>
        <v>1.07755638136869</v>
      </c>
      <c r="AC23" s="33">
        <f>[2]Final!AT20</f>
        <v>0.22605723335135</v>
      </c>
      <c r="AD23" s="33">
        <f>[2]Final!AD20</f>
        <v>1.08208083219662</v>
      </c>
      <c r="AE23" s="33">
        <f>[2]Final!AF20</f>
        <v>0.215602765546059</v>
      </c>
      <c r="AF23" s="35">
        <f>+AE23*AF$48</f>
        <v>6.03245828378133</v>
      </c>
      <c r="AG23" s="35">
        <f>+AF23*$BS23</f>
        <v>5.78030467421678</v>
      </c>
      <c r="AH23" s="34">
        <f>[2]Final!AI20/10</f>
        <v>19.1095517305435</v>
      </c>
      <c r="AI23" s="34">
        <f>[2]Final!AJ20/10</f>
        <v>2.30156330640548</v>
      </c>
      <c r="AJ23" s="34">
        <f>[2]Final!AK20/10</f>
        <v>0.900402402024109</v>
      </c>
      <c r="AK23" s="34">
        <f>[2]Final!M20/10</f>
        <v>20.2369389405945</v>
      </c>
      <c r="AL23" s="34">
        <f>[2]Final!N20/10</f>
        <v>2.91730205073946</v>
      </c>
      <c r="AM23" s="34">
        <f>[2]Final!O20/10</f>
        <v>0.970464013390356</v>
      </c>
      <c r="AN23" s="37">
        <f>[2]Final!X20</f>
        <v>0.790606884290378</v>
      </c>
      <c r="AO23" s="37">
        <f>[2]Final!Y20</f>
        <v>0.165680512188872</v>
      </c>
      <c r="AP23" s="37">
        <f>[2]Final!Z20</f>
        <v>0.0437126035207502</v>
      </c>
      <c r="AQ23" s="37">
        <f>[2]Final!Q20</f>
        <v>0.146392692573907</v>
      </c>
      <c r="AR23" s="33">
        <f>[2]Final!D20</f>
        <v>0.0191629666006922</v>
      </c>
      <c r="AS23" s="33">
        <f>[2]Final!E20</f>
        <v>0.0887017575808714</v>
      </c>
      <c r="AT23" s="33">
        <f>[2]Final!F20</f>
        <v>0.0426061739736894</v>
      </c>
      <c r="AU23" s="34">
        <f>[2]Final!AL120/10</f>
        <v>17.9708493646069</v>
      </c>
      <c r="AV23" s="34">
        <f>[2]Final!AP120/10</f>
        <v>17.2196772352596</v>
      </c>
      <c r="AW23" s="33">
        <f>[2]Final!AS120</f>
        <v>1.06857427592839</v>
      </c>
      <c r="AX23" s="33">
        <f>[2]Final!AT120</f>
        <v>0.217294310180232</v>
      </c>
      <c r="AY23" s="33">
        <f>[2]Final!AD120</f>
        <v>1.05758352088416</v>
      </c>
      <c r="AZ23" s="33">
        <f>[2]Final!AF120</f>
        <v>0.224792568382027</v>
      </c>
      <c r="BA23" s="35">
        <f>+AZ23*BA$48</f>
        <v>6.28958440228796</v>
      </c>
      <c r="BB23" s="35">
        <f>+BA23*$BS23</f>
        <v>6.02668305509394</v>
      </c>
      <c r="BC23" s="34">
        <f>[2]Final!AI120/10</f>
        <v>15.3846077209673</v>
      </c>
      <c r="BD23" s="34">
        <f>[2]Final!AJ120/10</f>
        <v>1.84061859320172</v>
      </c>
      <c r="BE23" s="34">
        <f>[2]Final!AK120/10</f>
        <v>0.745623050437813</v>
      </c>
      <c r="BF23" s="34">
        <f>[2]Final!M120/10</f>
        <v>14.9917133210393</v>
      </c>
      <c r="BG23" s="34">
        <f>[2]Final!N120/10</f>
        <v>1.74693844832915</v>
      </c>
      <c r="BH23" s="34">
        <f>[2]Final!O120/10</f>
        <v>0.695976760815401</v>
      </c>
      <c r="BI23" s="37">
        <f>[2]Final!X120</f>
        <v>0.826189781517364</v>
      </c>
      <c r="BJ23" s="37">
        <f>[2]Final!Y120</f>
        <v>0.130515542296293</v>
      </c>
      <c r="BK23" s="37">
        <f>[2]Final!Z120</f>
        <v>0.043294676186343</v>
      </c>
      <c r="BL23" s="37">
        <f>[2]Final!Q120</f>
        <v>0.178467304631921</v>
      </c>
      <c r="BM23" s="33">
        <f>[2]Final!D120</f>
        <v>0.050025867173473</v>
      </c>
      <c r="BN23" s="33">
        <f>[2]Final!E120</f>
        <v>0.126926169263161</v>
      </c>
      <c r="BO23" s="33">
        <f>[2]Final!F120</f>
        <v>0.0778702705710201</v>
      </c>
      <c r="BP23" s="34">
        <f>[2]Data!$BB24/10</f>
        <v>8.68</v>
      </c>
      <c r="BQ23" s="34">
        <f>[2]Data!$BD24/10</f>
        <v>2.122</v>
      </c>
      <c r="BR23" s="43">
        <f>[2]Data!$CR24/10</f>
        <v>3.75924547768198</v>
      </c>
      <c r="BS23" s="44">
        <f>[2]Data!BP24</f>
        <v>0.958200521627727</v>
      </c>
      <c r="BT23" s="44">
        <f>[2]Data!BQ24</f>
        <v>0.958200521627727</v>
      </c>
      <c r="BU23" s="44">
        <f>[2]Data!BR24</f>
        <v>0.958200521627727</v>
      </c>
      <c r="BV23" s="44">
        <f>[2]Data!BS24</f>
        <v>0.958200521627727</v>
      </c>
      <c r="BW23" s="43">
        <f>[2]Data!$AZ24</f>
        <v>102.3</v>
      </c>
      <c r="BX23" s="33"/>
    </row>
    <row r="24" spans="1:76">
      <c r="A24" s="1">
        <v>1961</v>
      </c>
      <c r="B24" s="34">
        <f>[2]OECD!AB17</f>
        <v>18.4067680629813</v>
      </c>
      <c r="C24" s="34">
        <f>[2]OECD!EA17</f>
        <v>16.4188451966083</v>
      </c>
      <c r="D24" s="33">
        <f>[2]OECD!EH17</f>
        <v>1.0076230645703</v>
      </c>
      <c r="E24" s="33">
        <f>[2]OECD!EI17</f>
        <v>0.222381757492046</v>
      </c>
      <c r="F24" s="33">
        <f>[2]OECD!CG17</f>
        <v>1.03735344959568</v>
      </c>
      <c r="G24" s="33">
        <f>[2]OECD!CH17</f>
        <v>0.236352693711444</v>
      </c>
      <c r="H24" s="35">
        <f>+G24*H$48</f>
        <v>6.6130309667528</v>
      </c>
      <c r="I24" s="35">
        <f>+H24*$BS24</f>
        <v>5.89882652685012</v>
      </c>
      <c r="J24" s="34">
        <f>[2]OECD!Y17</f>
        <v>15.7282152255469</v>
      </c>
      <c r="K24" s="34">
        <f>[2]OECD!Z17</f>
        <v>1.89037541750793</v>
      </c>
      <c r="L24" s="34">
        <f>[2]OECD!AA17</f>
        <v>0.788177419926376</v>
      </c>
      <c r="M24" s="34">
        <f>[2]OECD!AV17</f>
        <v>16.0805335299297</v>
      </c>
      <c r="N24" s="34">
        <f>[2]OECD!AW17</f>
        <v>2.01183048355239</v>
      </c>
      <c r="O24" s="34">
        <f>[2]OECD!AX17</f>
        <v>0.804201261672963</v>
      </c>
      <c r="P24" s="37">
        <f>[2]OECD!BX17</f>
        <v>0.830998786605088</v>
      </c>
      <c r="Q24" s="37">
        <f>[2]OECD!BY17</f>
        <v>0.124205989624419</v>
      </c>
      <c r="R24" s="37">
        <f>[2]OECD!BZ17</f>
        <v>0.044795223770493</v>
      </c>
      <c r="S24" s="37">
        <f>[2]OECD!BR17</f>
        <v>-0.14621405407074</v>
      </c>
      <c r="T24" s="33">
        <f>[2]OECD!DR$7</f>
        <v>0.05</v>
      </c>
      <c r="U24" s="33">
        <f>[2]OECD!DS$7</f>
        <v>0.125</v>
      </c>
      <c r="V24" s="33">
        <f>[2]OECD!DT$7</f>
        <v>0.08</v>
      </c>
      <c r="W24" s="39">
        <f>[2]OECD!BM17</f>
        <v>-0.251076364841997</v>
      </c>
      <c r="X24" s="39">
        <f>[2]OECD!BN17</f>
        <v>-0.251076364841997</v>
      </c>
      <c r="Y24" s="39">
        <f>[2]OECD!BO17</f>
        <v>-0.251076364841997</v>
      </c>
      <c r="Z24" s="34">
        <f>[2]Final!AL21/10</f>
        <v>22.9077369220209</v>
      </c>
      <c r="AA24" s="34">
        <f>[2]Final!AP21/10</f>
        <v>20.4337113957404</v>
      </c>
      <c r="AB24" s="33">
        <f>[2]Final!AS21</f>
        <v>1.02672249813033</v>
      </c>
      <c r="AC24" s="33">
        <f>[2]Final!AT21</f>
        <v>0.232098047346929</v>
      </c>
      <c r="AD24" s="33">
        <f>[2]Final!AD21</f>
        <v>1.06644855969294</v>
      </c>
      <c r="AE24" s="33">
        <f>[2]Final!AF21</f>
        <v>0.22992925878241</v>
      </c>
      <c r="AF24" s="35">
        <f>+AE24*AF$48</f>
        <v>6.43330644814637</v>
      </c>
      <c r="AG24" s="35">
        <f>+AF24*$BS24</f>
        <v>5.73851217731645</v>
      </c>
      <c r="AH24" s="34">
        <f>[2]Final!AI21/10</f>
        <v>19.6178018023184</v>
      </c>
      <c r="AI24" s="34">
        <f>[2]Final!AJ21/10</f>
        <v>2.33637011182415</v>
      </c>
      <c r="AJ24" s="34">
        <f>[2]Final!AK21/10</f>
        <v>0.95356500787836</v>
      </c>
      <c r="AK24" s="34">
        <f>[2]Final!M21/10</f>
        <v>21.4048153958653</v>
      </c>
      <c r="AL24" s="34">
        <f>[2]Final!N21/10</f>
        <v>3.18616833551677</v>
      </c>
      <c r="AM24" s="34">
        <f>[2]Final!O21/10</f>
        <v>1.08767868284825</v>
      </c>
      <c r="AN24" s="37">
        <f>[2]Final!X21</f>
        <v>0.769207079657259</v>
      </c>
      <c r="AO24" s="37">
        <f>[2]Final!Y21</f>
        <v>0.183814033848171</v>
      </c>
      <c r="AP24" s="37">
        <f>[2]Final!Z21</f>
        <v>0.04697888649457</v>
      </c>
      <c r="AQ24" s="37">
        <f>[2]Final!Q21</f>
        <v>0.0316165755231708</v>
      </c>
      <c r="AR24" s="33">
        <f>[2]Final!D21</f>
        <v>0.0201432696912018</v>
      </c>
      <c r="AS24" s="33">
        <f>[2]Final!E21</f>
        <v>0.0964062509790665</v>
      </c>
      <c r="AT24" s="33">
        <f>[2]Final!F21</f>
        <v>0.0455783424949193</v>
      </c>
      <c r="AU24" s="34">
        <f>[2]Final!AL121/10</f>
        <v>18.1237549685801</v>
      </c>
      <c r="AV24" s="34">
        <f>[2]Final!AP121/10</f>
        <v>16.1663973921004</v>
      </c>
      <c r="AW24" s="33">
        <f>[2]Final!AS121</f>
        <v>1.00850853517666</v>
      </c>
      <c r="AX24" s="33">
        <f>[2]Final!AT121</f>
        <v>0.219143166462089</v>
      </c>
      <c r="AY24" s="33">
        <f>[2]Final!AD121</f>
        <v>1.03803164823605</v>
      </c>
      <c r="AZ24" s="33">
        <f>[2]Final!AF121</f>
        <v>0.233341800268809</v>
      </c>
      <c r="BA24" s="35">
        <f>+AZ24*BA$48</f>
        <v>6.52878766382668</v>
      </c>
      <c r="BB24" s="35">
        <f>+BA24*$BS24</f>
        <v>5.82368146363955</v>
      </c>
      <c r="BC24" s="34">
        <f>[2]Final!AI121/10</f>
        <v>15.4942772225133</v>
      </c>
      <c r="BD24" s="34">
        <f>[2]Final!AJ121/10</f>
        <v>1.85113989968319</v>
      </c>
      <c r="BE24" s="34">
        <f>[2]Final!AK121/10</f>
        <v>0.778337846383638</v>
      </c>
      <c r="BF24" s="34">
        <f>[2]Final!M121/10</f>
        <v>15.4511672724626</v>
      </c>
      <c r="BG24" s="34">
        <f>[2]Final!N121/10</f>
        <v>1.85798225795146</v>
      </c>
      <c r="BH24" s="34">
        <f>[2]Final!O121/10</f>
        <v>0.764254725284181</v>
      </c>
      <c r="BI24" s="37">
        <f>[2]Final!X121</f>
        <v>0.811290110897586</v>
      </c>
      <c r="BJ24" s="37">
        <f>[2]Final!Y121</f>
        <v>0.141848639418549</v>
      </c>
      <c r="BK24" s="37">
        <f>[2]Final!Z121</f>
        <v>0.0468612496838645</v>
      </c>
      <c r="BL24" s="37">
        <f>[2]Final!Q121</f>
        <v>0.0586199119595039</v>
      </c>
      <c r="BM24" s="33">
        <f>[2]Final!D121</f>
        <v>0.051228413644765</v>
      </c>
      <c r="BN24" s="33">
        <f>[2]Final!E121</f>
        <v>0.134795961321139</v>
      </c>
      <c r="BO24" s="33">
        <f>[2]Final!F121</f>
        <v>0.0821105163080757</v>
      </c>
      <c r="BP24" s="34">
        <f>[2]Data!$BB25/10</f>
        <v>7.22</v>
      </c>
      <c r="BQ24" s="34">
        <f>[2]Data!$BD25/10</f>
        <v>1.124</v>
      </c>
      <c r="BR24" s="43">
        <f>[2]Data!$CR25/10</f>
        <v>3.12692999410874</v>
      </c>
      <c r="BS24" s="44">
        <f>[2]Data!BP25</f>
        <v>0.89200043920959</v>
      </c>
      <c r="BT24" s="44">
        <f>[2]Data!BQ25</f>
        <v>0.89200043920959</v>
      </c>
      <c r="BU24" s="44">
        <f>[2]Data!BR25</f>
        <v>0.89200043920959</v>
      </c>
      <c r="BV24" s="44">
        <f>[2]Data!BS25</f>
        <v>0.89200043920959</v>
      </c>
      <c r="BW24" s="43">
        <f>[2]Data!$AZ25</f>
        <v>124.3</v>
      </c>
      <c r="BX24" s="33"/>
    </row>
    <row r="25" spans="1:76">
      <c r="A25" s="1">
        <v>1962</v>
      </c>
      <c r="B25" s="34">
        <f>[2]OECD!AB18</f>
        <v>18.2997251388437</v>
      </c>
      <c r="C25" s="34">
        <f>[2]OECD!EA18</f>
        <v>16.7623633780081</v>
      </c>
      <c r="D25" s="33">
        <f>[2]OECD!EH18</f>
        <v>0.994165065161764</v>
      </c>
      <c r="E25" s="33">
        <f>[2]OECD!EI18</f>
        <v>0.221084174427868</v>
      </c>
      <c r="F25" s="33">
        <f>[2]OECD!CG18</f>
        <v>1.00073555308921</v>
      </c>
      <c r="G25" s="33">
        <f>[2]OECD!CH18</f>
        <v>0.236526543665446</v>
      </c>
      <c r="H25" s="35">
        <f>+G25*H$48</f>
        <v>6.61789520210943</v>
      </c>
      <c r="I25" s="35">
        <f>+H25*$BS25</f>
        <v>6.06192515645314</v>
      </c>
      <c r="J25" s="34">
        <f>[2]OECD!Y18</f>
        <v>15.647024715695</v>
      </c>
      <c r="K25" s="34">
        <f>[2]OECD!Z18</f>
        <v>1.85063950027783</v>
      </c>
      <c r="L25" s="34">
        <f>[2]OECD!AA18</f>
        <v>0.802060922870872</v>
      </c>
      <c r="M25" s="34">
        <f>[2]OECD!AV18</f>
        <v>16.0898666365343</v>
      </c>
      <c r="N25" s="34">
        <f>[2]OECD!AW18</f>
        <v>1.99520795615241</v>
      </c>
      <c r="O25" s="34">
        <f>[2]OECD!AX18</f>
        <v>0.828249136873567</v>
      </c>
      <c r="P25" s="37">
        <f>[2]OECD!BX18</f>
        <v>0.804127384124469</v>
      </c>
      <c r="Q25" s="37">
        <f>[2]OECD!BY18</f>
        <v>0.146680489254676</v>
      </c>
      <c r="R25" s="37">
        <f>[2]OECD!BZ18</f>
        <v>0.0491921266208547</v>
      </c>
      <c r="S25" s="37">
        <f>[2]OECD!BR18</f>
        <v>0.165883837319673</v>
      </c>
      <c r="T25" s="33">
        <f>[2]OECD!DR$7</f>
        <v>0.05</v>
      </c>
      <c r="U25" s="33">
        <f>[2]OECD!DS$7</f>
        <v>0.125</v>
      </c>
      <c r="V25" s="33">
        <f>[2]OECD!DT$7</f>
        <v>0.08</v>
      </c>
      <c r="W25" s="39">
        <f>[2]OECD!BM18</f>
        <v>0.0510685770236732</v>
      </c>
      <c r="X25" s="39">
        <f>[2]OECD!BN18</f>
        <v>0.0510685770236732</v>
      </c>
      <c r="Y25" s="39">
        <f>[2]OECD!BO18</f>
        <v>0.0510685770236732</v>
      </c>
      <c r="Z25" s="34">
        <f>[2]Final!AL22/10</f>
        <v>23.2176513103957</v>
      </c>
      <c r="AA25" s="34">
        <f>[2]Final!AP22/10</f>
        <v>21.2671340741968</v>
      </c>
      <c r="AB25" s="33">
        <f>[2]Final!AS22</f>
        <v>1.01352880860426</v>
      </c>
      <c r="AC25" s="33">
        <f>[2]Final!AT22</f>
        <v>0.235238057406909</v>
      </c>
      <c r="AD25" s="33">
        <f>[2]Final!AD22</f>
        <v>1.03663286061129</v>
      </c>
      <c r="AE25" s="33">
        <f>[2]Final!AF22</f>
        <v>0.238352225269843</v>
      </c>
      <c r="AF25" s="35">
        <f>+AE25*AF$48</f>
        <v>6.66897686653102</v>
      </c>
      <c r="AG25" s="35">
        <f>+AF25*$BS25</f>
        <v>6.10871544507724</v>
      </c>
      <c r="AH25" s="34">
        <f>[2]Final!AI22/10</f>
        <v>19.9227015490608</v>
      </c>
      <c r="AI25" s="34">
        <f>[2]Final!AJ22/10</f>
        <v>2.30839814147289</v>
      </c>
      <c r="AJ25" s="34">
        <f>[2]Final!AK22/10</f>
        <v>0.986551619862083</v>
      </c>
      <c r="AK25" s="34">
        <f>[2]Final!M22/10</f>
        <v>22.131176782361</v>
      </c>
      <c r="AL25" s="34">
        <f>[2]Final!N22/10</f>
        <v>3.31297413870351</v>
      </c>
      <c r="AM25" s="34">
        <f>[2]Final!O22/10</f>
        <v>1.16103436055519</v>
      </c>
      <c r="AN25" s="37">
        <f>[2]Final!X22</f>
        <v>0.754906944808372</v>
      </c>
      <c r="AO25" s="37">
        <f>[2]Final!Y22</f>
        <v>0.195980045382317</v>
      </c>
      <c r="AP25" s="37">
        <f>[2]Final!Z22</f>
        <v>0.0491130098093111</v>
      </c>
      <c r="AQ25" s="37">
        <f>[2]Final!Q22</f>
        <v>0.116793752413973</v>
      </c>
      <c r="AR25" s="33">
        <f>[2]Final!D22</f>
        <v>0.021001322245481</v>
      </c>
      <c r="AS25" s="33">
        <f>[2]Final!E22</f>
        <v>0.102944567217764</v>
      </c>
      <c r="AT25" s="33">
        <f>[2]Final!F22</f>
        <v>0.047799649771241</v>
      </c>
      <c r="AU25" s="34">
        <f>[2]Final!AL122/10</f>
        <v>18.0281096789461</v>
      </c>
      <c r="AV25" s="34">
        <f>[2]Final!AP122/10</f>
        <v>16.5135663603838</v>
      </c>
      <c r="AW25" s="33">
        <f>[2]Final!AS122</f>
        <v>0.994722655994862</v>
      </c>
      <c r="AX25" s="33">
        <f>[2]Final!AT122</f>
        <v>0.217986672586294</v>
      </c>
      <c r="AY25" s="33">
        <f>[2]Final!AD122</f>
        <v>1.00133951900133</v>
      </c>
      <c r="AZ25" s="33">
        <f>[2]Final!AF122</f>
        <v>0.233654366044074</v>
      </c>
      <c r="BA25" s="35">
        <f>+AZ25*BA$48</f>
        <v>6.53753309895804</v>
      </c>
      <c r="BB25" s="35">
        <f>+BA25*$BS25</f>
        <v>5.98831428172009</v>
      </c>
      <c r="BC25" s="34">
        <f>[2]Final!AI122/10</f>
        <v>15.4227200052091</v>
      </c>
      <c r="BD25" s="34">
        <f>[2]Final!AJ122/10</f>
        <v>1.81281643388168</v>
      </c>
      <c r="BE25" s="34">
        <f>[2]Final!AK122/10</f>
        <v>0.792573239855326</v>
      </c>
      <c r="BF25" s="34">
        <f>[2]Final!M122/10</f>
        <v>15.4693832733349</v>
      </c>
      <c r="BG25" s="34">
        <f>[2]Final!N122/10</f>
        <v>1.84433779070164</v>
      </c>
      <c r="BH25" s="34">
        <f>[2]Final!O122/10</f>
        <v>0.787633342660908</v>
      </c>
      <c r="BI25" s="37">
        <f>[2]Final!X122</f>
        <v>0.807021196958882</v>
      </c>
      <c r="BJ25" s="37">
        <f>[2]Final!Y122</f>
        <v>0.144277267396383</v>
      </c>
      <c r="BK25" s="37">
        <f>[2]Final!Z122</f>
        <v>0.0487015356447341</v>
      </c>
      <c r="BL25" s="37">
        <f>[2]Final!Q122</f>
        <v>0.145341494749152</v>
      </c>
      <c r="BM25" s="33">
        <f>[2]Final!D122</f>
        <v>0.0515382525916618</v>
      </c>
      <c r="BN25" s="33">
        <f>[2]Final!E122</f>
        <v>0.136797382490325</v>
      </c>
      <c r="BO25" s="33">
        <f>[2]Final!F122</f>
        <v>0.0831570347173526</v>
      </c>
      <c r="BP25" s="34">
        <f>[2]Data!$BB26/10</f>
        <v>6.92</v>
      </c>
      <c r="BQ25" s="34">
        <f>[2]Data!$BD26/10</f>
        <v>0.928</v>
      </c>
      <c r="BR25" s="43">
        <f>[2]Data!$CR26/10</f>
        <v>2.99700215501835</v>
      </c>
      <c r="BS25" s="44">
        <f>[2]Data!BP26</f>
        <v>0.915989898800592</v>
      </c>
      <c r="BT25" s="44">
        <f>[2]Data!BQ26</f>
        <v>0.915989898800592</v>
      </c>
      <c r="BU25" s="44">
        <f>[2]Data!BR26</f>
        <v>0.915989898800592</v>
      </c>
      <c r="BV25" s="44">
        <f>[2]Data!BS26</f>
        <v>0.915989898800592</v>
      </c>
      <c r="BW25" s="43">
        <f>[2]Data!$AZ26</f>
        <v>97.7</v>
      </c>
      <c r="BX25" s="33"/>
    </row>
    <row r="26" spans="1:76">
      <c r="A26" s="1">
        <v>1963</v>
      </c>
      <c r="B26" s="34">
        <f>[2]OECD!AB19</f>
        <v>18.3365729081217</v>
      </c>
      <c r="C26" s="34">
        <f>[2]OECD!EA19</f>
        <v>16.1924042548542</v>
      </c>
      <c r="D26" s="33">
        <f>[2]OECD!EH19</f>
        <v>1.00199411122547</v>
      </c>
      <c r="E26" s="33">
        <f>[2]OECD!EI19</f>
        <v>0.221525040861869</v>
      </c>
      <c r="F26" s="33">
        <f>[2]OECD!CG19</f>
        <v>0.997805148454985</v>
      </c>
      <c r="G26" s="33">
        <f>[2]OECD!CH19</f>
        <v>0.236007403015645</v>
      </c>
      <c r="H26" s="35">
        <f>+G26*H$48</f>
        <v>6.60336990460033</v>
      </c>
      <c r="I26" s="35">
        <f>+H26*$BS26</f>
        <v>5.83121150693688</v>
      </c>
      <c r="J26" s="34">
        <f>[2]OECD!Y19</f>
        <v>15.6645386412311</v>
      </c>
      <c r="K26" s="34">
        <f>[2]OECD!Z19</f>
        <v>1.8438192482851</v>
      </c>
      <c r="L26" s="34">
        <f>[2]OECD!AA19</f>
        <v>0.82821501860553</v>
      </c>
      <c r="M26" s="34">
        <f>[2]OECD!AV19</f>
        <v>16.0572119779108</v>
      </c>
      <c r="N26" s="34">
        <f>[2]OECD!AW19</f>
        <v>1.97037799923356</v>
      </c>
      <c r="O26" s="34">
        <f>[2]OECD!AX19</f>
        <v>0.849102052852293</v>
      </c>
      <c r="P26" s="37">
        <f>[2]OECD!BX19</f>
        <v>0.812277391880468</v>
      </c>
      <c r="Q26" s="37">
        <f>[2]OECD!BY19</f>
        <v>0.138139237086959</v>
      </c>
      <c r="R26" s="37">
        <f>[2]OECD!BZ19</f>
        <v>0.049583371032573</v>
      </c>
      <c r="S26" s="37">
        <f>[2]OECD!BR19</f>
        <v>0.15399240579552</v>
      </c>
      <c r="T26" s="33">
        <f>[2]OECD!DR$7</f>
        <v>0.05</v>
      </c>
      <c r="U26" s="33">
        <f>[2]OECD!DS$7</f>
        <v>0.125</v>
      </c>
      <c r="V26" s="33">
        <f>[2]OECD!DT$7</f>
        <v>0.08</v>
      </c>
      <c r="W26" s="39">
        <f>[2]OECD!BM19</f>
        <v>0.008427293290733</v>
      </c>
      <c r="X26" s="39">
        <f>[2]OECD!BN19</f>
        <v>0.008427293290733</v>
      </c>
      <c r="Y26" s="39">
        <f>[2]OECD!BO19</f>
        <v>0.008427293290733</v>
      </c>
      <c r="Z26" s="34">
        <f>[2]Final!AL23/10</f>
        <v>23.6315046358145</v>
      </c>
      <c r="AA26" s="34">
        <f>[2]Final!AP23/10</f>
        <v>20.8681784830187</v>
      </c>
      <c r="AB26" s="33">
        <f>[2]Final!AS23</f>
        <v>1.01782494361234</v>
      </c>
      <c r="AC26" s="33">
        <f>[2]Final!AT23</f>
        <v>0.239431162515663</v>
      </c>
      <c r="AD26" s="33">
        <f>[2]Final!AD23</f>
        <v>1.03172384435048</v>
      </c>
      <c r="AE26" s="33">
        <f>[2]Final!AF23</f>
        <v>0.245913674164893</v>
      </c>
      <c r="AF26" s="35">
        <f>+AE26*AF$48</f>
        <v>6.88054245062177</v>
      </c>
      <c r="AG26" s="35">
        <f>+AF26*$BS26</f>
        <v>6.07597316092831</v>
      </c>
      <c r="AH26" s="34">
        <f>[2]Final!AI23/10</f>
        <v>20.3014747427561</v>
      </c>
      <c r="AI26" s="34">
        <f>[2]Final!AJ23/10</f>
        <v>2.30021315162187</v>
      </c>
      <c r="AJ26" s="34">
        <f>[2]Final!AK23/10</f>
        <v>1.02981674143646</v>
      </c>
      <c r="AK26" s="34">
        <f>[2]Final!M23/10</f>
        <v>22.8100100411491</v>
      </c>
      <c r="AL26" s="34">
        <f>[2]Final!N23/10</f>
        <v>3.40757440565628</v>
      </c>
      <c r="AM26" s="34">
        <f>[2]Final!O23/10</f>
        <v>1.23136287232047</v>
      </c>
      <c r="AN26" s="37">
        <f>[2]Final!X23</f>
        <v>0.757688069410771</v>
      </c>
      <c r="AO26" s="37">
        <f>[2]Final!Y23</f>
        <v>0.192235608594169</v>
      </c>
      <c r="AP26" s="37">
        <f>[2]Final!Z23</f>
        <v>0.05007632199506</v>
      </c>
      <c r="AQ26" s="37">
        <f>[2]Final!Q23</f>
        <v>0.0639952632105507</v>
      </c>
      <c r="AR26" s="33">
        <f>[2]Final!D23</f>
        <v>0.0217521798949032</v>
      </c>
      <c r="AS26" s="33">
        <f>[2]Final!E23</f>
        <v>0.107669146917037</v>
      </c>
      <c r="AT26" s="33">
        <f>[2]Final!F23</f>
        <v>0.049345807213798</v>
      </c>
      <c r="AU26" s="34">
        <f>[2]Final!AL123/10</f>
        <v>18.0751918447424</v>
      </c>
      <c r="AV26" s="34">
        <f>[2]Final!AP123/10</f>
        <v>15.9615875224141</v>
      </c>
      <c r="AW26" s="33">
        <f>[2]Final!AS123</f>
        <v>1.00261159747942</v>
      </c>
      <c r="AX26" s="33">
        <f>[2]Final!AT123</f>
        <v>0.218555966030968</v>
      </c>
      <c r="AY26" s="33">
        <f>[2]Final!AD123</f>
        <v>0.998786228618846</v>
      </c>
      <c r="AZ26" s="33">
        <f>[2]Final!AF123</f>
        <v>0.233370763061488</v>
      </c>
      <c r="BA26" s="35">
        <f>+AZ26*BA$48</f>
        <v>6.52959802837917</v>
      </c>
      <c r="BB26" s="35">
        <f>+BA26*$BS26</f>
        <v>5.7660660706333</v>
      </c>
      <c r="BC26" s="34">
        <f>[2]Final!AI123/10</f>
        <v>15.4492509055053</v>
      </c>
      <c r="BD26" s="34">
        <f>[2]Final!AJ123/10</f>
        <v>1.80693150363477</v>
      </c>
      <c r="BE26" s="34">
        <f>[2]Final!AK123/10</f>
        <v>0.81900943560232</v>
      </c>
      <c r="BF26" s="34">
        <f>[2]Final!M123/10</f>
        <v>15.449670212322</v>
      </c>
      <c r="BG26" s="34">
        <f>[2]Final!N123/10</f>
        <v>1.82526253713358</v>
      </c>
      <c r="BH26" s="34">
        <f>[2]Final!O123/10</f>
        <v>0.808529784820871</v>
      </c>
      <c r="BI26" s="37">
        <f>[2]Final!X123</f>
        <v>0.812995430483788</v>
      </c>
      <c r="BJ26" s="37">
        <f>[2]Final!Y123</f>
        <v>0.137644716060991</v>
      </c>
      <c r="BK26" s="37">
        <f>[2]Final!Z123</f>
        <v>0.0493598534552215</v>
      </c>
      <c r="BL26" s="37">
        <f>[2]Final!Q123</f>
        <v>0.106235496248623</v>
      </c>
      <c r="BM26" s="33">
        <f>[2]Final!D123</f>
        <v>0.0513839557005656</v>
      </c>
      <c r="BN26" s="33">
        <f>[2]Final!E123</f>
        <v>0.135789280149692</v>
      </c>
      <c r="BO26" s="33">
        <f>[2]Final!F123</f>
        <v>0.082594975436514</v>
      </c>
      <c r="BP26" s="34">
        <f>[2]Data!$BB27/10</f>
        <v>7.552</v>
      </c>
      <c r="BQ26" s="34">
        <f>[2]Data!$BD27/10</f>
        <v>1.019</v>
      </c>
      <c r="BR26" s="43">
        <f>[2]Data!$CR27/10</f>
        <v>3.27071680270211</v>
      </c>
      <c r="BS26" s="44">
        <f>[2]Data!BP27</f>
        <v>0.883066008898651</v>
      </c>
      <c r="BT26" s="44">
        <f>[2]Data!BQ27</f>
        <v>0.883066008898651</v>
      </c>
      <c r="BU26" s="44">
        <f>[2]Data!BR27</f>
        <v>0.883066008898651</v>
      </c>
      <c r="BV26" s="44">
        <f>[2]Data!BS27</f>
        <v>0.883066008898651</v>
      </c>
      <c r="BW26" s="43">
        <f>[2]Data!$AZ27</f>
        <v>95.6</v>
      </c>
      <c r="BX26" s="33"/>
    </row>
    <row r="27" spans="1:76">
      <c r="A27" s="1">
        <v>1964</v>
      </c>
      <c r="B27" s="34">
        <f>[2]OECD!AB20</f>
        <v>18.512795704269</v>
      </c>
      <c r="C27" s="34">
        <f>[2]OECD!EA20</f>
        <v>16.5556711536296</v>
      </c>
      <c r="D27" s="33">
        <f>[2]OECD!EH20</f>
        <v>1.0095852860417</v>
      </c>
      <c r="E27" s="33">
        <f>[2]OECD!EI20</f>
        <v>0.22364842174393</v>
      </c>
      <c r="F27" s="33">
        <f>[2]OECD!CG20</f>
        <v>1.00599665550523</v>
      </c>
      <c r="G27" s="33">
        <f>[2]OECD!CH20</f>
        <v>0.237422658108214</v>
      </c>
      <c r="H27" s="35">
        <f>+G27*H$48</f>
        <v>6.64296803909183</v>
      </c>
      <c r="I27" s="35">
        <f>+H27*$BS27</f>
        <v>5.9406907576858</v>
      </c>
      <c r="J27" s="34">
        <f>[2]OECD!Y20</f>
        <v>15.7789496913838</v>
      </c>
      <c r="K27" s="34">
        <f>[2]OECD!Z20</f>
        <v>1.86707054334499</v>
      </c>
      <c r="L27" s="34">
        <f>[2]OECD!AA20</f>
        <v>0.86677546954021</v>
      </c>
      <c r="M27" s="34">
        <f>[2]OECD!AV20</f>
        <v>16.1248658115974</v>
      </c>
      <c r="N27" s="34">
        <f>[2]OECD!AW20</f>
        <v>1.97914122220271</v>
      </c>
      <c r="O27" s="34">
        <f>[2]OECD!AX20</f>
        <v>0.882807545909239</v>
      </c>
      <c r="P27" s="37">
        <f>[2]OECD!BX20</f>
        <v>0.814577426515644</v>
      </c>
      <c r="Q27" s="37">
        <f>[2]OECD!BY20</f>
        <v>0.134641523334726</v>
      </c>
      <c r="R27" s="37">
        <f>[2]OECD!BZ20</f>
        <v>0.0507810501496296</v>
      </c>
      <c r="S27" s="37">
        <f>[2]OECD!BR20</f>
        <v>0.234220956024394</v>
      </c>
      <c r="T27" s="33">
        <f>[2]OECD!DR$7</f>
        <v>0.05</v>
      </c>
      <c r="U27" s="33">
        <f>[2]OECD!DS$7</f>
        <v>0.125</v>
      </c>
      <c r="V27" s="33">
        <f>[2]OECD!DT$7</f>
        <v>0.08</v>
      </c>
      <c r="W27" s="39">
        <f>[2]OECD!BM20</f>
        <v>0.058204677550199</v>
      </c>
      <c r="X27" s="39">
        <f>[2]OECD!BN20</f>
        <v>0.058204677550199</v>
      </c>
      <c r="Y27" s="39">
        <f>[2]OECD!BO20</f>
        <v>0.058204677550199</v>
      </c>
      <c r="Z27" s="34">
        <f>[2]Final!AL24/10</f>
        <v>24.1527766561883</v>
      </c>
      <c r="AA27" s="34">
        <f>[2]Final!AP24/10</f>
        <v>21.5994080070093</v>
      </c>
      <c r="AB27" s="33">
        <f>[2]Final!AS24</f>
        <v>1.02205835085015</v>
      </c>
      <c r="AC27" s="33">
        <f>[2]Final!AT24</f>
        <v>0.244712619102893</v>
      </c>
      <c r="AD27" s="33">
        <f>[2]Final!AD24</f>
        <v>1.03458621222781</v>
      </c>
      <c r="AE27" s="33">
        <f>[2]Final!AF24</f>
        <v>0.25441889668928</v>
      </c>
      <c r="AF27" s="35">
        <f>+AE27*AF$48</f>
        <v>7.11851435206142</v>
      </c>
      <c r="AG27" s="35">
        <f>+AF27*$BS27</f>
        <v>6.36596355287092</v>
      </c>
      <c r="AH27" s="34">
        <f>[2]Final!AI24/10</f>
        <v>20.7553081741202</v>
      </c>
      <c r="AI27" s="34">
        <f>[2]Final!AJ24/10</f>
        <v>2.31343444339385</v>
      </c>
      <c r="AJ27" s="34">
        <f>[2]Final!AK24/10</f>
        <v>1.08403403867422</v>
      </c>
      <c r="AK27" s="34">
        <f>[2]Final!M24/10</f>
        <v>23.5804949099534</v>
      </c>
      <c r="AL27" s="34">
        <f>[2]Final!N24/10</f>
        <v>3.50729131478357</v>
      </c>
      <c r="AM27" s="34">
        <f>[2]Final!O24/10</f>
        <v>1.3140573579788</v>
      </c>
      <c r="AN27" s="37">
        <f>[2]Final!X24</f>
        <v>0.763536113681543</v>
      </c>
      <c r="AO27" s="37">
        <f>[2]Final!Y24</f>
        <v>0.18536557334089</v>
      </c>
      <c r="AP27" s="37">
        <f>[2]Final!Z24</f>
        <v>0.0510983129775665</v>
      </c>
      <c r="AQ27" s="37">
        <f>[2]Final!Q24</f>
        <v>0.130477217104358</v>
      </c>
      <c r="AR27" s="33">
        <f>[2]Final!D24</f>
        <v>0.0224916395098672</v>
      </c>
      <c r="AS27" s="33">
        <f>[2]Final!E24</f>
        <v>0.111272941750449</v>
      </c>
      <c r="AT27" s="33">
        <f>[2]Final!F24</f>
        <v>0.0507066710164273</v>
      </c>
      <c r="AU27" s="34">
        <f>[2]Final!AL124/10</f>
        <v>18.2605302205474</v>
      </c>
      <c r="AV27" s="34">
        <f>[2]Final!AP124/10</f>
        <v>16.3300745198946</v>
      </c>
      <c r="AW27" s="33">
        <f>[2]Final!AS124</f>
        <v>1.01025374321871</v>
      </c>
      <c r="AX27" s="33">
        <f>[2]Final!AT124</f>
        <v>0.220796982785567</v>
      </c>
      <c r="AY27" s="33">
        <f>[2]Final!AD124</f>
        <v>1.00698871095357</v>
      </c>
      <c r="AZ27" s="33">
        <f>[2]Final!AF124</f>
        <v>0.235001723869538</v>
      </c>
      <c r="BA27" s="35">
        <f>+AZ27*BA$48</f>
        <v>6.57523150164249</v>
      </c>
      <c r="BB27" s="35">
        <f>+BA27*$BS27</f>
        <v>5.88011515057541</v>
      </c>
      <c r="BC27" s="34">
        <f>[2]Final!AI124/10</f>
        <v>15.5720813805338</v>
      </c>
      <c r="BD27" s="34">
        <f>[2]Final!AJ124/10</f>
        <v>1.83066676490884</v>
      </c>
      <c r="BE27" s="34">
        <f>[2]Final!AK124/10</f>
        <v>0.857782075104736</v>
      </c>
      <c r="BF27" s="34">
        <f>[2]Final!M124/10</f>
        <v>15.5271917711772</v>
      </c>
      <c r="BG27" s="34">
        <f>[2]Final!N124/10</f>
        <v>1.83719788049576</v>
      </c>
      <c r="BH27" s="34">
        <f>[2]Final!O124/10</f>
        <v>0.841717768921818</v>
      </c>
      <c r="BI27" s="37">
        <f>[2]Final!X124</f>
        <v>0.817530935463629</v>
      </c>
      <c r="BJ27" s="37">
        <f>[2]Final!Y124</f>
        <v>0.132163290201014</v>
      </c>
      <c r="BK27" s="37">
        <f>[2]Final!Z124</f>
        <v>0.050305774335357</v>
      </c>
      <c r="BL27" s="37">
        <f>[2]Final!Q124</f>
        <v>0.18964886723891</v>
      </c>
      <c r="BM27" s="33">
        <f>[2]Final!D124</f>
        <v>0.0512342471252074</v>
      </c>
      <c r="BN27" s="33">
        <f>[2]Final!E124</f>
        <v>0.134873638006669</v>
      </c>
      <c r="BO27" s="33">
        <f>[2]Final!F124</f>
        <v>0.0820866011876099</v>
      </c>
      <c r="BP27" s="34">
        <f>[2]Data!$BB28/10</f>
        <v>8.955</v>
      </c>
      <c r="BQ27" s="34">
        <f>[2]Data!$BD28/10</f>
        <v>1.163</v>
      </c>
      <c r="BR27" s="43">
        <f>[2]Data!$CR28/10</f>
        <v>3.87834599684817</v>
      </c>
      <c r="BS27" s="44">
        <f>[2]Data!BP28</f>
        <v>0.894282604210446</v>
      </c>
      <c r="BT27" s="44">
        <f>[2]Data!BQ28</f>
        <v>0.894282604210446</v>
      </c>
      <c r="BU27" s="44">
        <f>[2]Data!BR28</f>
        <v>0.894282604210446</v>
      </c>
      <c r="BV27" s="44">
        <f>[2]Data!BS28</f>
        <v>0.894282604210446</v>
      </c>
      <c r="BW27" s="43">
        <f>[2]Data!$AZ28</f>
        <v>95.7</v>
      </c>
      <c r="BX27" s="33"/>
    </row>
    <row r="28" spans="1:76">
      <c r="A28" s="1">
        <v>1965</v>
      </c>
      <c r="B28" s="34">
        <f>[2]OECD!AB21</f>
        <v>18.7036093881183</v>
      </c>
      <c r="C28" s="34">
        <f>[2]OECD!EA21</f>
        <v>16.7062678076181</v>
      </c>
      <c r="D28" s="33">
        <f>[2]OECD!EH21</f>
        <v>1.01027415612797</v>
      </c>
      <c r="E28" s="33">
        <f>[2]OECD!EI21</f>
        <v>0.225946220546701</v>
      </c>
      <c r="F28" s="33">
        <f>[2]OECD!CG21</f>
        <v>1.01033446654002</v>
      </c>
      <c r="G28" s="33">
        <f>[2]OECD!CH21</f>
        <v>0.239876294624275</v>
      </c>
      <c r="H28" s="35">
        <f>+G28*H$48</f>
        <v>6.71161957001822</v>
      </c>
      <c r="I28" s="35">
        <f>+H28*$BS28</f>
        <v>5.99489176836661</v>
      </c>
      <c r="J28" s="34">
        <f>[2]OECD!Y21</f>
        <v>15.9026005209146</v>
      </c>
      <c r="K28" s="34">
        <f>[2]OECD!Z21</f>
        <v>1.89346484673038</v>
      </c>
      <c r="L28" s="34">
        <f>[2]OECD!AA21</f>
        <v>0.907544020473333</v>
      </c>
      <c r="M28" s="34">
        <f>[2]OECD!AV21</f>
        <v>16.2469488268197</v>
      </c>
      <c r="N28" s="34">
        <f>[2]OECD!AW21</f>
        <v>2.00561887470686</v>
      </c>
      <c r="O28" s="34">
        <f>[2]OECD!AX21</f>
        <v>0.924124734382053</v>
      </c>
      <c r="P28" s="37">
        <f>[2]OECD!BX21</f>
        <v>0.814531544990612</v>
      </c>
      <c r="Q28" s="37">
        <f>[2]OECD!BY21</f>
        <v>0.13313284004139</v>
      </c>
      <c r="R28" s="37">
        <f>[2]OECD!BZ21</f>
        <v>0.0523356149679982</v>
      </c>
      <c r="S28" s="37">
        <f>[2]OECD!BR21</f>
        <v>0.21528111137215</v>
      </c>
      <c r="T28" s="33">
        <f>[2]OECD!DR$7</f>
        <v>0.05</v>
      </c>
      <c r="U28" s="33">
        <f>[2]OECD!DS$7</f>
        <v>0.125</v>
      </c>
      <c r="V28" s="33">
        <f>[2]OECD!DT$7</f>
        <v>0.08</v>
      </c>
      <c r="W28" s="39">
        <f>[2]OECD!BM21</f>
        <v>0.0286319325480631</v>
      </c>
      <c r="X28" s="39">
        <f>[2]OECD!BN21</f>
        <v>0.0286319325480631</v>
      </c>
      <c r="Y28" s="39">
        <f>[2]OECD!BO21</f>
        <v>0.0286319325480631</v>
      </c>
      <c r="Z28" s="34">
        <f>[2]Final!AL25/10</f>
        <v>24.6616447940916</v>
      </c>
      <c r="AA28" s="34">
        <f>[2]Final!AP25/10</f>
        <v>22.0280499852705</v>
      </c>
      <c r="AB28" s="33">
        <f>[2]Final!AS25</f>
        <v>1.02106872204165</v>
      </c>
      <c r="AC28" s="33">
        <f>[2]Final!AT25</f>
        <v>0.249868401254857</v>
      </c>
      <c r="AD28" s="33">
        <f>[2]Final!AD25</f>
        <v>1.03488439781278</v>
      </c>
      <c r="AE28" s="33">
        <f>[2]Final!AF25</f>
        <v>0.263294146692478</v>
      </c>
      <c r="AF28" s="35">
        <f>+AE28*AF$48</f>
        <v>7.36683943855473</v>
      </c>
      <c r="AG28" s="35">
        <f>+AF28*$BS28</f>
        <v>6.58014129798933</v>
      </c>
      <c r="AH28" s="34">
        <f>[2]Final!AI25/10</f>
        <v>21.1978390244529</v>
      </c>
      <c r="AI28" s="34">
        <f>[2]Final!AJ25/10</f>
        <v>2.32452196684099</v>
      </c>
      <c r="AJ28" s="34">
        <f>[2]Final!AK25/10</f>
        <v>1.13928380279769</v>
      </c>
      <c r="AK28" s="34">
        <f>[2]Final!M25/10</f>
        <v>24.4005877572612</v>
      </c>
      <c r="AL28" s="34">
        <f>[2]Final!N25/10</f>
        <v>3.59839932716115</v>
      </c>
      <c r="AM28" s="34">
        <f>[2]Final!O25/10</f>
        <v>1.40444208471067</v>
      </c>
      <c r="AN28" s="37">
        <f>[2]Final!X25</f>
        <v>0.763517279714014</v>
      </c>
      <c r="AO28" s="37">
        <f>[2]Final!Y25</f>
        <v>0.183733636613563</v>
      </c>
      <c r="AP28" s="37">
        <f>[2]Final!Z25</f>
        <v>0.0527490836724224</v>
      </c>
      <c r="AQ28" s="37">
        <f>[2]Final!Q25</f>
        <v>0.119807645753276</v>
      </c>
      <c r="AR28" s="33">
        <f>[2]Final!D25</f>
        <v>0.0232791380276938</v>
      </c>
      <c r="AS28" s="33">
        <f>[2]Final!E25</f>
        <v>0.114436061724171</v>
      </c>
      <c r="AT28" s="33">
        <f>[2]Final!F25</f>
        <v>0.0521808222097286</v>
      </c>
      <c r="AU28" s="34">
        <f>[2]Final!AL125/10</f>
        <v>18.4593911713798</v>
      </c>
      <c r="AV28" s="34">
        <f>[2]Final!AP125/10</f>
        <v>16.4881294340203</v>
      </c>
      <c r="AW28" s="33">
        <f>[2]Final!AS125</f>
        <v>1.01089020682481</v>
      </c>
      <c r="AX28" s="33">
        <f>[2]Final!AT125</f>
        <v>0.223201507594396</v>
      </c>
      <c r="AY28" s="33">
        <f>[2]Final!AD125</f>
        <v>1.01114981105871</v>
      </c>
      <c r="AZ28" s="33">
        <f>[2]Final!AF125</f>
        <v>0.237621948689153</v>
      </c>
      <c r="BA28" s="35">
        <f>+AZ28*BA$48</f>
        <v>6.64854409055304</v>
      </c>
      <c r="BB28" s="35">
        <f>+BA28*$BS28</f>
        <v>5.93855206247495</v>
      </c>
      <c r="BC28" s="34">
        <f>[2]Final!AI125/10</f>
        <v>15.7035741914729</v>
      </c>
      <c r="BD28" s="34">
        <f>[2]Final!AJ125/10</f>
        <v>1.85712324451782</v>
      </c>
      <c r="BE28" s="34">
        <f>[2]Final!AK125/10</f>
        <v>0.898693735389061</v>
      </c>
      <c r="BF28" s="34">
        <f>[2]Final!M125/10</f>
        <v>15.6561421299022</v>
      </c>
      <c r="BG28" s="34">
        <f>[2]Final!N125/10</f>
        <v>1.86450320397358</v>
      </c>
      <c r="BH28" s="34">
        <f>[2]Final!O125/10</f>
        <v>0.881954737369329</v>
      </c>
      <c r="BI28" s="37">
        <f>[2]Final!X125</f>
        <v>0.816929656080617</v>
      </c>
      <c r="BJ28" s="37">
        <f>[2]Final!Y125</f>
        <v>0.131145254344709</v>
      </c>
      <c r="BK28" s="37">
        <f>[2]Final!Z125</f>
        <v>0.0519250895746743</v>
      </c>
      <c r="BL28" s="37">
        <f>[2]Final!Q125</f>
        <v>0.188175953233023</v>
      </c>
      <c r="BM28" s="33">
        <f>[2]Final!D125</f>
        <v>0.0512307230267027</v>
      </c>
      <c r="BN28" s="33">
        <f>[2]Final!E125</f>
        <v>0.134961523880903</v>
      </c>
      <c r="BO28" s="33">
        <f>[2]Final!F125</f>
        <v>0.0821045774480872</v>
      </c>
      <c r="BP28" s="34">
        <f>[2]Data!$BB29/10</f>
        <v>9.51</v>
      </c>
      <c r="BQ28" s="34">
        <f>[2]Data!$BD29/10</f>
        <v>1.186</v>
      </c>
      <c r="BR28" s="43">
        <f>[2]Data!$CR29/10</f>
        <v>4.11871249916539</v>
      </c>
      <c r="BS28" s="44">
        <f>[2]Data!BP29</f>
        <v>0.893210901754126</v>
      </c>
      <c r="BT28" s="44">
        <f>[2]Data!BQ29</f>
        <v>0.893210901754126</v>
      </c>
      <c r="BU28" s="44">
        <f>[2]Data!BR29</f>
        <v>0.893210901754126</v>
      </c>
      <c r="BV28" s="44">
        <f>[2]Data!BS29</f>
        <v>0.893210901754126</v>
      </c>
      <c r="BW28" s="43">
        <f>[2]Data!$AZ29</f>
        <v>97.1</v>
      </c>
      <c r="BX28" s="33"/>
    </row>
    <row r="29" spans="1:76">
      <c r="A29" s="1">
        <v>1966</v>
      </c>
      <c r="B29" s="34">
        <f>[2]OECD!AB22</f>
        <v>18.9585471660707</v>
      </c>
      <c r="C29" s="34">
        <f>[2]OECD!EA22</f>
        <v>16.5816050649875</v>
      </c>
      <c r="D29" s="33">
        <f>[2]OECD!EH22</f>
        <v>1.01359316933686</v>
      </c>
      <c r="E29" s="33">
        <f>[2]OECD!EI22</f>
        <v>0.229017545783616</v>
      </c>
      <c r="F29" s="33">
        <f>[2]OECD!CG22</f>
        <v>1.01240001764634</v>
      </c>
      <c r="G29" s="33">
        <f>[2]OECD!CH22</f>
        <v>0.242850764910555</v>
      </c>
      <c r="H29" s="35">
        <f>+G29*H$48</f>
        <v>6.79484377112198</v>
      </c>
      <c r="I29" s="35">
        <f>+H29*$BS29</f>
        <v>5.94293512599293</v>
      </c>
      <c r="J29" s="34">
        <f>[2]OECD!Y22</f>
        <v>16.0707012381295</v>
      </c>
      <c r="K29" s="34">
        <f>[2]OECD!Z22</f>
        <v>1.93291093400489</v>
      </c>
      <c r="L29" s="34">
        <f>[2]OECD!AA22</f>
        <v>0.954934993936258</v>
      </c>
      <c r="M29" s="34">
        <f>[2]OECD!AV22</f>
        <v>16.396565004638</v>
      </c>
      <c r="N29" s="34">
        <f>[2]OECD!AW22</f>
        <v>2.04073374972548</v>
      </c>
      <c r="O29" s="34">
        <f>[2]OECD!AX22</f>
        <v>0.970041153338329</v>
      </c>
      <c r="P29" s="37">
        <f>[2]OECD!BX22</f>
        <v>0.817170420506668</v>
      </c>
      <c r="Q29" s="37">
        <f>[2]OECD!BY22</f>
        <v>0.129248018956565</v>
      </c>
      <c r="R29" s="37">
        <f>[2]OECD!BZ22</f>
        <v>0.053581560536767</v>
      </c>
      <c r="S29" s="37">
        <f>[2]OECD!BR22</f>
        <v>0.224693120498552</v>
      </c>
      <c r="T29" s="33">
        <f>[2]OECD!DR$7</f>
        <v>0.05</v>
      </c>
      <c r="U29" s="33">
        <f>[2]OECD!DS$7</f>
        <v>0.125</v>
      </c>
      <c r="V29" s="33">
        <f>[2]OECD!DT$7</f>
        <v>0.08</v>
      </c>
      <c r="W29" s="39">
        <f>[2]OECD!BM22</f>
        <v>-0.0018438401148112</v>
      </c>
      <c r="X29" s="39">
        <f>[2]OECD!BN22</f>
        <v>-0.0018438401148112</v>
      </c>
      <c r="Y29" s="39">
        <f>[2]OECD!BO22</f>
        <v>-0.0018438401148112</v>
      </c>
      <c r="Z29" s="34">
        <f>[2]Final!AL26/10</f>
        <v>25.2108029216971</v>
      </c>
      <c r="AA29" s="34">
        <f>[2]Final!AP26/10</f>
        <v>22.0499795557624</v>
      </c>
      <c r="AB29" s="33">
        <f>[2]Final!AS26</f>
        <v>1.02226770080384</v>
      </c>
      <c r="AC29" s="33">
        <f>[2]Final!AT26</f>
        <v>0.255432396054335</v>
      </c>
      <c r="AD29" s="33">
        <f>[2]Final!AD26</f>
        <v>1.03391783601674</v>
      </c>
      <c r="AE29" s="33">
        <f>[2]Final!AF26</f>
        <v>0.27222451438416</v>
      </c>
      <c r="AF29" s="35">
        <f>+AE29*AF$48</f>
        <v>7.61670669059326</v>
      </c>
      <c r="AG29" s="35">
        <f>+AF29*$BS29</f>
        <v>6.66175636418462</v>
      </c>
      <c r="AH29" s="34">
        <f>[2]Final!AI26/10</f>
        <v>21.6645986867887</v>
      </c>
      <c r="AI29" s="34">
        <f>[2]Final!AJ26/10</f>
        <v>2.34608200687607</v>
      </c>
      <c r="AJ29" s="34">
        <f>[2]Final!AK26/10</f>
        <v>1.2001222280323</v>
      </c>
      <c r="AK29" s="34">
        <f>[2]Final!M26/10</f>
        <v>25.2450216187939</v>
      </c>
      <c r="AL29" s="34">
        <f>[2]Final!N26/10</f>
        <v>3.67437635833584</v>
      </c>
      <c r="AM29" s="34">
        <f>[2]Final!O26/10</f>
        <v>1.49969686692558</v>
      </c>
      <c r="AN29" s="37">
        <f>[2]Final!X26</f>
        <v>0.771458427932054</v>
      </c>
      <c r="AO29" s="37">
        <f>[2]Final!Y26</f>
        <v>0.174609409170869</v>
      </c>
      <c r="AP29" s="37">
        <f>[2]Final!Z26</f>
        <v>0.0539321628970774</v>
      </c>
      <c r="AQ29" s="37">
        <f>[2]Final!Q26</f>
        <v>0.120978228549332</v>
      </c>
      <c r="AR29" s="33">
        <f>[2]Final!D26</f>
        <v>0.0240562639837332</v>
      </c>
      <c r="AS29" s="33">
        <f>[2]Final!E26</f>
        <v>0.116354741716213</v>
      </c>
      <c r="AT29" s="33">
        <f>[2]Final!F26</f>
        <v>0.0534577553826131</v>
      </c>
      <c r="AU29" s="34">
        <f>[2]Final!AL126/10</f>
        <v>18.7213592022991</v>
      </c>
      <c r="AV29" s="34">
        <f>[2]Final!AP126/10</f>
        <v>16.3741547204555</v>
      </c>
      <c r="AW29" s="33">
        <f>[2]Final!AS126</f>
        <v>1.01419158565346</v>
      </c>
      <c r="AX29" s="33">
        <f>[2]Final!AT126</f>
        <v>0.226369090907403</v>
      </c>
      <c r="AY29" s="33">
        <f>[2]Final!AD126</f>
        <v>1.01322043871175</v>
      </c>
      <c r="AZ29" s="33">
        <f>[2]Final!AF126</f>
        <v>0.240763415098366</v>
      </c>
      <c r="BA29" s="35">
        <f>+AZ29*BA$48</f>
        <v>6.73644076022461</v>
      </c>
      <c r="BB29" s="35">
        <f>+BA29*$BS29</f>
        <v>5.89185443648527</v>
      </c>
      <c r="BC29" s="34">
        <f>[2]Final!AI126/10</f>
        <v>15.8789597889699</v>
      </c>
      <c r="BD29" s="34">
        <f>[2]Final!AJ126/10</f>
        <v>1.89623943063877</v>
      </c>
      <c r="BE29" s="34">
        <f>[2]Final!AK126/10</f>
        <v>0.946159982690504</v>
      </c>
      <c r="BF29" s="34">
        <f>[2]Final!M126/10</f>
        <v>15.8118986857946</v>
      </c>
      <c r="BG29" s="34">
        <f>[2]Final!N126/10</f>
        <v>1.89993899641362</v>
      </c>
      <c r="BH29" s="34">
        <f>[2]Final!O126/10</f>
        <v>0.926656814899275</v>
      </c>
      <c r="BI29" s="37">
        <f>[2]Final!X126</f>
        <v>0.819159678351179</v>
      </c>
      <c r="BJ29" s="37">
        <f>[2]Final!Y126</f>
        <v>0.127593714983553</v>
      </c>
      <c r="BK29" s="37">
        <f>[2]Final!Z126</f>
        <v>0.0532466066652675</v>
      </c>
      <c r="BL29" s="37">
        <f>[2]Final!Q126</f>
        <v>0.209482515256821</v>
      </c>
      <c r="BM29" s="33">
        <f>[2]Final!D126</f>
        <v>0.0511710704446985</v>
      </c>
      <c r="BN29" s="33">
        <f>[2]Final!E126</f>
        <v>0.134699034173761</v>
      </c>
      <c r="BO29" s="33">
        <f>[2]Final!F126</f>
        <v>0.0819396506371894</v>
      </c>
      <c r="BP29" s="34">
        <f>[2]Data!$BB30/10</f>
        <v>10.989</v>
      </c>
      <c r="BQ29" s="34">
        <f>[2]Data!$BD30/10</f>
        <v>1.231</v>
      </c>
      <c r="BR29" s="43">
        <f>[2]Data!$CR30/10</f>
        <v>4.75925674588102</v>
      </c>
      <c r="BS29" s="44">
        <f>[2]Data!BP30</f>
        <v>0.874624248352898</v>
      </c>
      <c r="BT29" s="44">
        <f>[2]Data!BQ30</f>
        <v>0.874624248352898</v>
      </c>
      <c r="BU29" s="44">
        <f>[2]Data!BR30</f>
        <v>0.874624248352898</v>
      </c>
      <c r="BV29" s="44">
        <f>[2]Data!BS30</f>
        <v>0.874624248352898</v>
      </c>
      <c r="BW29" s="43">
        <f>[2]Data!$AZ30</f>
        <v>98.1</v>
      </c>
      <c r="BX29" s="33"/>
    </row>
    <row r="30" spans="1:76">
      <c r="A30" s="1">
        <v>1967</v>
      </c>
      <c r="B30" s="34">
        <f>[2]OECD!AB23</f>
        <v>18.9896666176411</v>
      </c>
      <c r="C30" s="34">
        <f>[2]OECD!EA23</f>
        <v>16.2287518869505</v>
      </c>
      <c r="D30" s="33">
        <f>[2]OECD!EH23</f>
        <v>1.00161618448163</v>
      </c>
      <c r="E30" s="33">
        <f>[2]OECD!EI23</f>
        <v>0.229387680387132</v>
      </c>
      <c r="F30" s="33">
        <f>[2]OECD!CG23</f>
        <v>1.00783081920139</v>
      </c>
      <c r="G30" s="33">
        <f>[2]OECD!CH23</f>
        <v>0.244752485343488</v>
      </c>
      <c r="H30" s="35">
        <f>+G30*H$48</f>
        <v>6.8480529641953</v>
      </c>
      <c r="I30" s="35">
        <f>+H30*$BS30</f>
        <v>5.85241198291383</v>
      </c>
      <c r="J30" s="34">
        <f>[2]OECD!Y23</f>
        <v>16.080489144215</v>
      </c>
      <c r="K30" s="34">
        <f>[2]OECD!Z23</f>
        <v>1.92610282110139</v>
      </c>
      <c r="L30" s="34">
        <f>[2]OECD!AA23</f>
        <v>0.983074652324711</v>
      </c>
      <c r="M30" s="34">
        <f>[2]OECD!AV23</f>
        <v>16.4877899396639</v>
      </c>
      <c r="N30" s="34">
        <f>[2]OECD!AW23</f>
        <v>2.05814066939002</v>
      </c>
      <c r="O30" s="34">
        <f>[2]OECD!AX23</f>
        <v>1.00938002409426</v>
      </c>
      <c r="P30" s="37">
        <f>[2]OECD!BX23</f>
        <v>0.812877533609632</v>
      </c>
      <c r="Q30" s="37">
        <f>[2]OECD!BY23</f>
        <v>0.13147253598627</v>
      </c>
      <c r="R30" s="37">
        <f>[2]OECD!BZ23</f>
        <v>0.0556499304040981</v>
      </c>
      <c r="S30" s="37">
        <f>[2]OECD!BR23</f>
        <v>0.179648652496121</v>
      </c>
      <c r="T30" s="33">
        <f>[2]OECD!DR$7</f>
        <v>0.05</v>
      </c>
      <c r="U30" s="33">
        <f>[2]OECD!DS$7</f>
        <v>0.125</v>
      </c>
      <c r="V30" s="33">
        <f>[2]OECD!DT$7</f>
        <v>0.08</v>
      </c>
      <c r="W30" s="39">
        <f>[2]OECD!BM23</f>
        <v>-0.0199435115425519</v>
      </c>
      <c r="X30" s="39">
        <f>[2]OECD!BN23</f>
        <v>-0.0199435115425519</v>
      </c>
      <c r="Y30" s="39">
        <f>[2]OECD!BO23</f>
        <v>-0.0199435115425519</v>
      </c>
      <c r="Z30" s="34">
        <f>[2]Final!AL27/10</f>
        <v>25.5100391248234</v>
      </c>
      <c r="AA30" s="34">
        <f>[2]Final!AP27/10</f>
        <v>21.801124997032</v>
      </c>
      <c r="AB30" s="33">
        <f>[2]Final!AS27</f>
        <v>1.01186936425848</v>
      </c>
      <c r="AC30" s="33">
        <f>[2]Final!AT27</f>
        <v>0.258464216206519</v>
      </c>
      <c r="AD30" s="33">
        <f>[2]Final!AD27</f>
        <v>1.02885176360439</v>
      </c>
      <c r="AE30" s="33">
        <f>[2]Final!AF27</f>
        <v>0.280078671720491</v>
      </c>
      <c r="AF30" s="35">
        <f>+AE30*AF$48</f>
        <v>7.83646211147421</v>
      </c>
      <c r="AG30" s="35">
        <f>+AF30*$BS30</f>
        <v>6.69711595465604</v>
      </c>
      <c r="AH30" s="34">
        <f>[2]Final!AI27/10</f>
        <v>21.9501439860636</v>
      </c>
      <c r="AI30" s="34">
        <f>[2]Final!AJ27/10</f>
        <v>2.31957229215996</v>
      </c>
      <c r="AJ30" s="34">
        <f>[2]Final!AK27/10</f>
        <v>1.24032284659981</v>
      </c>
      <c r="AK30" s="34">
        <f>[2]Final!M27/10</f>
        <v>26.0278531933994</v>
      </c>
      <c r="AL30" s="34">
        <f>[2]Final!N27/10</f>
        <v>3.71228833640423</v>
      </c>
      <c r="AM30" s="34">
        <f>[2]Final!O27/10</f>
        <v>1.58850897714032</v>
      </c>
      <c r="AN30" s="37">
        <f>[2]Final!X27</f>
        <v>0.764902564212349</v>
      </c>
      <c r="AO30" s="37">
        <f>[2]Final!Y27</f>
        <v>0.178813147939497</v>
      </c>
      <c r="AP30" s="37">
        <f>[2]Final!Z27</f>
        <v>0.056284287848154</v>
      </c>
      <c r="AQ30" s="37">
        <f>[2]Final!Q27</f>
        <v>0.0993240651913849</v>
      </c>
      <c r="AR30" s="33">
        <f>[2]Final!D27</f>
        <v>0.0249944649175029</v>
      </c>
      <c r="AS30" s="33">
        <f>[2]Final!E27</f>
        <v>0.119405282785325</v>
      </c>
      <c r="AT30" s="33">
        <f>[2]Final!F27</f>
        <v>0.0553802922656635</v>
      </c>
      <c r="AU30" s="34">
        <f>[2]Final!AL127/10</f>
        <v>18.7585637435567</v>
      </c>
      <c r="AV30" s="34">
        <f>[2]Final!AP127/10</f>
        <v>16.0312491461498</v>
      </c>
      <c r="AW30" s="33">
        <f>[2]Final!AS127</f>
        <v>1.00198727778553</v>
      </c>
      <c r="AX30" s="33">
        <f>[2]Final!AT127</f>
        <v>0.226818949173093</v>
      </c>
      <c r="AY30" s="33">
        <f>[2]Final!AD127</f>
        <v>1.00825943861791</v>
      </c>
      <c r="AZ30" s="33">
        <f>[2]Final!AF127</f>
        <v>0.242751985746808</v>
      </c>
      <c r="BA30" s="35">
        <f>+AZ30*BA$48</f>
        <v>6.79207997918683</v>
      </c>
      <c r="BB30" s="35">
        <f>+BA30*$BS30</f>
        <v>5.80457693112674</v>
      </c>
      <c r="BC30" s="34">
        <f>[2]Final!AI127/10</f>
        <v>15.8955001662822</v>
      </c>
      <c r="BD30" s="34">
        <f>[2]Final!AJ127/10</f>
        <v>1.8887525187591</v>
      </c>
      <c r="BE30" s="34">
        <f>[2]Final!AK127/10</f>
        <v>0.974311058515422</v>
      </c>
      <c r="BF30" s="34">
        <f>[2]Final!M127/10</f>
        <v>15.9076587125765</v>
      </c>
      <c r="BG30" s="34">
        <f>[2]Final!N127/10</f>
        <v>1.91653664736776</v>
      </c>
      <c r="BH30" s="34">
        <f>[2]Final!O127/10</f>
        <v>0.964466662101126</v>
      </c>
      <c r="BI30" s="37">
        <f>[2]Final!X127</f>
        <v>0.814079019977968</v>
      </c>
      <c r="BJ30" s="37">
        <f>[2]Final!Y127</f>
        <v>0.130534363174004</v>
      </c>
      <c r="BK30" s="37">
        <f>[2]Final!Z127</f>
        <v>0.0553866168480281</v>
      </c>
      <c r="BL30" s="37">
        <f>[2]Final!Q127</f>
        <v>0.182409755032889</v>
      </c>
      <c r="BM30" s="33">
        <f>[2]Final!D127</f>
        <v>0.0514382697746597</v>
      </c>
      <c r="BN30" s="33">
        <f>[2]Final!E127</f>
        <v>0.136569709418251</v>
      </c>
      <c r="BO30" s="33">
        <f>[2]Final!F127</f>
        <v>0.0828677697799095</v>
      </c>
      <c r="BP30" s="34">
        <f>[2]Data!$BB31/10</f>
        <v>9.92</v>
      </c>
      <c r="BQ30" s="34">
        <f>[2]Data!$BD31/10</f>
        <v>1.02</v>
      </c>
      <c r="BR30" s="43">
        <f>[2]Data!$CR31/10</f>
        <v>4.29628054592226</v>
      </c>
      <c r="BS30" s="44">
        <f>[2]Data!BP31</f>
        <v>0.854609626051795</v>
      </c>
      <c r="BT30" s="44">
        <f>[2]Data!BQ31</f>
        <v>0.854609626051795</v>
      </c>
      <c r="BU30" s="44">
        <f>[2]Data!BR31</f>
        <v>0.854609626051795</v>
      </c>
      <c r="BV30" s="44">
        <f>[2]Data!BS31</f>
        <v>0.854609626051795</v>
      </c>
      <c r="BW30" s="43">
        <f>[2]Data!$AZ31</f>
        <v>99.7</v>
      </c>
      <c r="BX30" s="33"/>
    </row>
    <row r="31" spans="1:76">
      <c r="A31" s="1">
        <v>1968</v>
      </c>
      <c r="B31" s="34">
        <f>[2]OECD!AB24</f>
        <v>18.9807915417463</v>
      </c>
      <c r="C31" s="34">
        <f>[2]OECD!EA24</f>
        <v>16.2155755838713</v>
      </c>
      <c r="D31" s="33">
        <f>[2]OECD!EH24</f>
        <v>0.999512183856676</v>
      </c>
      <c r="E31" s="33">
        <f>[2]OECD!EI24</f>
        <v>0.229275781373559</v>
      </c>
      <c r="F31" s="33">
        <f>[2]OECD!CG24</f>
        <v>1.00057065005167</v>
      </c>
      <c r="G31" s="33">
        <f>[2]OECD!CH24</f>
        <v>0.244892153361895</v>
      </c>
      <c r="H31" s="35">
        <f>+G31*H$48</f>
        <v>6.85196080597314</v>
      </c>
      <c r="I31" s="35">
        <f>+H31*$BS31</f>
        <v>5.85373313344755</v>
      </c>
      <c r="J31" s="34">
        <f>[2]OECD!Y24</f>
        <v>16.0595666859351</v>
      </c>
      <c r="K31" s="34">
        <f>[2]OECD!Z24</f>
        <v>1.91302393998197</v>
      </c>
      <c r="L31" s="34">
        <f>[2]OECD!AA24</f>
        <v>1.00820091582925</v>
      </c>
      <c r="M31" s="34">
        <f>[2]OECD!AV24</f>
        <v>16.4820799128975</v>
      </c>
      <c r="N31" s="34">
        <f>[2]OECD!AW24</f>
        <v>2.04753427257779</v>
      </c>
      <c r="O31" s="34">
        <f>[2]OECD!AX24</f>
        <v>1.03712269174685</v>
      </c>
      <c r="P31" s="37">
        <f>[2]OECD!BX24</f>
        <v>0.812523195268019</v>
      </c>
      <c r="Q31" s="37">
        <f>[2]OECD!BY24</f>
        <v>0.130383473671943</v>
      </c>
      <c r="R31" s="37">
        <f>[2]OECD!BZ24</f>
        <v>0.0570933310600385</v>
      </c>
      <c r="S31" s="37">
        <f>[2]OECD!BR24</f>
        <v>0.20668176331656</v>
      </c>
      <c r="T31" s="33">
        <f>[2]OECD!DR$7</f>
        <v>0.05</v>
      </c>
      <c r="U31" s="33">
        <f>[2]OECD!DS$7</f>
        <v>0.125</v>
      </c>
      <c r="V31" s="33">
        <f>[2]OECD!DT$7</f>
        <v>0.08</v>
      </c>
      <c r="W31" s="39">
        <f>[2]OECD!BM24</f>
        <v>-0.000344708721130571</v>
      </c>
      <c r="X31" s="39">
        <f>[2]OECD!BN24</f>
        <v>-0.000344708721130571</v>
      </c>
      <c r="Y31" s="39">
        <f>[2]OECD!BO24</f>
        <v>-0.000344708721130571</v>
      </c>
      <c r="Z31" s="34">
        <f>[2]Final!AL28/10</f>
        <v>25.7386483991689</v>
      </c>
      <c r="AA31" s="34">
        <f>[2]Final!AP28/10</f>
        <v>21.9889142992512</v>
      </c>
      <c r="AB31" s="33">
        <f>[2]Final!AS28</f>
        <v>1.00896154150242</v>
      </c>
      <c r="AC31" s="33">
        <f>[2]Final!AT28</f>
        <v>0.260780454006945</v>
      </c>
      <c r="AD31" s="33">
        <f>[2]Final!AD28</f>
        <v>1.02229933612025</v>
      </c>
      <c r="AE31" s="33">
        <f>[2]Final!AF28</f>
        <v>0.286324240161298</v>
      </c>
      <c r="AF31" s="35">
        <f>+AE31*AF$48</f>
        <v>8.01121001409154</v>
      </c>
      <c r="AG31" s="35">
        <f>+AF31*$BS31</f>
        <v>6.84409716086141</v>
      </c>
      <c r="AH31" s="34">
        <f>[2]Final!AI28/10</f>
        <v>22.1781696058549</v>
      </c>
      <c r="AI31" s="34">
        <f>[2]Final!AJ28/10</f>
        <v>2.28488197516496</v>
      </c>
      <c r="AJ31" s="34">
        <f>[2]Final!AK28/10</f>
        <v>1.27559681814902</v>
      </c>
      <c r="AK31" s="34">
        <f>[2]Final!M28/10</f>
        <v>26.7066475990537</v>
      </c>
      <c r="AL31" s="34">
        <f>[2]Final!N28/10</f>
        <v>3.7047110049989</v>
      </c>
      <c r="AM31" s="34">
        <f>[2]Final!O28/10</f>
        <v>1.66506953213213</v>
      </c>
      <c r="AN31" s="37">
        <f>[2]Final!X28</f>
        <v>0.767783419040273</v>
      </c>
      <c r="AO31" s="37">
        <f>[2]Final!Y28</f>
        <v>0.174397520751789</v>
      </c>
      <c r="AP31" s="37">
        <f>[2]Final!Z28</f>
        <v>0.0578190602079378</v>
      </c>
      <c r="AQ31" s="37">
        <f>[2]Final!Q28</f>
        <v>0.123601970182499</v>
      </c>
      <c r="AR31" s="33">
        <f>[2]Final!D28</f>
        <v>0.0259334258775702</v>
      </c>
      <c r="AS31" s="33">
        <f>[2]Final!E28</f>
        <v>0.12147376668231</v>
      </c>
      <c r="AT31" s="33">
        <f>[2]Final!F28</f>
        <v>0.057088655489712</v>
      </c>
      <c r="AU31" s="34">
        <f>[2]Final!AL128/10</f>
        <v>18.7549063873772</v>
      </c>
      <c r="AV31" s="34">
        <f>[2]Final!AP128/10</f>
        <v>16.0225985003872</v>
      </c>
      <c r="AW31" s="33">
        <f>[2]Final!AS128</f>
        <v>0.999805030052969</v>
      </c>
      <c r="AX31" s="33">
        <f>[2]Final!AT128</f>
        <v>0.226774726294587</v>
      </c>
      <c r="AY31" s="33">
        <f>[2]Final!AD128</f>
        <v>1.00109168076434</v>
      </c>
      <c r="AZ31" s="33">
        <f>[2]Final!AF128</f>
        <v>0.243016993420154</v>
      </c>
      <c r="BA31" s="35">
        <f>+AZ31*BA$48</f>
        <v>6.79949476225</v>
      </c>
      <c r="BB31" s="35">
        <f>+BA31*$BS31</f>
        <v>5.80891060348571</v>
      </c>
      <c r="BC31" s="34">
        <f>[2]Final!AI128/10</f>
        <v>15.8808239004171</v>
      </c>
      <c r="BD31" s="34">
        <f>[2]Final!AJ128/10</f>
        <v>1.87469245886946</v>
      </c>
      <c r="BE31" s="34">
        <f>[2]Final!AK128/10</f>
        <v>0.999390028090644</v>
      </c>
      <c r="BF31" s="34">
        <f>[2]Final!M128/10</f>
        <v>15.9101008120877</v>
      </c>
      <c r="BG31" s="34">
        <f>[2]Final!N128/10</f>
        <v>1.90797703638517</v>
      </c>
      <c r="BH31" s="34">
        <f>[2]Final!O128/10</f>
        <v>0.991446796300536</v>
      </c>
      <c r="BI31" s="37">
        <f>[2]Final!X128</f>
        <v>0.814293231166051</v>
      </c>
      <c r="BJ31" s="37">
        <f>[2]Final!Y128</f>
        <v>0.128960299084626</v>
      </c>
      <c r="BK31" s="37">
        <f>[2]Final!Z128</f>
        <v>0.0567464697493238</v>
      </c>
      <c r="BL31" s="37">
        <f>[2]Final!Q128</f>
        <v>0.214984367968732</v>
      </c>
      <c r="BM31" s="33">
        <f>[2]Final!D128</f>
        <v>0.0514997086019253</v>
      </c>
      <c r="BN31" s="33">
        <f>[2]Final!E128</f>
        <v>0.137048059070653</v>
      </c>
      <c r="BO31" s="33">
        <f>[2]Final!F128</f>
        <v>0.0830677782803871</v>
      </c>
      <c r="BP31" s="34">
        <f>[2]Data!$BB32/10</f>
        <v>10.284</v>
      </c>
      <c r="BQ31" s="34">
        <f>[2]Data!$BD32/10</f>
        <v>0.986</v>
      </c>
      <c r="BR31" s="43">
        <f>[2]Data!$CR32/10</f>
        <v>4.4539263240186</v>
      </c>
      <c r="BS31" s="44">
        <f>[2]Data!BP32</f>
        <v>0.854315034660532</v>
      </c>
      <c r="BT31" s="44">
        <f>[2]Data!BQ32</f>
        <v>0.854315034660532</v>
      </c>
      <c r="BU31" s="44">
        <f>[2]Data!BR32</f>
        <v>0.854315034660532</v>
      </c>
      <c r="BV31" s="44">
        <f>[2]Data!BS32</f>
        <v>0.854315034660532</v>
      </c>
      <c r="BW31" s="43">
        <f>[2]Data!$AZ32</f>
        <v>100</v>
      </c>
      <c r="BX31" s="33"/>
    </row>
    <row r="32" spans="1:76">
      <c r="A32" s="1">
        <v>1969</v>
      </c>
      <c r="B32" s="34">
        <f>[2]OECD!AB25</f>
        <v>19.1419229090089</v>
      </c>
      <c r="C32" s="34">
        <f>[2]OECD!EA25</f>
        <v>16.5134431660439</v>
      </c>
      <c r="D32" s="33">
        <f>[2]OECD!EH25</f>
        <v>1.00846720471533</v>
      </c>
      <c r="E32" s="33">
        <f>[2]OECD!EI25</f>
        <v>0.231217106350716</v>
      </c>
      <c r="F32" s="33">
        <f>[2]OECD!CG25</f>
        <v>1.00416655631118</v>
      </c>
      <c r="G32" s="33">
        <f>[2]OECD!CH25</f>
        <v>0.245912510309044</v>
      </c>
      <c r="H32" s="35">
        <f>+G32*H$48</f>
        <v>6.88050988651324</v>
      </c>
      <c r="I32" s="35">
        <f>+H32*$BS32</f>
        <v>5.93571029955749</v>
      </c>
      <c r="J32" s="34">
        <f>[2]OECD!Y25</f>
        <v>16.1548265839993</v>
      </c>
      <c r="K32" s="34">
        <f>[2]OECD!Z25</f>
        <v>1.93690996496867</v>
      </c>
      <c r="L32" s="34">
        <f>[2]OECD!AA25</f>
        <v>1.05018636004085</v>
      </c>
      <c r="M32" s="34">
        <f>[2]OECD!AV25</f>
        <v>16.5202016768894</v>
      </c>
      <c r="N32" s="34">
        <f>[2]OECD!AW25</f>
        <v>2.05329808264034</v>
      </c>
      <c r="O32" s="34">
        <f>[2]OECD!AX25</f>
        <v>1.07207670618234</v>
      </c>
      <c r="P32" s="37">
        <f>[2]OECD!BX25</f>
        <v>0.812735100048194</v>
      </c>
      <c r="Q32" s="37">
        <f>[2]OECD!BY25</f>
        <v>0.1287335276947</v>
      </c>
      <c r="R32" s="37">
        <f>[2]OECD!BZ25</f>
        <v>0.0585313722571055</v>
      </c>
      <c r="S32" s="37">
        <f>[2]OECD!BR25</f>
        <v>0.23530767564967</v>
      </c>
      <c r="T32" s="33">
        <f>[2]OECD!DR$7</f>
        <v>0.05</v>
      </c>
      <c r="U32" s="33">
        <f>[2]OECD!DS$7</f>
        <v>0.125</v>
      </c>
      <c r="V32" s="33">
        <f>[2]OECD!DT$7</f>
        <v>0.08</v>
      </c>
      <c r="W32" s="39">
        <f>[2]OECD!BM25</f>
        <v>0.00979687852152344</v>
      </c>
      <c r="X32" s="39">
        <f>[2]OECD!BN25</f>
        <v>0.00979687852152344</v>
      </c>
      <c r="Y32" s="39">
        <f>[2]OECD!BO25</f>
        <v>0.00979687852152344</v>
      </c>
      <c r="Z32" s="34">
        <f>[2]Final!AL29/10</f>
        <v>26.1108001878022</v>
      </c>
      <c r="AA32" s="34">
        <f>[2]Final!AP29/10</f>
        <v>22.525386658948</v>
      </c>
      <c r="AB32" s="33">
        <f>[2]Final!AS29</f>
        <v>1.01445887067812</v>
      </c>
      <c r="AC32" s="33">
        <f>[2]Final!AT29</f>
        <v>0.264551044866813</v>
      </c>
      <c r="AD32" s="33">
        <f>[2]Final!AD29</f>
        <v>1.02295780157486</v>
      </c>
      <c r="AE32" s="33">
        <f>[2]Final!AF29</f>
        <v>0.292897615252995</v>
      </c>
      <c r="AF32" s="35">
        <f>+AE32*AF$48</f>
        <v>8.19512978396962</v>
      </c>
      <c r="AG32" s="35">
        <f>+AF32*$BS32</f>
        <v>7.06981271261127</v>
      </c>
      <c r="AH32" s="34">
        <f>[2]Final!AI29/10</f>
        <v>22.4967833514583</v>
      </c>
      <c r="AI32" s="34">
        <f>[2]Final!AJ29/10</f>
        <v>2.28779790537008</v>
      </c>
      <c r="AJ32" s="34">
        <f>[2]Final!AK29/10</f>
        <v>1.32621893097377</v>
      </c>
      <c r="AK32" s="34">
        <f>[2]Final!M29/10</f>
        <v>27.4157417176792</v>
      </c>
      <c r="AL32" s="34">
        <f>[2]Final!N29/10</f>
        <v>3.69804312813793</v>
      </c>
      <c r="AM32" s="34">
        <f>[2]Final!O29/10</f>
        <v>1.74683933729133</v>
      </c>
      <c r="AN32" s="37">
        <f>[2]Final!X29</f>
        <v>0.774149235112914</v>
      </c>
      <c r="AO32" s="37">
        <f>[2]Final!Y29</f>
        <v>0.166757246902945</v>
      </c>
      <c r="AP32" s="37">
        <f>[2]Final!Z29</f>
        <v>0.0590935179841404</v>
      </c>
      <c r="AQ32" s="37">
        <f>[2]Final!Q29</f>
        <v>0.141330032827818</v>
      </c>
      <c r="AR32" s="33">
        <f>[2]Final!D29</f>
        <v>0.0267885513626686</v>
      </c>
      <c r="AS32" s="33">
        <f>[2]Final!E29</f>
        <v>0.121353531472312</v>
      </c>
      <c r="AT32" s="33">
        <f>[2]Final!F29</f>
        <v>0.0581574173615493</v>
      </c>
      <c r="AU32" s="34">
        <f>[2]Final!AL129/10</f>
        <v>18.9204150239853</v>
      </c>
      <c r="AV32" s="34">
        <f>[2]Final!AP129/10</f>
        <v>16.3223517126118</v>
      </c>
      <c r="AW32" s="33">
        <f>[2]Final!AS129</f>
        <v>1.00882481806038</v>
      </c>
      <c r="AX32" s="33">
        <f>[2]Final!AT129</f>
        <v>0.22877597199483</v>
      </c>
      <c r="AY32" s="33">
        <f>[2]Final!AD129</f>
        <v>1.00488576862722</v>
      </c>
      <c r="AZ32" s="33">
        <f>[2]Final!AF129</f>
        <v>0.244204318222487</v>
      </c>
      <c r="BA32" s="35">
        <f>+AZ32*BA$48</f>
        <v>6.83271552044033</v>
      </c>
      <c r="BB32" s="35">
        <f>+BA32*$BS32</f>
        <v>5.89447883333783</v>
      </c>
      <c r="BC32" s="34">
        <f>[2]Final!AI129/10</f>
        <v>15.9818393398906</v>
      </c>
      <c r="BD32" s="34">
        <f>[2]Final!AJ129/10</f>
        <v>1.89730645502714</v>
      </c>
      <c r="BE32" s="34">
        <f>[2]Final!AK129/10</f>
        <v>1.04126922906762</v>
      </c>
      <c r="BF32" s="34">
        <f>[2]Final!M129/10</f>
        <v>15.9567419926861</v>
      </c>
      <c r="BG32" s="34">
        <f>[2]Final!N129/10</f>
        <v>1.91600656953725</v>
      </c>
      <c r="BH32" s="34">
        <f>[2]Final!O129/10</f>
        <v>1.02573103921796</v>
      </c>
      <c r="BI32" s="37">
        <f>[2]Final!X129</f>
        <v>0.815129854912416</v>
      </c>
      <c r="BJ32" s="37">
        <f>[2]Final!Y129</f>
        <v>0.126777653192292</v>
      </c>
      <c r="BK32" s="37">
        <f>[2]Final!Z129</f>
        <v>0.0580924918952919</v>
      </c>
      <c r="BL32" s="37">
        <f>[2]Final!Q129</f>
        <v>0.244966323265051</v>
      </c>
      <c r="BM32" s="33">
        <f>[2]Final!D129</f>
        <v>0.0513241639457575</v>
      </c>
      <c r="BN32" s="33">
        <f>[2]Final!E129</f>
        <v>0.135947615882311</v>
      </c>
      <c r="BO32" s="33">
        <f>[2]Final!F129</f>
        <v>0.082468949750965</v>
      </c>
      <c r="BP32" s="34">
        <f>[2]Data!$BB33/10</f>
        <v>11.175</v>
      </c>
      <c r="BQ32" s="34">
        <f>[2]Data!$BD33/10</f>
        <v>1.147</v>
      </c>
      <c r="BR32" s="43">
        <f>[2]Data!$CR33/10</f>
        <v>4.83981200611707</v>
      </c>
      <c r="BS32" s="44">
        <f>[2]Data!BP33</f>
        <v>0.862684655274213</v>
      </c>
      <c r="BT32" s="44">
        <f>[2]Data!BQ33</f>
        <v>0.862684655274213</v>
      </c>
      <c r="BU32" s="44">
        <f>[2]Data!BR33</f>
        <v>0.862684655274213</v>
      </c>
      <c r="BV32" s="44">
        <f>[2]Data!BS33</f>
        <v>0.862684655274213</v>
      </c>
      <c r="BW32" s="43">
        <f>[2]Data!$AZ33</f>
        <v>100</v>
      </c>
      <c r="BX32" s="33"/>
    </row>
    <row r="33" spans="1:76">
      <c r="A33" s="1">
        <v>1970</v>
      </c>
      <c r="B33" s="34">
        <f>[2]OECD!AB26</f>
        <v>19.7412051749694</v>
      </c>
      <c r="C33" s="34">
        <f>[2]OECD!EA26</f>
        <v>17.0694790146369</v>
      </c>
      <c r="D33" s="33">
        <f>[2]OECD!EH26</f>
        <v>1.03125134680908</v>
      </c>
      <c r="E33" s="33">
        <f>[2]OECD!EI26</f>
        <v>0.238442952329474</v>
      </c>
      <c r="F33" s="33">
        <f>[2]OECD!CG26</f>
        <v>1.02068383836131</v>
      </c>
      <c r="G33" s="33">
        <f>[2]OECD!CH26</f>
        <v>0.2509989249233</v>
      </c>
      <c r="H33" s="35">
        <f>+G33*H$48</f>
        <v>7.02282524084927</v>
      </c>
      <c r="I33" s="35">
        <f>+H33*$BS33</f>
        <v>6.0723733434539</v>
      </c>
      <c r="J33" s="34">
        <f>[2]OECD!Y26</f>
        <v>16.5544482534369</v>
      </c>
      <c r="K33" s="34">
        <f>[2]OECD!Z26</f>
        <v>2.05083995405039</v>
      </c>
      <c r="L33" s="34">
        <f>[2]OECD!AA26</f>
        <v>1.13591696748212</v>
      </c>
      <c r="M33" s="34">
        <f>[2]OECD!AV26</f>
        <v>16.7739870961212</v>
      </c>
      <c r="N33" s="34">
        <f>[2]OECD!AW26</f>
        <v>2.12679995681017</v>
      </c>
      <c r="O33" s="34">
        <f>[2]OECD!AX26</f>
        <v>1.13859548308488</v>
      </c>
      <c r="P33" s="37">
        <f>[2]OECD!BX26</f>
        <v>0.811949208963543</v>
      </c>
      <c r="Q33" s="37">
        <f>[2]OECD!BY26</f>
        <v>0.127647610307139</v>
      </c>
      <c r="R33" s="37">
        <f>[2]OECD!BZ26</f>
        <v>0.060403180729318</v>
      </c>
      <c r="S33" s="37">
        <f>[2]OECD!BR26</f>
        <v>0.265499529717787</v>
      </c>
      <c r="T33" s="33">
        <f>[2]OECD!DR$7</f>
        <v>0.05</v>
      </c>
      <c r="U33" s="33">
        <f>[2]OECD!DS$7</f>
        <v>0.125</v>
      </c>
      <c r="V33" s="33">
        <f>[2]OECD!DT$7</f>
        <v>0.08</v>
      </c>
      <c r="W33" s="39">
        <f>[2]OECD!BM26</f>
        <v>0.0022926151958409</v>
      </c>
      <c r="X33" s="39">
        <f>[2]OECD!BN26</f>
        <v>0.0022926151958409</v>
      </c>
      <c r="Y33" s="39">
        <f>[2]OECD!BO26</f>
        <v>0.0022926151958409</v>
      </c>
      <c r="Z33" s="34">
        <f>[2]Final!AL30/10</f>
        <v>26.9087010196196</v>
      </c>
      <c r="AA33" s="34">
        <f>[2]Final!AP30/10</f>
        <v>23.2669435981507</v>
      </c>
      <c r="AB33" s="33">
        <f>[2]Final!AS30</f>
        <v>1.03055826807599</v>
      </c>
      <c r="AC33" s="33">
        <f>[2]Final!AT30</f>
        <v>0.272635266615636</v>
      </c>
      <c r="AD33" s="33">
        <f>[2]Final!AD30</f>
        <v>1.03192169012418</v>
      </c>
      <c r="AE33" s="33">
        <f>[2]Final!AF30</f>
        <v>0.302247402165214</v>
      </c>
      <c r="AF33" s="35">
        <f>+AE33*AF$48</f>
        <v>8.45673217746098</v>
      </c>
      <c r="AG33" s="35">
        <f>+AF33*$BS33</f>
        <v>7.3122188415631</v>
      </c>
      <c r="AH33" s="34">
        <f>[2]Final!AI30/10</f>
        <v>23.1014472083764</v>
      </c>
      <c r="AI33" s="34">
        <f>[2]Final!AJ30/10</f>
        <v>2.3866581532922</v>
      </c>
      <c r="AJ33" s="34">
        <f>[2]Final!AK30/10</f>
        <v>1.42059565795102</v>
      </c>
      <c r="AK33" s="34">
        <f>[2]Final!M30/10</f>
        <v>28.326860085556</v>
      </c>
      <c r="AL33" s="34">
        <f>[2]Final!N30/10</f>
        <v>3.75047538943805</v>
      </c>
      <c r="AM33" s="34">
        <f>[2]Final!O30/10</f>
        <v>1.85814456169104</v>
      </c>
      <c r="AN33" s="37">
        <f>[2]Final!X30</f>
        <v>0.783731999801538</v>
      </c>
      <c r="AO33" s="37">
        <f>[2]Final!Y30</f>
        <v>0.156072584459508</v>
      </c>
      <c r="AP33" s="37">
        <f>[2]Final!Z30</f>
        <v>0.0601954157389535</v>
      </c>
      <c r="AQ33" s="37">
        <f>[2]Final!Q30</f>
        <v>0.153946190523437</v>
      </c>
      <c r="AR33" s="33">
        <f>[2]Final!D30</f>
        <v>0.0274293277650505</v>
      </c>
      <c r="AS33" s="33">
        <f>[2]Final!E30</f>
        <v>0.117704219757392</v>
      </c>
      <c r="AT33" s="33">
        <f>[2]Final!F30</f>
        <v>0.0580330642638462</v>
      </c>
      <c r="AU33" s="34">
        <f>[2]Final!AL130/10</f>
        <v>19.5232002383679</v>
      </c>
      <c r="AV33" s="34">
        <f>[2]Final!AP130/10</f>
        <v>16.880978330032</v>
      </c>
      <c r="AW33" s="33">
        <f>[2]Final!AS130</f>
        <v>1.0318589847854</v>
      </c>
      <c r="AX33" s="33">
        <f>[2]Final!AT130</f>
        <v>0.236064542205878</v>
      </c>
      <c r="AY33" s="33">
        <f>[2]Final!AD130</f>
        <v>1.02170155969012</v>
      </c>
      <c r="AZ33" s="33">
        <f>[2]Final!AF130</f>
        <v>0.249503932810979</v>
      </c>
      <c r="BA33" s="35">
        <f>+AZ33*BA$48</f>
        <v>6.98099610415282</v>
      </c>
      <c r="BB33" s="35">
        <f>+BA33*$BS33</f>
        <v>6.03620525925073</v>
      </c>
      <c r="BC33" s="34">
        <f>[2]Final!AI130/10</f>
        <v>16.3867286099217</v>
      </c>
      <c r="BD33" s="34">
        <f>[2]Final!AJ130/10</f>
        <v>2.00964433452122</v>
      </c>
      <c r="BE33" s="34">
        <f>[2]Final!AK130/10</f>
        <v>1.12682729392507</v>
      </c>
      <c r="BF33" s="34">
        <f>[2]Final!M130/10</f>
        <v>16.2156686465802</v>
      </c>
      <c r="BG33" s="34">
        <f>[2]Final!N130/10</f>
        <v>1.98913561501267</v>
      </c>
      <c r="BH33" s="34">
        <f>[2]Final!O130/10</f>
        <v>1.0908474062494</v>
      </c>
      <c r="BI33" s="37">
        <f>[2]Final!X130</f>
        <v>0.8148792824143</v>
      </c>
      <c r="BJ33" s="37">
        <f>[2]Final!Y130</f>
        <v>0.125225394960072</v>
      </c>
      <c r="BK33" s="37">
        <f>[2]Final!Z130</f>
        <v>0.0598953226256283</v>
      </c>
      <c r="BL33" s="37">
        <f>[2]Final!Q130</f>
        <v>0.276706271690565</v>
      </c>
      <c r="BM33" s="33">
        <f>[2]Final!D130</f>
        <v>0.0508601670322375</v>
      </c>
      <c r="BN33" s="33">
        <f>[2]Final!E130</f>
        <v>0.133079321347989</v>
      </c>
      <c r="BO33" s="33">
        <f>[2]Final!F130</f>
        <v>0.0809886144244244</v>
      </c>
      <c r="BP33" s="34">
        <f>[2]Data!$BB34/10</f>
        <v>12.923</v>
      </c>
      <c r="BQ33" s="34">
        <f>[2]Data!$BD34/10</f>
        <v>1.552</v>
      </c>
      <c r="BR33" s="43">
        <f>[2]Data!$CR34/10</f>
        <v>5.59685821521708</v>
      </c>
      <c r="BS33" s="44">
        <f>[2]Data!BP34</f>
        <v>0.864662459224113</v>
      </c>
      <c r="BT33" s="44">
        <f>[2]Data!BQ34</f>
        <v>0.864662459224113</v>
      </c>
      <c r="BU33" s="44">
        <f>[2]Data!BR34</f>
        <v>0.864662459224113</v>
      </c>
      <c r="BV33" s="44">
        <f>[2]Data!BS34</f>
        <v>0.864662459224113</v>
      </c>
      <c r="BW33" s="43">
        <f>[2]Data!$AZ34</f>
        <v>100</v>
      </c>
      <c r="BX33" s="33"/>
    </row>
    <row r="34" spans="1:76">
      <c r="A34" s="1">
        <v>1971</v>
      </c>
      <c r="B34" s="34">
        <f>[2]OECD!AB27</f>
        <v>20.6909711523279</v>
      </c>
      <c r="C34" s="34">
        <f>[2]OECD!EA27</f>
        <v>18.0716861328172</v>
      </c>
      <c r="D34" s="33">
        <f>[2]OECD!EH27</f>
        <v>1.04795483703348</v>
      </c>
      <c r="E34" s="33">
        <f>[2]OECD!EI27</f>
        <v>0.249877445250215</v>
      </c>
      <c r="F34" s="33">
        <f>[2]OECD!CG27</f>
        <v>1.04111668134488</v>
      </c>
      <c r="G34" s="33">
        <f>[2]OECD!CH27</f>
        <v>0.26131916773728</v>
      </c>
      <c r="H34" s="35">
        <f>+G34*H$48</f>
        <v>7.31158050841808</v>
      </c>
      <c r="I34" s="35">
        <f>+H34*$BS34</f>
        <v>6.38600223789347</v>
      </c>
      <c r="J34" s="34">
        <f>[2]OECD!Y27</f>
        <v>17.2005058150436</v>
      </c>
      <c r="K34" s="34">
        <f>[2]OECD!Z27</f>
        <v>2.23218969694687</v>
      </c>
      <c r="L34" s="34">
        <f>[2]OECD!AA27</f>
        <v>1.25827564033743</v>
      </c>
      <c r="M34" s="34">
        <f>[2]OECD!AV27</f>
        <v>17.310232855631</v>
      </c>
      <c r="N34" s="34">
        <f>[2]OECD!AW27</f>
        <v>2.28428248053188</v>
      </c>
      <c r="O34" s="34">
        <f>[2]OECD!AX27</f>
        <v>1.24697531657268</v>
      </c>
      <c r="P34" s="37">
        <f>[2]OECD!BX27</f>
        <v>0.806710447666794</v>
      </c>
      <c r="Q34" s="37">
        <f>[2]OECD!BY27</f>
        <v>0.130029002790764</v>
      </c>
      <c r="R34" s="37">
        <f>[2]OECD!BZ27</f>
        <v>0.0632605495424424</v>
      </c>
      <c r="S34" s="37">
        <f>[2]OECD!BR27</f>
        <v>0.297819720690869</v>
      </c>
      <c r="T34" s="33">
        <f>[2]OECD!DR$7</f>
        <v>0.05</v>
      </c>
      <c r="U34" s="33">
        <f>[2]OECD!DS$7</f>
        <v>0.125</v>
      </c>
      <c r="V34" s="33">
        <f>[2]OECD!DT$7</f>
        <v>0.08</v>
      </c>
      <c r="W34" s="39">
        <f>[2]OECD!BM27</f>
        <v>0.00709459049903338</v>
      </c>
      <c r="X34" s="39">
        <f>[2]OECD!BN27</f>
        <v>0.00709459049903338</v>
      </c>
      <c r="Y34" s="39">
        <f>[2]OECD!BO27</f>
        <v>0.00709459049903338</v>
      </c>
      <c r="Z34" s="34">
        <f>[2]Final!AL31/10</f>
        <v>28.0614138015178</v>
      </c>
      <c r="AA34" s="34">
        <f>[2]Final!AP31/10</f>
        <v>24.5090991104629</v>
      </c>
      <c r="AB34" s="33">
        <f>[2]Final!AS31</f>
        <v>1.04283792001174</v>
      </c>
      <c r="AC34" s="33">
        <f>[2]Final!AT31</f>
        <v>0.284314394359295</v>
      </c>
      <c r="AD34" s="33">
        <f>[2]Final!AD31</f>
        <v>1.0436000994488</v>
      </c>
      <c r="AE34" s="33">
        <f>[2]Final!AF31</f>
        <v>0.315425418957758</v>
      </c>
      <c r="AF34" s="35">
        <f>+AE34*AF$48</f>
        <v>8.82544654141013</v>
      </c>
      <c r="AG34" s="35">
        <f>+AF34*$BS34</f>
        <v>7.70822687365144</v>
      </c>
      <c r="AH34" s="34">
        <f>[2]Final!AI31/10</f>
        <v>23.9437170858107</v>
      </c>
      <c r="AI34" s="34">
        <f>[2]Final!AJ31/10</f>
        <v>2.56417254922715</v>
      </c>
      <c r="AJ34" s="34">
        <f>[2]Final!AK31/10</f>
        <v>1.5535241664799</v>
      </c>
      <c r="AK34" s="34">
        <f>[2]Final!M31/10</f>
        <v>29.5144035724461</v>
      </c>
      <c r="AL34" s="34">
        <f>[2]Final!N31/10</f>
        <v>3.88961307386926</v>
      </c>
      <c r="AM34" s="34">
        <f>[2]Final!O31/10</f>
        <v>2.01095109635501</v>
      </c>
      <c r="AN34" s="37">
        <f>[2]Final!X31</f>
        <v>0.789173128967502</v>
      </c>
      <c r="AO34" s="37">
        <f>[2]Final!Y31</f>
        <v>0.148987322476589</v>
      </c>
      <c r="AP34" s="37">
        <f>[2]Final!Z31</f>
        <v>0.061839548555909</v>
      </c>
      <c r="AQ34" s="37">
        <f>[2]Final!Q31</f>
        <v>0.178343561280369</v>
      </c>
      <c r="AR34" s="33">
        <f>[2]Final!D31</f>
        <v>0.0279530251946781</v>
      </c>
      <c r="AS34" s="33">
        <f>[2]Final!E31</f>
        <v>0.112851476050327</v>
      </c>
      <c r="AT34" s="33">
        <f>[2]Final!F31</f>
        <v>0.0574102364009785</v>
      </c>
      <c r="AU34" s="34">
        <f>[2]Final!AL131/10</f>
        <v>20.4755345930518</v>
      </c>
      <c r="AV34" s="34">
        <f>[2]Final!AP131/10</f>
        <v>17.8835218435671</v>
      </c>
      <c r="AW34" s="33">
        <f>[2]Final!AS131</f>
        <v>1.04877962337406</v>
      </c>
      <c r="AX34" s="33">
        <f>[2]Final!AT131</f>
        <v>0.24757968166665</v>
      </c>
      <c r="AY34" s="33">
        <f>[2]Final!AD131</f>
        <v>1.042013867102</v>
      </c>
      <c r="AZ34" s="33">
        <f>[2]Final!AF131</f>
        <v>0.259986557885526</v>
      </c>
      <c r="BA34" s="35">
        <f>+AZ34*BA$48</f>
        <v>7.27429474671228</v>
      </c>
      <c r="BB34" s="35">
        <f>+BA34*$BS34</f>
        <v>6.35343650775884</v>
      </c>
      <c r="BC34" s="34">
        <f>[2]Final!AI131/10</f>
        <v>17.0375622954717</v>
      </c>
      <c r="BD34" s="34">
        <f>[2]Final!AJ131/10</f>
        <v>2.18903598338519</v>
      </c>
      <c r="BE34" s="34">
        <f>[2]Final!AK131/10</f>
        <v>1.24893631419496</v>
      </c>
      <c r="BF34" s="34">
        <f>[2]Final!M131/10</f>
        <v>16.7488723029611</v>
      </c>
      <c r="BG34" s="34">
        <f>[2]Final!N131/10</f>
        <v>2.14008993247887</v>
      </c>
      <c r="BH34" s="34">
        <f>[2]Final!O131/10</f>
        <v>1.19597435604051</v>
      </c>
      <c r="BI34" s="37">
        <f>[2]Final!X131</f>
        <v>0.810240229413403</v>
      </c>
      <c r="BJ34" s="37">
        <f>[2]Final!Y131</f>
        <v>0.127088483003965</v>
      </c>
      <c r="BK34" s="37">
        <f>[2]Final!Z131</f>
        <v>0.0626712875826316</v>
      </c>
      <c r="BL34" s="37">
        <f>[2]Final!Q131</f>
        <v>0.314610879697179</v>
      </c>
      <c r="BM34" s="33">
        <f>[2]Final!D131</f>
        <v>0.0505198750801939</v>
      </c>
      <c r="BN34" s="33">
        <f>[2]Final!E131</f>
        <v>0.131333338639051</v>
      </c>
      <c r="BO34" s="33">
        <f>[2]Final!F131</f>
        <v>0.0800742814301888</v>
      </c>
      <c r="BP34" s="34">
        <f>[2]Data!$BB35/10</f>
        <v>14.804</v>
      </c>
      <c r="BQ34" s="34">
        <f>[2]Data!$BD35/10</f>
        <v>1.922</v>
      </c>
      <c r="BR34" s="43">
        <f>[2]Data!$CR35/10</f>
        <v>6.41150576631383</v>
      </c>
      <c r="BS34" s="44">
        <f>[2]Data!BP35</f>
        <v>0.873409275948072</v>
      </c>
      <c r="BT34" s="44">
        <f>[2]Data!BQ35</f>
        <v>0.873409275948072</v>
      </c>
      <c r="BU34" s="44">
        <f>[2]Data!BR35</f>
        <v>0.873409275948072</v>
      </c>
      <c r="BV34" s="44">
        <f>[2]Data!BS35</f>
        <v>0.873409275948072</v>
      </c>
      <c r="BW34" s="43">
        <f>[2]Data!$AZ35</f>
        <v>100.3</v>
      </c>
      <c r="BX34" s="33"/>
    </row>
    <row r="35" spans="1:76">
      <c r="A35" s="1">
        <v>1972</v>
      </c>
      <c r="B35" s="34">
        <f>[2]OECD!AB28</f>
        <v>21.8669175926867</v>
      </c>
      <c r="C35" s="34">
        <f>[2]OECD!EA28</f>
        <v>19.2533372147178</v>
      </c>
      <c r="D35" s="33">
        <f>[2]OECD!EH28</f>
        <v>1.05662193647566</v>
      </c>
      <c r="E35" s="33">
        <f>[2]OECD!EI28</f>
        <v>0.264025990081873</v>
      </c>
      <c r="F35" s="33">
        <f>[2]OECD!CG28</f>
        <v>1.05407660988681</v>
      </c>
      <c r="G35" s="33">
        <f>[2]OECD!CH28</f>
        <v>0.275450422426954</v>
      </c>
      <c r="H35" s="35">
        <f>+G35*H$48</f>
        <v>7.70696599522779</v>
      </c>
      <c r="I35" s="35">
        <f>+H35*$BS35</f>
        <v>6.7858130703392</v>
      </c>
      <c r="J35" s="34">
        <f>[2]OECD!Y28</f>
        <v>18.0088380454941</v>
      </c>
      <c r="K35" s="34">
        <f>[2]OECD!Z28</f>
        <v>2.45219512060014</v>
      </c>
      <c r="L35" s="34">
        <f>[2]OECD!AA28</f>
        <v>1.40588442659248</v>
      </c>
      <c r="M35" s="34">
        <f>[2]OECD!AV28</f>
        <v>18.0560737746347</v>
      </c>
      <c r="N35" s="34">
        <f>[2]OECD!AW28</f>
        <v>2.49833856935841</v>
      </c>
      <c r="O35" s="34">
        <f>[2]OECD!AX28</f>
        <v>1.38758336819266</v>
      </c>
      <c r="P35" s="37">
        <f>[2]OECD!BX28</f>
        <v>0.798349206421564</v>
      </c>
      <c r="Q35" s="37">
        <f>[2]OECD!BY28</f>
        <v>0.134875520802533</v>
      </c>
      <c r="R35" s="37">
        <f>[2]OECD!BZ28</f>
        <v>0.0667752727759029</v>
      </c>
      <c r="S35" s="37">
        <f>[2]OECD!BR28</f>
        <v>0.297221860227979</v>
      </c>
      <c r="T35" s="33">
        <f>[2]OECD!DR$7</f>
        <v>0.05</v>
      </c>
      <c r="U35" s="33">
        <f>[2]OECD!DS$7</f>
        <v>0.125</v>
      </c>
      <c r="V35" s="33">
        <f>[2]OECD!DT$7</f>
        <v>0.08</v>
      </c>
      <c r="W35" s="39">
        <f>[2]OECD!BM28</f>
        <v>0.00608095422954236</v>
      </c>
      <c r="X35" s="39">
        <f>[2]OECD!BN28</f>
        <v>0.00608095422954236</v>
      </c>
      <c r="Y35" s="39">
        <f>[2]OECD!BO28</f>
        <v>0.00608095422954236</v>
      </c>
      <c r="Z35" s="34">
        <f>[2]Final!AL32/10</f>
        <v>29.4552756955286</v>
      </c>
      <c r="AA35" s="34">
        <f>[2]Final!AP32/10</f>
        <v>25.9347186595774</v>
      </c>
      <c r="AB35" s="33">
        <f>[2]Final!AS32</f>
        <v>1.0496718342087</v>
      </c>
      <c r="AC35" s="33">
        <f>[2]Final!AT32</f>
        <v>0.298436811819058</v>
      </c>
      <c r="AD35" s="33">
        <f>[2]Final!AD32</f>
        <v>1.05129988044382</v>
      </c>
      <c r="AE35" s="33">
        <f>[2]Final!AF32</f>
        <v>0.331606705239232</v>
      </c>
      <c r="AF35" s="35">
        <f>+AE35*AF$48</f>
        <v>9.27819089384777</v>
      </c>
      <c r="AG35" s="35">
        <f>+AF35*$BS35</f>
        <v>8.16924183596498</v>
      </c>
      <c r="AH35" s="34">
        <f>[2]Final!AI32/10</f>
        <v>24.9461474034458</v>
      </c>
      <c r="AI35" s="34">
        <f>[2]Final!AJ32/10</f>
        <v>2.79414145025742</v>
      </c>
      <c r="AJ35" s="34">
        <f>[2]Final!AK32/10</f>
        <v>1.71498684182532</v>
      </c>
      <c r="AK35" s="34">
        <f>[2]Final!M32/10</f>
        <v>30.9163233806957</v>
      </c>
      <c r="AL35" s="34">
        <f>[2]Final!N32/10</f>
        <v>4.10023353828822</v>
      </c>
      <c r="AM35" s="34">
        <f>[2]Final!O32/10</f>
        <v>2.19822320532147</v>
      </c>
      <c r="AN35" s="37">
        <f>[2]Final!X32</f>
        <v>0.788963855255723</v>
      </c>
      <c r="AO35" s="37">
        <f>[2]Final!Y32</f>
        <v>0.146916353724434</v>
      </c>
      <c r="AP35" s="37">
        <f>[2]Final!Z32</f>
        <v>0.0641197910198431</v>
      </c>
      <c r="AQ35" s="37">
        <f>[2]Final!Q32</f>
        <v>0.17708280372026</v>
      </c>
      <c r="AR35" s="33">
        <f>[2]Final!D32</f>
        <v>0.0284094209051766</v>
      </c>
      <c r="AS35" s="33">
        <f>[2]Final!E32</f>
        <v>0.108200980220575</v>
      </c>
      <c r="AT35" s="33">
        <f>[2]Final!F32</f>
        <v>0.0566492861610775</v>
      </c>
      <c r="AU35" s="34">
        <f>[2]Final!AL132/10</f>
        <v>21.6530739989817</v>
      </c>
      <c r="AV35" s="34">
        <f>[2]Final!AP132/10</f>
        <v>19.0650526609685</v>
      </c>
      <c r="AW35" s="33">
        <f>[2]Final!AS132</f>
        <v>1.05750958054738</v>
      </c>
      <c r="AX35" s="33">
        <f>[2]Final!AT132</f>
        <v>0.261817885311353</v>
      </c>
      <c r="AY35" s="33">
        <f>[2]Final!AD132</f>
        <v>1.05477447063964</v>
      </c>
      <c r="AZ35" s="33">
        <f>[2]Final!AF132</f>
        <v>0.27422718396713</v>
      </c>
      <c r="BA35" s="35">
        <f>+AZ35*BA$48</f>
        <v>7.67274039074022</v>
      </c>
      <c r="BB35" s="35">
        <f>+BA35*$BS35</f>
        <v>6.75567818270432</v>
      </c>
      <c r="BC35" s="34">
        <f>[2]Final!AI132/10</f>
        <v>17.8501786626952</v>
      </c>
      <c r="BD35" s="34">
        <f>[2]Final!AJ132/10</f>
        <v>2.40668584108309</v>
      </c>
      <c r="BE35" s="34">
        <f>[2]Final!AK132/10</f>
        <v>1.39620949520334</v>
      </c>
      <c r="BF35" s="34">
        <f>[2]Final!M132/10</f>
        <v>17.4849920194885</v>
      </c>
      <c r="BG35" s="34">
        <f>[2]Final!N132/10</f>
        <v>2.34298977400184</v>
      </c>
      <c r="BH35" s="34">
        <f>[2]Final!O132/10</f>
        <v>1.33177781657582</v>
      </c>
      <c r="BI35" s="37">
        <f>[2]Final!X132</f>
        <v>0.802032045935544</v>
      </c>
      <c r="BJ35" s="37">
        <f>[2]Final!Y132</f>
        <v>0.131817922742646</v>
      </c>
      <c r="BK35" s="37">
        <f>[2]Final!Z132</f>
        <v>0.0661500313218096</v>
      </c>
      <c r="BL35" s="37">
        <f>[2]Final!Q132</f>
        <v>0.31262339235392</v>
      </c>
      <c r="BM35" s="33">
        <f>[2]Final!D132</f>
        <v>0.0503367259755466</v>
      </c>
      <c r="BN35" s="33">
        <f>[2]Final!E132</f>
        <v>0.130739077678522</v>
      </c>
      <c r="BO35" s="33">
        <f>[2]Final!F132</f>
        <v>0.0797461090793362</v>
      </c>
      <c r="BP35" s="34">
        <f>[2]Data!$BB36/10</f>
        <v>15.731</v>
      </c>
      <c r="BQ35" s="34">
        <f>[2]Data!$BD36/10</f>
        <v>2.203</v>
      </c>
      <c r="BR35" s="43">
        <f>[2]Data!$CR36/10</f>
        <v>6.81298278910314</v>
      </c>
      <c r="BS35" s="44">
        <f>[2]Data!BP36</f>
        <v>0.880477878654327</v>
      </c>
      <c r="BT35" s="44">
        <f>[2]Data!BQ36</f>
        <v>0.880477878654327</v>
      </c>
      <c r="BU35" s="44">
        <f>[2]Data!BR36</f>
        <v>0.880477878654327</v>
      </c>
      <c r="BV35" s="44">
        <f>[2]Data!BS36</f>
        <v>0.880477878654327</v>
      </c>
      <c r="BW35" s="43">
        <f>[2]Data!$AZ36</f>
        <v>100.2</v>
      </c>
      <c r="BX35" s="33"/>
    </row>
    <row r="36" spans="1:76">
      <c r="A36" s="1">
        <v>1973</v>
      </c>
      <c r="B36" s="34">
        <f>[2]OECD!AB29</f>
        <v>23.1731421484907</v>
      </c>
      <c r="C36" s="34">
        <f>[2]OECD!EA29</f>
        <v>20.4659701626499</v>
      </c>
      <c r="D36" s="33">
        <f>[2]OECD!EH29</f>
        <v>1.05952764224011</v>
      </c>
      <c r="E36" s="33">
        <f>[2]OECD!EI29</f>
        <v>0.279742834761557</v>
      </c>
      <c r="F36" s="33">
        <f>[2]OECD!CG29</f>
        <v>1.05980841984024</v>
      </c>
      <c r="G36" s="33">
        <f>[2]OECD!CH29</f>
        <v>0.291924676936638</v>
      </c>
      <c r="H36" s="35">
        <f>+G36*H$48</f>
        <v>8.16790745316486</v>
      </c>
      <c r="I36" s="35">
        <f>+H36*$BS36</f>
        <v>7.21370236097416</v>
      </c>
      <c r="J36" s="34">
        <f>[2]OECD!Y29</f>
        <v>18.9139327222835</v>
      </c>
      <c r="K36" s="34">
        <f>[2]OECD!Z29</f>
        <v>2.68959247065551</v>
      </c>
      <c r="L36" s="34">
        <f>[2]OECD!AA29</f>
        <v>1.56961695555172</v>
      </c>
      <c r="M36" s="34">
        <f>[2]OECD!AV29</f>
        <v>18.9347542398859</v>
      </c>
      <c r="N36" s="34">
        <f>[2]OECD!AW29</f>
        <v>2.74228671533634</v>
      </c>
      <c r="O36" s="34">
        <f>[2]OECD!AX29</f>
        <v>1.5497403032001</v>
      </c>
      <c r="P36" s="37">
        <f>[2]OECD!BX29</f>
        <v>0.790612417287006</v>
      </c>
      <c r="Q36" s="37">
        <f>[2]OECD!BY29</f>
        <v>0.139115233280808</v>
      </c>
      <c r="R36" s="37">
        <f>[2]OECD!BZ29</f>
        <v>0.0702723494321861</v>
      </c>
      <c r="S36" s="37">
        <f>[2]OECD!BR29</f>
        <v>0.301600030718013</v>
      </c>
      <c r="T36" s="33">
        <f>[2]OECD!DR$7</f>
        <v>0.05</v>
      </c>
      <c r="U36" s="33">
        <f>[2]OECD!DS$7</f>
        <v>0.125</v>
      </c>
      <c r="V36" s="33">
        <f>[2]OECD!DT$7</f>
        <v>0.08</v>
      </c>
      <c r="W36" s="39">
        <f>[2]OECD!BM29</f>
        <v>0.00206267175203489</v>
      </c>
      <c r="X36" s="39">
        <f>[2]OECD!BN29</f>
        <v>0.00206267175203489</v>
      </c>
      <c r="Y36" s="39">
        <f>[2]OECD!BO29</f>
        <v>0.00206267175203489</v>
      </c>
      <c r="Z36" s="34">
        <f>[2]Final!AL33/10</f>
        <v>30.9992542145195</v>
      </c>
      <c r="AA36" s="34">
        <f>[2]Final!AP33/10</f>
        <v>27.3778069350027</v>
      </c>
      <c r="AB36" s="33">
        <f>[2]Final!AS33</f>
        <v>1.05241772424575</v>
      </c>
      <c r="AC36" s="33">
        <f>[2]Final!AT33</f>
        <v>0.314080190325771</v>
      </c>
      <c r="AD36" s="33">
        <f>[2]Final!AD33</f>
        <v>1.05508635133024</v>
      </c>
      <c r="AE36" s="33">
        <f>[2]Final!AF33</f>
        <v>0.349873708707503</v>
      </c>
      <c r="AF36" s="35">
        <f>+AE36*AF$48</f>
        <v>9.78929257713528</v>
      </c>
      <c r="AG36" s="35">
        <f>+AF36*$BS36</f>
        <v>8.64567129107042</v>
      </c>
      <c r="AH36" s="34">
        <f>[2]Final!AI33/10</f>
        <v>26.0471318996385</v>
      </c>
      <c r="AI36" s="34">
        <f>[2]Final!AJ33/10</f>
        <v>3.05548221334971</v>
      </c>
      <c r="AJ36" s="34">
        <f>[2]Final!AK33/10</f>
        <v>1.89664010153129</v>
      </c>
      <c r="AK36" s="34">
        <f>[2]Final!M33/10</f>
        <v>32.4630183172752</v>
      </c>
      <c r="AL36" s="34">
        <f>[2]Final!N33/10</f>
        <v>4.36336094435693</v>
      </c>
      <c r="AM36" s="34">
        <f>[2]Final!O33/10</f>
        <v>2.41128537252976</v>
      </c>
      <c r="AN36" s="37">
        <f>[2]Final!X33</f>
        <v>0.788368269096517</v>
      </c>
      <c r="AO36" s="37">
        <f>[2]Final!Y33</f>
        <v>0.145279600242767</v>
      </c>
      <c r="AP36" s="37">
        <f>[2]Final!Z33</f>
        <v>0.0663521306607159</v>
      </c>
      <c r="AQ36" s="37">
        <f>[2]Final!Q33</f>
        <v>0.177788692177143</v>
      </c>
      <c r="AR36" s="33">
        <f>[2]Final!D33</f>
        <v>0.0288265094016568</v>
      </c>
      <c r="AS36" s="33">
        <f>[2]Final!E33</f>
        <v>0.104350935177129</v>
      </c>
      <c r="AT36" s="33">
        <f>[2]Final!F33</f>
        <v>0.0559191453474222</v>
      </c>
      <c r="AU36" s="34">
        <f>[2]Final!AL133/10</f>
        <v>22.9598960205662</v>
      </c>
      <c r="AV36" s="34">
        <f>[2]Final!AP133/10</f>
        <v>20.2776362343704</v>
      </c>
      <c r="AW36" s="33">
        <f>[2]Final!AS133</f>
        <v>1.0603527250517</v>
      </c>
      <c r="AX36" s="33">
        <f>[2]Final!AT133</f>
        <v>0.277619308157166</v>
      </c>
      <c r="AY36" s="33">
        <f>[2]Final!AD133</f>
        <v>1.06034951254592</v>
      </c>
      <c r="AZ36" s="33">
        <f>[2]Final!AF133</f>
        <v>0.290776660846385</v>
      </c>
      <c r="BA36" s="35">
        <f>+AZ36*BA$48</f>
        <v>8.13578653321274</v>
      </c>
      <c r="BB36" s="35">
        <f>+BA36*$BS36</f>
        <v>7.1853339254325</v>
      </c>
      <c r="BC36" s="34">
        <f>[2]Final!AI133/10</f>
        <v>18.7590684751765</v>
      </c>
      <c r="BD36" s="34">
        <f>[2]Final!AJ133/10</f>
        <v>2.64131356172845</v>
      </c>
      <c r="BE36" s="34">
        <f>[2]Final!AK133/10</f>
        <v>1.55951398366127</v>
      </c>
      <c r="BF36" s="34">
        <f>[2]Final!M133/10</f>
        <v>18.3494481745175</v>
      </c>
      <c r="BG36" s="34">
        <f>[2]Final!N133/10</f>
        <v>2.57308791034791</v>
      </c>
      <c r="BH36" s="34">
        <f>[2]Final!O133/10</f>
        <v>1.48805457748419</v>
      </c>
      <c r="BI36" s="37">
        <f>[2]Final!X133</f>
        <v>0.794246845885191</v>
      </c>
      <c r="BJ36" s="37">
        <f>[2]Final!Y133</f>
        <v>0.136105097563447</v>
      </c>
      <c r="BK36" s="37">
        <f>[2]Final!Z133</f>
        <v>0.0696480565513614</v>
      </c>
      <c r="BL36" s="37">
        <f>[2]Final!Q133</f>
        <v>0.315603658426618</v>
      </c>
      <c r="BM36" s="33">
        <f>[2]Final!D133</f>
        <v>0.0502659595038127</v>
      </c>
      <c r="BN36" s="33">
        <f>[2]Final!E133</f>
        <v>0.130827128529537</v>
      </c>
      <c r="BO36" s="33">
        <f>[2]Final!F133</f>
        <v>0.0797730998636143</v>
      </c>
      <c r="BP36" s="34">
        <f>[2]Data!$BB37/10</f>
        <v>17.093</v>
      </c>
      <c r="BQ36" s="34">
        <f>[2]Data!$BD37/10</f>
        <v>2.402</v>
      </c>
      <c r="BR36" s="43">
        <f>[2]Data!$CR37/10</f>
        <v>7.40285517857351</v>
      </c>
      <c r="BS36" s="44">
        <f>[2]Data!BP37</f>
        <v>0.883176309518422</v>
      </c>
      <c r="BT36" s="44">
        <f>[2]Data!BQ37</f>
        <v>0.883176309518422</v>
      </c>
      <c r="BU36" s="44">
        <f>[2]Data!BR37</f>
        <v>0.883176309518422</v>
      </c>
      <c r="BV36" s="44">
        <f>[2]Data!BS37</f>
        <v>0.883176309518422</v>
      </c>
      <c r="BW36" s="43">
        <f>[2]Data!$AZ37</f>
        <v>100.1</v>
      </c>
      <c r="BX36" s="33"/>
    </row>
    <row r="37" spans="1:76">
      <c r="A37" s="1">
        <v>1974</v>
      </c>
      <c r="B37" s="34">
        <f>[2]OECD!AB30</f>
        <v>24.2021443526065</v>
      </c>
      <c r="C37" s="34">
        <f>[2]OECD!EA30</f>
        <v>21.2591536950743</v>
      </c>
      <c r="D37" s="33">
        <f>[2]OECD!EH30</f>
        <v>1.04427594725587</v>
      </c>
      <c r="E37" s="33">
        <f>[2]OECD!EI30</f>
        <v>0.292128713758668</v>
      </c>
      <c r="F37" s="33">
        <f>[2]OECD!CG30</f>
        <v>1.05298009761627</v>
      </c>
      <c r="G37" s="33">
        <f>[2]OECD!CH30</f>
        <v>0.307390874817339</v>
      </c>
      <c r="H37" s="35">
        <f>+G37*H$48</f>
        <v>8.60064398735419</v>
      </c>
      <c r="I37" s="35">
        <f>+H37*$BS37</f>
        <v>7.55480215884625</v>
      </c>
      <c r="J37" s="34">
        <f>[2]OECD!Y30</f>
        <v>19.6363796844045</v>
      </c>
      <c r="K37" s="34">
        <f>[2]OECD!Z30</f>
        <v>2.85952350720384</v>
      </c>
      <c r="L37" s="34">
        <f>[2]OECD!AA30</f>
        <v>1.70624116099807</v>
      </c>
      <c r="M37" s="34">
        <f>[2]OECD!AV30</f>
        <v>19.7693909777887</v>
      </c>
      <c r="N37" s="34">
        <f>[2]OECD!AW30</f>
        <v>2.95952852152498</v>
      </c>
      <c r="O37" s="34">
        <f>[2]OECD!AX30</f>
        <v>1.70617610236968</v>
      </c>
      <c r="P37" s="37">
        <f>[2]OECD!BX30</f>
        <v>0.78312981991642</v>
      </c>
      <c r="Q37" s="37">
        <f>[2]OECD!BY30</f>
        <v>0.143277847387198</v>
      </c>
      <c r="R37" s="37">
        <f>[2]OECD!BZ30</f>
        <v>0.073592332696382</v>
      </c>
      <c r="S37" s="37">
        <f>[2]OECD!BR30</f>
        <v>0.276851053935354</v>
      </c>
      <c r="T37" s="33">
        <f>[2]OECD!DR$7</f>
        <v>0.05</v>
      </c>
      <c r="U37" s="33">
        <f>[2]OECD!DS$7</f>
        <v>0.125</v>
      </c>
      <c r="V37" s="33">
        <f>[2]OECD!DT$7</f>
        <v>0.08</v>
      </c>
      <c r="W37" s="39">
        <f>[2]OECD!BM30</f>
        <v>-0.0083834173210362</v>
      </c>
      <c r="X37" s="39">
        <f>[2]OECD!BN30</f>
        <v>-0.0083834173210362</v>
      </c>
      <c r="Y37" s="39">
        <f>[2]OECD!BO30</f>
        <v>-0.0083834173210362</v>
      </c>
      <c r="Z37" s="34">
        <f>[2]Final!AL34/10</f>
        <v>32.2791925540134</v>
      </c>
      <c r="AA37" s="34">
        <f>[2]Final!AP34/10</f>
        <v>28.3540295298159</v>
      </c>
      <c r="AB37" s="33">
        <f>[2]Final!AS34</f>
        <v>1.04128932685401</v>
      </c>
      <c r="AC37" s="33">
        <f>[2]Final!AT34</f>
        <v>0.327048349962503</v>
      </c>
      <c r="AD37" s="33">
        <f>[2]Final!AD34</f>
        <v>1.05147066895407</v>
      </c>
      <c r="AE37" s="33">
        <f>[2]Final!AF34</f>
        <v>0.367881942544121</v>
      </c>
      <c r="AF37" s="35">
        <f>+AE37*AF$48</f>
        <v>10.2931540146676</v>
      </c>
      <c r="AG37" s="35">
        <f>+AF37*$BS37</f>
        <v>9.04150227421164</v>
      </c>
      <c r="AH37" s="34">
        <f>[2]Final!AI34/10</f>
        <v>26.9649442461524</v>
      </c>
      <c r="AI37" s="34">
        <f>[2]Final!AJ34/10</f>
        <v>3.25951936953107</v>
      </c>
      <c r="AJ37" s="34">
        <f>[2]Final!AK34/10</f>
        <v>2.05472893832991</v>
      </c>
      <c r="AK37" s="34">
        <f>[2]Final!M34/10</f>
        <v>33.9808935333977</v>
      </c>
      <c r="AL37" s="34">
        <f>[2]Final!N34/10</f>
        <v>4.62599484414486</v>
      </c>
      <c r="AM37" s="34">
        <f>[2]Final!O34/10</f>
        <v>2.62419769674727</v>
      </c>
      <c r="AN37" s="37">
        <f>[2]Final!X34</f>
        <v>0.784269784854858</v>
      </c>
      <c r="AO37" s="37">
        <f>[2]Final!Y34</f>
        <v>0.146939587107097</v>
      </c>
      <c r="AP37" s="37">
        <f>[2]Final!Z34</f>
        <v>0.0687906280380449</v>
      </c>
      <c r="AQ37" s="37">
        <f>[2]Final!Q34</f>
        <v>0.160807080754322</v>
      </c>
      <c r="AR37" s="33">
        <f>[2]Final!D34</f>
        <v>0.0294124162563268</v>
      </c>
      <c r="AS37" s="33">
        <f>[2]Final!E34</f>
        <v>0.10303204475386</v>
      </c>
      <c r="AT37" s="33">
        <f>[2]Final!F34</f>
        <v>0.0559827891122262</v>
      </c>
      <c r="AU37" s="34">
        <f>[2]Final!AL134/10</f>
        <v>23.9885349672785</v>
      </c>
      <c r="AV37" s="34">
        <f>[2]Final!AP134/10</f>
        <v>21.0715192984178</v>
      </c>
      <c r="AW37" s="33">
        <f>[2]Final!AS134</f>
        <v>1.04480155074705</v>
      </c>
      <c r="AX37" s="33">
        <f>[2]Final!AT134</f>
        <v>0.290057083679929</v>
      </c>
      <c r="AY37" s="33">
        <f>[2]Final!AD134</f>
        <v>1.05312610082253</v>
      </c>
      <c r="AZ37" s="33">
        <f>[2]Final!AF134</f>
        <v>0.306224491047349</v>
      </c>
      <c r="BA37" s="35">
        <f>+AZ37*BA$48</f>
        <v>8.56800914884679</v>
      </c>
      <c r="BB37" s="35">
        <f>+BA37*$BS37</f>
        <v>7.52613573005652</v>
      </c>
      <c r="BC37" s="34">
        <f>[2]Final!AI134/10</f>
        <v>19.4848350375988</v>
      </c>
      <c r="BD37" s="34">
        <f>[2]Final!AJ134/10</f>
        <v>2.80808160965531</v>
      </c>
      <c r="BE37" s="34">
        <f>[2]Final!AK134/10</f>
        <v>1.69561832002437</v>
      </c>
      <c r="BF37" s="34">
        <f>[2]Final!M134/10</f>
        <v>19.1670544059691</v>
      </c>
      <c r="BG37" s="34">
        <f>[2]Final!N134/10</f>
        <v>2.77521811781808</v>
      </c>
      <c r="BH37" s="34">
        <f>[2]Final!O134/10</f>
        <v>1.63791676458244</v>
      </c>
      <c r="BI37" s="37">
        <f>[2]Final!X134</f>
        <v>0.786193819029371</v>
      </c>
      <c r="BJ37" s="37">
        <f>[2]Final!Y134</f>
        <v>0.140778579936926</v>
      </c>
      <c r="BK37" s="37">
        <f>[2]Final!Z134</f>
        <v>0.0730276010337033</v>
      </c>
      <c r="BL37" s="37">
        <f>[2]Final!Q134</f>
        <v>0.291730467108421</v>
      </c>
      <c r="BM37" s="33">
        <f>[2]Final!D134</f>
        <v>0.0505598300774482</v>
      </c>
      <c r="BN37" s="33">
        <f>[2]Final!E134</f>
        <v>0.132867952458794</v>
      </c>
      <c r="BO37" s="33">
        <f>[2]Final!F134</f>
        <v>0.0808047162824146</v>
      </c>
      <c r="BP37" s="34">
        <f>[2]Data!$BB38/10</f>
        <v>17.194</v>
      </c>
      <c r="BQ37" s="34">
        <f>[2]Data!$BD38/10</f>
        <v>2.217</v>
      </c>
      <c r="BR37" s="43">
        <f>[2]Data!$CR38/10</f>
        <v>7.44659755106728</v>
      </c>
      <c r="BS37" s="44">
        <f>[2]Data!BP38</f>
        <v>0.878399590769519</v>
      </c>
      <c r="BT37" s="44">
        <f>[2]Data!BQ38</f>
        <v>0.878399590769519</v>
      </c>
      <c r="BU37" s="44">
        <f>[2]Data!BR38</f>
        <v>0.878399590769519</v>
      </c>
      <c r="BV37" s="44">
        <f>[2]Data!BS38</f>
        <v>0.878399590769519</v>
      </c>
      <c r="BW37" s="43">
        <f>[2]Data!$AZ38</f>
        <v>100.3</v>
      </c>
      <c r="BX37" s="33"/>
    </row>
    <row r="38" spans="1:76">
      <c r="A38" s="1">
        <v>1975</v>
      </c>
      <c r="B38" s="34">
        <f>[2]OECD!AB31</f>
        <v>25.5452085066238</v>
      </c>
      <c r="C38" s="34">
        <f>[2]OECD!EA31</f>
        <v>22.6132545772492</v>
      </c>
      <c r="D38" s="33">
        <f>[2]OECD!EH31</f>
        <v>1.05538721039135</v>
      </c>
      <c r="E38" s="33">
        <f>[2]OECD!EI31</f>
        <v>0.308308908288973</v>
      </c>
      <c r="F38" s="33">
        <f>[2]OECD!CG31</f>
        <v>1.05105632564414</v>
      </c>
      <c r="G38" s="33">
        <f>[2]OECD!CH31</f>
        <v>0.323085123422051</v>
      </c>
      <c r="H38" s="35">
        <f>+G38*H$48</f>
        <v>9.03976126752188</v>
      </c>
      <c r="I38" s="35">
        <f>+H38*$BS38</f>
        <v>8.00222173982349</v>
      </c>
      <c r="J38" s="34">
        <f>[2]OECD!Y31</f>
        <v>20.5760475837057</v>
      </c>
      <c r="K38" s="34">
        <f>[2]OECD!Z31</f>
        <v>3.08926151282227</v>
      </c>
      <c r="L38" s="34">
        <f>[2]OECD!AA31</f>
        <v>1.87989941009585</v>
      </c>
      <c r="M38" s="34">
        <f>[2]OECD!AV31</f>
        <v>20.6217575733899</v>
      </c>
      <c r="N38" s="34">
        <f>[2]OECD!AW31</f>
        <v>3.17268534401393</v>
      </c>
      <c r="O38" s="34">
        <f>[2]OECD!AX31</f>
        <v>1.86778154744475</v>
      </c>
      <c r="P38" s="37">
        <f>[2]OECD!BX31</f>
        <v>0.7771603849799</v>
      </c>
      <c r="Q38" s="37">
        <f>[2]OECD!BY31</f>
        <v>0.146182217689095</v>
      </c>
      <c r="R38" s="37">
        <f>[2]OECD!BZ31</f>
        <v>0.0766573973310047</v>
      </c>
      <c r="S38" s="37">
        <f>[2]OECD!BR31</f>
        <v>0.29305552793123</v>
      </c>
      <c r="T38" s="33">
        <f>[2]OECD!DR$7</f>
        <v>0.05</v>
      </c>
      <c r="U38" s="33">
        <f>[2]OECD!DS$7</f>
        <v>0.125</v>
      </c>
      <c r="V38" s="33">
        <f>[2]OECD!DT$7</f>
        <v>0.08</v>
      </c>
      <c r="W38" s="39">
        <f>[2]OECD!BM31</f>
        <v>0.00475589366748386</v>
      </c>
      <c r="X38" s="39">
        <f>[2]OECD!BN31</f>
        <v>0.00475589366748386</v>
      </c>
      <c r="Y38" s="39">
        <f>[2]OECD!BO31</f>
        <v>0.00475589366748386</v>
      </c>
      <c r="Z38" s="34">
        <f>[2]Final!AL35/10</f>
        <v>33.8842329833836</v>
      </c>
      <c r="AA38" s="34">
        <f>[2]Final!AP35/10</f>
        <v>29.9951666634232</v>
      </c>
      <c r="AB38" s="33">
        <f>[2]Final!AS35</f>
        <v>1.04972368582902</v>
      </c>
      <c r="AC38" s="33">
        <f>[2]Final!AT35</f>
        <v>0.343310399366938</v>
      </c>
      <c r="AD38" s="33">
        <f>[2]Final!AD35</f>
        <v>1.05047571354986</v>
      </c>
      <c r="AE38" s="33">
        <f>[2]Final!AF35</f>
        <v>0.386451046096143</v>
      </c>
      <c r="AF38" s="35">
        <f>+AE38*AF$48</f>
        <v>10.8127083082365</v>
      </c>
      <c r="AG38" s="35">
        <f>+AF38*$BS38</f>
        <v>9.57167860189078</v>
      </c>
      <c r="AH38" s="34">
        <f>[2]Final!AI35/10</f>
        <v>28.0995008911699</v>
      </c>
      <c r="AI38" s="34">
        <f>[2]Final!AJ35/10</f>
        <v>3.53134584904058</v>
      </c>
      <c r="AJ38" s="34">
        <f>[2]Final!AK35/10</f>
        <v>2.25338624317319</v>
      </c>
      <c r="AK38" s="34">
        <f>[2]Final!M35/10</f>
        <v>35.5268588196169</v>
      </c>
      <c r="AL38" s="34">
        <f>[2]Final!N35/10</f>
        <v>4.9080640608794</v>
      </c>
      <c r="AM38" s="34">
        <f>[2]Final!O35/10</f>
        <v>2.84754895558325</v>
      </c>
      <c r="AN38" s="37">
        <f>[2]Final!X35</f>
        <v>0.782630411416645</v>
      </c>
      <c r="AO38" s="37">
        <f>[2]Final!Y35</f>
        <v>0.146594415801136</v>
      </c>
      <c r="AP38" s="37">
        <f>[2]Final!Z35</f>
        <v>0.0707751727822196</v>
      </c>
      <c r="AQ38" s="37">
        <f>[2]Final!Q35</f>
        <v>0.176434399713248</v>
      </c>
      <c r="AR38" s="33">
        <f>[2]Final!D35</f>
        <v>0.0297585048286748</v>
      </c>
      <c r="AS38" s="33">
        <f>[2]Final!E35</f>
        <v>0.100385861160262</v>
      </c>
      <c r="AT38" s="33">
        <f>[2]Final!F35</f>
        <v>0.0552162188914708</v>
      </c>
      <c r="AU38" s="34">
        <f>[2]Final!AL135/10</f>
        <v>25.3302839155598</v>
      </c>
      <c r="AV38" s="34">
        <f>[2]Final!AP135/10</f>
        <v>22.4229979781934</v>
      </c>
      <c r="AW38" s="33">
        <f>[2]Final!AS135</f>
        <v>1.05593292587945</v>
      </c>
      <c r="AX38" s="33">
        <f>[2]Final!AT135</f>
        <v>0.306280825042207</v>
      </c>
      <c r="AY38" s="33">
        <f>[2]Final!AD135</f>
        <v>1.05166671486842</v>
      </c>
      <c r="AZ38" s="33">
        <f>[2]Final!AF135</f>
        <v>0.322046104512019</v>
      </c>
      <c r="BA38" s="35">
        <f>+AZ38*BA$48</f>
        <v>9.01069003453026</v>
      </c>
      <c r="BB38" s="35">
        <f>+BA38*$BS38</f>
        <v>7.97648716058357</v>
      </c>
      <c r="BC38" s="34">
        <f>[2]Final!AI135/10</f>
        <v>20.4273553330209</v>
      </c>
      <c r="BD38" s="34">
        <f>[2]Final!AJ135/10</f>
        <v>3.03426632617211</v>
      </c>
      <c r="BE38" s="34">
        <f>[2]Final!AK135/10</f>
        <v>1.86866225636674</v>
      </c>
      <c r="BF38" s="34">
        <f>[2]Final!M135/10</f>
        <v>20.006764917386</v>
      </c>
      <c r="BG38" s="34">
        <f>[2]Final!N135/10</f>
        <v>2.9776717344117</v>
      </c>
      <c r="BH38" s="34">
        <f>[2]Final!O135/10</f>
        <v>1.79405822493505</v>
      </c>
      <c r="BI38" s="37">
        <f>[2]Final!X135</f>
        <v>0.780850943749218</v>
      </c>
      <c r="BJ38" s="37">
        <f>[2]Final!Y135</f>
        <v>0.143163543901984</v>
      </c>
      <c r="BK38" s="37">
        <f>[2]Final!Z135</f>
        <v>0.0759855123487977</v>
      </c>
      <c r="BL38" s="37">
        <f>[2]Final!Q135</f>
        <v>0.309026717976506</v>
      </c>
      <c r="BM38" s="33">
        <f>[2]Final!D135</f>
        <v>0.0503362019108962</v>
      </c>
      <c r="BN38" s="33">
        <f>[2]Final!E135</f>
        <v>0.131873380280422</v>
      </c>
      <c r="BO38" s="33">
        <f>[2]Final!F135</f>
        <v>0.0802910403096093</v>
      </c>
      <c r="BP38" s="34">
        <f>[2]Data!$BB39/10</f>
        <v>18.416</v>
      </c>
      <c r="BQ38" s="34">
        <f>[2]Data!$BD39/10</f>
        <v>2.585</v>
      </c>
      <c r="BR38" s="43">
        <f>[2]Data!$CR39/10</f>
        <v>7.97583694896214</v>
      </c>
      <c r="BS38" s="44">
        <f>[2]Data!BP39</f>
        <v>0.885224897318243</v>
      </c>
      <c r="BT38" s="44">
        <f>[2]Data!BQ39</f>
        <v>0.885224897318243</v>
      </c>
      <c r="BU38" s="44">
        <f>[2]Data!BR39</f>
        <v>0.885224897318243</v>
      </c>
      <c r="BV38" s="44">
        <f>[2]Data!BS39</f>
        <v>0.885224897318243</v>
      </c>
      <c r="BW38" s="43">
        <f>[2]Data!$AZ39</f>
        <v>100.3</v>
      </c>
      <c r="BX38" s="33"/>
    </row>
    <row r="39" spans="1:76">
      <c r="A39" s="1">
        <v>1976</v>
      </c>
      <c r="B39" s="34">
        <f>[2]OECD!AB32</f>
        <v>27.1226547192513</v>
      </c>
      <c r="C39" s="34">
        <f>[2]OECD!EA32</f>
        <v>23.665824214402</v>
      </c>
      <c r="D39" s="33">
        <f>[2]OECD!EH32</f>
        <v>1.06162415533087</v>
      </c>
      <c r="E39" s="33">
        <f>[2]OECD!EI32</f>
        <v>0.327308184343265</v>
      </c>
      <c r="F39" s="33">
        <f>[2]OECD!CG32</f>
        <v>1.05983985933442</v>
      </c>
      <c r="G39" s="33">
        <f>[2]OECD!CH32</f>
        <v>0.342418491760671</v>
      </c>
      <c r="H39" s="35">
        <f>+G39*H$48</f>
        <v>9.58069931018716</v>
      </c>
      <c r="I39" s="35">
        <f>+H39*$BS39</f>
        <v>8.35962217094471</v>
      </c>
      <c r="J39" s="34">
        <f>[2]OECD!Y32</f>
        <v>21.6801639651518</v>
      </c>
      <c r="K39" s="34">
        <f>[2]OECD!Z32</f>
        <v>3.35957609368587</v>
      </c>
      <c r="L39" s="34">
        <f>[2]OECD!AA32</f>
        <v>2.08291466041364</v>
      </c>
      <c r="M39" s="34">
        <f>[2]OECD!AV32</f>
        <v>21.6698520763372</v>
      </c>
      <c r="N39" s="34">
        <f>[2]OECD!AW32</f>
        <v>3.43938005680434</v>
      </c>
      <c r="O39" s="34">
        <f>[2]OECD!AX32</f>
        <v>2.06396566172369</v>
      </c>
      <c r="P39" s="37">
        <f>[2]OECD!BX32</f>
        <v>0.770522226117311</v>
      </c>
      <c r="Q39" s="37">
        <f>[2]OECD!BY32</f>
        <v>0.149547119830685</v>
      </c>
      <c r="R39" s="37">
        <f>[2]OECD!BZ32</f>
        <v>0.0799306540520045</v>
      </c>
      <c r="S39" s="37">
        <f>[2]OECD!BR32</f>
        <v>0.268144472916014</v>
      </c>
      <c r="T39" s="33">
        <f>[2]OECD!DR$7</f>
        <v>0.05</v>
      </c>
      <c r="U39" s="33">
        <f>[2]OECD!DS$7</f>
        <v>0.125</v>
      </c>
      <c r="V39" s="33">
        <f>[2]OECD!DT$7</f>
        <v>0.08</v>
      </c>
      <c r="W39" s="39">
        <f>[2]OECD!BM32</f>
        <v>-0.0143202851913854</v>
      </c>
      <c r="X39" s="39">
        <f>[2]OECD!BN32</f>
        <v>-0.0143202851913854</v>
      </c>
      <c r="Y39" s="39">
        <f>[2]OECD!BO32</f>
        <v>-0.0143202851913854</v>
      </c>
      <c r="Z39" s="34">
        <f>[2]Final!AL36/10</f>
        <v>35.7439857377459</v>
      </c>
      <c r="AA39" s="34">
        <f>[2]Final!AP36/10</f>
        <v>31.1883512859517</v>
      </c>
      <c r="AB39" s="33">
        <f>[2]Final!AS36</f>
        <v>1.05488549070225</v>
      </c>
      <c r="AC39" s="33">
        <f>[2]Final!AT36</f>
        <v>0.362153159099377</v>
      </c>
      <c r="AD39" s="33">
        <f>[2]Final!AD36</f>
        <v>1.0557237081355</v>
      </c>
      <c r="AE39" s="33">
        <f>[2]Final!AF36</f>
        <v>0.407985531397462</v>
      </c>
      <c r="AF39" s="35">
        <f>+AE39*AF$48</f>
        <v>11.4152325101589</v>
      </c>
      <c r="AG39" s="35">
        <f>+AF39*$BS39</f>
        <v>9.96034085705477</v>
      </c>
      <c r="AH39" s="34">
        <f>[2]Final!AI36/10</f>
        <v>29.404458617629</v>
      </c>
      <c r="AI39" s="34">
        <f>[2]Final!AJ36/10</f>
        <v>3.85328975501396</v>
      </c>
      <c r="AJ39" s="34">
        <f>[2]Final!AK36/10</f>
        <v>2.48623736510294</v>
      </c>
      <c r="AK39" s="34">
        <f>[2]Final!M36/10</f>
        <v>37.2757728541989</v>
      </c>
      <c r="AL39" s="34">
        <f>[2]Final!N36/10</f>
        <v>5.26506025538047</v>
      </c>
      <c r="AM39" s="34">
        <f>[2]Final!O36/10</f>
        <v>3.11077871824401</v>
      </c>
      <c r="AN39" s="37">
        <f>[2]Final!X36</f>
        <v>0.778480549717238</v>
      </c>
      <c r="AO39" s="37">
        <f>[2]Final!Y36</f>
        <v>0.148419272935201</v>
      </c>
      <c r="AP39" s="37">
        <f>[2]Final!Z36</f>
        <v>0.0731001773475613</v>
      </c>
      <c r="AQ39" s="37">
        <f>[2]Final!Q36</f>
        <v>0.150304407678247</v>
      </c>
      <c r="AR39" s="33">
        <f>[2]Final!D36</f>
        <v>0.0300175993811575</v>
      </c>
      <c r="AS39" s="33">
        <f>[2]Final!E36</f>
        <v>0.0981740813803384</v>
      </c>
      <c r="AT39" s="33">
        <f>[2]Final!F36</f>
        <v>0.054412094044099</v>
      </c>
      <c r="AU39" s="34">
        <f>[2]Final!AL136/10</f>
        <v>26.905407009155</v>
      </c>
      <c r="AV39" s="34">
        <f>[2]Final!AP136/10</f>
        <v>23.4762651107176</v>
      </c>
      <c r="AW39" s="33">
        <f>[2]Final!AS136</f>
        <v>1.06218339671383</v>
      </c>
      <c r="AX39" s="33">
        <f>[2]Final!AT136</f>
        <v>0.325326407091645</v>
      </c>
      <c r="AY39" s="33">
        <f>[2]Final!AD136</f>
        <v>1.06031819618408</v>
      </c>
      <c r="AZ39" s="33">
        <f>[2]Final!AF136</f>
        <v>0.341471344624294</v>
      </c>
      <c r="BA39" s="35">
        <f>+AZ39*BA$48</f>
        <v>9.554198603787</v>
      </c>
      <c r="BB39" s="35">
        <f>+BA39*$BS39</f>
        <v>8.33649902663176</v>
      </c>
      <c r="BC39" s="34">
        <f>[2]Final!AI136/10</f>
        <v>21.5338521262695</v>
      </c>
      <c r="BD39" s="34">
        <f>[2]Final!AJ136/10</f>
        <v>3.30059723137501</v>
      </c>
      <c r="BE39" s="34">
        <f>[2]Final!AK136/10</f>
        <v>2.07095765151043</v>
      </c>
      <c r="BF39" s="34">
        <f>[2]Final!M136/10</f>
        <v>21.0363401586842</v>
      </c>
      <c r="BG39" s="34">
        <f>[2]Final!N136/10</f>
        <v>3.22959791880113</v>
      </c>
      <c r="BH39" s="34">
        <f>[2]Final!O136/10</f>
        <v>1.98321697409903</v>
      </c>
      <c r="BI39" s="37">
        <f>[2]Final!X136</f>
        <v>0.77377965486671</v>
      </c>
      <c r="BJ39" s="37">
        <f>[2]Final!Y136</f>
        <v>0.14692190583976</v>
      </c>
      <c r="BK39" s="37">
        <f>[2]Final!Z136</f>
        <v>0.0792984392935296</v>
      </c>
      <c r="BL39" s="37">
        <f>[2]Final!Q136</f>
        <v>0.278450546881173</v>
      </c>
      <c r="BM39" s="33">
        <f>[2]Final!D136</f>
        <v>0.0502052389732691</v>
      </c>
      <c r="BN39" s="33">
        <f>[2]Final!E136</f>
        <v>0.131462929992362</v>
      </c>
      <c r="BO39" s="33">
        <f>[2]Final!F136</f>
        <v>0.0800774984418673</v>
      </c>
      <c r="BP39" s="34">
        <f>[2]Data!$BB40/10</f>
        <v>18.797</v>
      </c>
      <c r="BQ39" s="34">
        <f>[2]Data!$BD40/10</f>
        <v>2.841</v>
      </c>
      <c r="BR39" s="43">
        <f>[2]Data!$CR40/10</f>
        <v>8.14084530460693</v>
      </c>
      <c r="BS39" s="44">
        <f>[2]Data!BP40</f>
        <v>0.872548224330131</v>
      </c>
      <c r="BT39" s="44">
        <f>[2]Data!BQ40</f>
        <v>0.872548224330131</v>
      </c>
      <c r="BU39" s="44">
        <f>[2]Data!BR40</f>
        <v>0.872548224330131</v>
      </c>
      <c r="BV39" s="44">
        <f>[2]Data!BS40</f>
        <v>0.872548224330131</v>
      </c>
      <c r="BW39" s="43">
        <f>[2]Data!$AZ40</f>
        <v>100</v>
      </c>
      <c r="BX39" s="33"/>
    </row>
    <row r="40" spans="1:76">
      <c r="A40" s="1">
        <v>1977</v>
      </c>
      <c r="B40" s="34">
        <f>[2]OECD!AB33</f>
        <v>28.7046666182616</v>
      </c>
      <c r="C40" s="34">
        <f>[2]OECD!EA33</f>
        <v>25.2810006257066</v>
      </c>
      <c r="D40" s="33">
        <f>[2]OECD!EH33</f>
        <v>1.05821502097809</v>
      </c>
      <c r="E40" s="33">
        <f>[2]OECD!EI33</f>
        <v>0.346362437161107</v>
      </c>
      <c r="F40" s="33">
        <f>[2]OECD!CG33</f>
        <v>1.06104814058331</v>
      </c>
      <c r="G40" s="33">
        <f>[2]OECD!CH33</f>
        <v>0.363322503984002</v>
      </c>
      <c r="H40" s="35">
        <f>+G40*H$48</f>
        <v>10.1655831885619</v>
      </c>
      <c r="I40" s="35">
        <f>+H40*$BS40</f>
        <v>8.95311268960035</v>
      </c>
      <c r="J40" s="34">
        <f>[2]OECD!Y33</f>
        <v>22.7938537006455</v>
      </c>
      <c r="K40" s="34">
        <f>[2]OECD!Z33</f>
        <v>3.62090807694662</v>
      </c>
      <c r="L40" s="34">
        <f>[2]OECD!AA33</f>
        <v>2.28990484066952</v>
      </c>
      <c r="M40" s="34">
        <f>[2]OECD!AV33</f>
        <v>22.8071885465627</v>
      </c>
      <c r="N40" s="34">
        <f>[2]OECD!AW33</f>
        <v>3.72292489100399</v>
      </c>
      <c r="O40" s="34">
        <f>[2]OECD!AX33</f>
        <v>2.27751015681415</v>
      </c>
      <c r="P40" s="37">
        <f>[2]OECD!BX33</f>
        <v>0.763801985441138</v>
      </c>
      <c r="Q40" s="37">
        <f>[2]OECD!BY33</f>
        <v>0.152996056612448</v>
      </c>
      <c r="R40" s="37">
        <f>[2]OECD!BZ33</f>
        <v>0.083201957946414</v>
      </c>
      <c r="S40" s="37">
        <f>[2]OECD!BR33</f>
        <v>0.29093279168639</v>
      </c>
      <c r="T40" s="33">
        <f>[2]OECD!DR$7</f>
        <v>0.05</v>
      </c>
      <c r="U40" s="33">
        <f>[2]OECD!DS$7</f>
        <v>0.125</v>
      </c>
      <c r="V40" s="33">
        <f>[2]OECD!DT$7</f>
        <v>0.08</v>
      </c>
      <c r="W40" s="39">
        <f>[2]OECD!BM33</f>
        <v>0.00836609720499371</v>
      </c>
      <c r="X40" s="39">
        <f>[2]OECD!BN33</f>
        <v>0.00836609720499371</v>
      </c>
      <c r="Y40" s="39">
        <f>[2]OECD!BO33</f>
        <v>0.00836609720499371</v>
      </c>
      <c r="Z40" s="34">
        <f>[2]Final!AL37/10</f>
        <v>37.6304200023266</v>
      </c>
      <c r="AA40" s="34">
        <f>[2]Final!AP37/10</f>
        <v>33.1421606206425</v>
      </c>
      <c r="AB40" s="33">
        <f>[2]Final!AS37</f>
        <v>1.05277627062694</v>
      </c>
      <c r="AC40" s="33">
        <f>[2]Final!AT37</f>
        <v>0.381266252232406</v>
      </c>
      <c r="AD40" s="33">
        <f>[2]Final!AD37</f>
        <v>1.05670483883195</v>
      </c>
      <c r="AE40" s="33">
        <f>[2]Final!AF37</f>
        <v>0.431120285201122</v>
      </c>
      <c r="AF40" s="35">
        <f>+AE40*AF$48</f>
        <v>12.0625314298767</v>
      </c>
      <c r="AG40" s="35">
        <f>+AF40*$BS40</f>
        <v>10.6238079223087</v>
      </c>
      <c r="AH40" s="34">
        <f>[2]Final!AI37/10</f>
        <v>30.7275772009027</v>
      </c>
      <c r="AI40" s="34">
        <f>[2]Final!AJ37/10</f>
        <v>4.17455635712178</v>
      </c>
      <c r="AJ40" s="34">
        <f>[2]Final!AK37/10</f>
        <v>2.72828644430212</v>
      </c>
      <c r="AK40" s="34">
        <f>[2]Final!M37/10</f>
        <v>39.1269828533349</v>
      </c>
      <c r="AL40" s="34">
        <f>[2]Final!N37/10</f>
        <v>5.66533400931442</v>
      </c>
      <c r="AM40" s="34">
        <f>[2]Final!O37/10</f>
        <v>3.39918285915912</v>
      </c>
      <c r="AN40" s="37">
        <f>[2]Final!X37</f>
        <v>0.774470121211708</v>
      </c>
      <c r="AO40" s="37">
        <f>[2]Final!Y37</f>
        <v>0.150175031763458</v>
      </c>
      <c r="AP40" s="37">
        <f>[2]Final!Z37</f>
        <v>0.0753548470248346</v>
      </c>
      <c r="AQ40" s="37">
        <f>[2]Final!Q37</f>
        <v>0.175996493603876</v>
      </c>
      <c r="AR40" s="33">
        <f>[2]Final!D37</f>
        <v>0.0302962571198334</v>
      </c>
      <c r="AS40" s="33">
        <f>[2]Final!E37</f>
        <v>0.0971195398612256</v>
      </c>
      <c r="AT40" s="33">
        <f>[2]Final!F37</f>
        <v>0.0539319886697093</v>
      </c>
      <c r="AU40" s="34">
        <f>[2]Final!AL137/10</f>
        <v>28.4840646599844</v>
      </c>
      <c r="AV40" s="34">
        <f>[2]Final!AP137/10</f>
        <v>25.0867103272194</v>
      </c>
      <c r="AW40" s="33">
        <f>[2]Final!AS137</f>
        <v>1.0586743642381</v>
      </c>
      <c r="AX40" s="33">
        <f>[2]Final!AT137</f>
        <v>0.344414727197612</v>
      </c>
      <c r="AY40" s="33">
        <f>[2]Final!AD137</f>
        <v>1.06129856753674</v>
      </c>
      <c r="AZ40" s="33">
        <f>[2]Final!AF137</f>
        <v>0.362403048904607</v>
      </c>
      <c r="BA40" s="35">
        <f>+AZ40*BA$48</f>
        <v>10.1398572921606</v>
      </c>
      <c r="BB40" s="35">
        <f>+BA40*$BS40</f>
        <v>8.93045517499947</v>
      </c>
      <c r="BC40" s="34">
        <f>[2]Final!AI137/10</f>
        <v>22.6494511509423</v>
      </c>
      <c r="BD40" s="34">
        <f>[2]Final!AJ137/10</f>
        <v>3.55749801242434</v>
      </c>
      <c r="BE40" s="34">
        <f>[2]Final!AK137/10</f>
        <v>2.27711549661778</v>
      </c>
      <c r="BF40" s="34">
        <f>[2]Final!M137/10</f>
        <v>22.1506620001608</v>
      </c>
      <c r="BG40" s="34">
        <f>[2]Final!N137/10</f>
        <v>3.49560070225343</v>
      </c>
      <c r="BH40" s="34">
        <f>[2]Final!O137/10</f>
        <v>2.18849606406923</v>
      </c>
      <c r="BI40" s="37">
        <f>[2]Final!X137</f>
        <v>0.76766077058525</v>
      </c>
      <c r="BJ40" s="37">
        <f>[2]Final!Y137</f>
        <v>0.14987202898552</v>
      </c>
      <c r="BK40" s="37">
        <f>[2]Final!Z137</f>
        <v>0.0824672004292306</v>
      </c>
      <c r="BL40" s="37">
        <f>[2]Final!Q137</f>
        <v>0.303954582350619</v>
      </c>
      <c r="BM40" s="33">
        <f>[2]Final!D137</f>
        <v>0.0502639172385257</v>
      </c>
      <c r="BN40" s="33">
        <f>[2]Final!E137</f>
        <v>0.132058208309937</v>
      </c>
      <c r="BO40" s="33">
        <f>[2]Final!F137</f>
        <v>0.080379386976863</v>
      </c>
      <c r="BP40" s="34">
        <f>[2]Data!$BB41/10</f>
        <v>20.24</v>
      </c>
      <c r="BQ40" s="34">
        <f>[2]Data!$BD41/10</f>
        <v>2.968</v>
      </c>
      <c r="BR40" s="43">
        <f>[2]Data!$CR41/10</f>
        <v>8.76579821063171</v>
      </c>
      <c r="BS40" s="44">
        <f>[2]Data!BP41</f>
        <v>0.880727895638512</v>
      </c>
      <c r="BT40" s="44">
        <f>[2]Data!BQ41</f>
        <v>0.880727895638512</v>
      </c>
      <c r="BU40" s="44">
        <f>[2]Data!BR41</f>
        <v>0.880727895638512</v>
      </c>
      <c r="BV40" s="44">
        <f>[2]Data!BS41</f>
        <v>0.880727895638512</v>
      </c>
      <c r="BW40" s="43">
        <f>[2]Data!$AZ41</f>
        <v>100.1</v>
      </c>
      <c r="BX40" s="33"/>
    </row>
    <row r="41" spans="1:76">
      <c r="A41" s="1">
        <v>1978</v>
      </c>
      <c r="B41" s="34">
        <f>[2]OECD!AB34</f>
        <v>31.2320990466027</v>
      </c>
      <c r="C41" s="34">
        <f>[2]OECD!EA34</f>
        <v>28.3009197409148</v>
      </c>
      <c r="D41" s="33">
        <f>[2]OECD!EH34</f>
        <v>1.08790578899743</v>
      </c>
      <c r="E41" s="33">
        <f>[2]OECD!EI34</f>
        <v>0.376809700478828</v>
      </c>
      <c r="F41" s="33">
        <f>[2]OECD!CG34</f>
        <v>1.074854639855</v>
      </c>
      <c r="G41" s="33">
        <f>[2]OECD!CH34</f>
        <v>0.390518879170943</v>
      </c>
      <c r="H41" s="35">
        <f>+G41*H$48</f>
        <v>10.9265242570578</v>
      </c>
      <c r="I41" s="35">
        <f>+H41*$BS41</f>
        <v>9.90105357903531</v>
      </c>
      <c r="J41" s="34">
        <f>[2]OECD!Y34</f>
        <v>24.5486534247925</v>
      </c>
      <c r="K41" s="34">
        <f>[2]OECD!Z34</f>
        <v>4.07204802639651</v>
      </c>
      <c r="L41" s="34">
        <f>[2]OECD!AA34</f>
        <v>2.61139759541366</v>
      </c>
      <c r="M41" s="34">
        <f>[2]OECD!AV34</f>
        <v>24.2782087822759</v>
      </c>
      <c r="N41" s="34">
        <f>[2]OECD!AW34</f>
        <v>4.102909921783</v>
      </c>
      <c r="O41" s="34">
        <f>[2]OECD!AX34</f>
        <v>2.55276168545999</v>
      </c>
      <c r="P41" s="37">
        <f>[2]OECD!BX34</f>
        <v>0.760440668854934</v>
      </c>
      <c r="Q41" s="37">
        <f>[2]OECD!BY34</f>
        <v>0.153406162076187</v>
      </c>
      <c r="R41" s="37">
        <f>[2]OECD!BZ34</f>
        <v>0.0861531690688784</v>
      </c>
      <c r="S41" s="37">
        <f>[2]OECD!BR34</f>
        <v>0.374378860981815</v>
      </c>
      <c r="T41" s="33">
        <f>[2]OECD!DR$7</f>
        <v>0.05</v>
      </c>
      <c r="U41" s="33">
        <f>[2]OECD!DS$7</f>
        <v>0.125</v>
      </c>
      <c r="V41" s="33">
        <f>[2]OECD!DT$7</f>
        <v>0.08</v>
      </c>
      <c r="W41" s="39">
        <f>[2]OECD!BM34</f>
        <v>0.0278353421540616</v>
      </c>
      <c r="X41" s="39">
        <f>[2]OECD!BN34</f>
        <v>0.0278353421540616</v>
      </c>
      <c r="Y41" s="39">
        <f>[2]OECD!BO34</f>
        <v>0.0278353421540616</v>
      </c>
      <c r="Z41" s="34">
        <f>[2]Final!AL38/10</f>
        <v>40.5017839794818</v>
      </c>
      <c r="AA41" s="34">
        <f>[2]Final!AP38/10</f>
        <v>36.7006308495895</v>
      </c>
      <c r="AB41" s="33">
        <f>[2]Final!AS38</f>
        <v>1.07630432976771</v>
      </c>
      <c r="AC41" s="33">
        <f>[2]Final!AT38</f>
        <v>0.410358518072048</v>
      </c>
      <c r="AD41" s="33">
        <f>[2]Final!AD38</f>
        <v>1.06523235278644</v>
      </c>
      <c r="AE41" s="33">
        <f>[2]Final!AF38</f>
        <v>0.459243275738753</v>
      </c>
      <c r="AF41" s="35">
        <f>+AE41*AF$48</f>
        <v>12.849398735608</v>
      </c>
      <c r="AG41" s="35">
        <f>+AF41*$BS41</f>
        <v>11.6434634058004</v>
      </c>
      <c r="AH41" s="34">
        <f>[2]Final!AI38/10</f>
        <v>32.7116632215509</v>
      </c>
      <c r="AI41" s="34">
        <f>[2]Final!AJ38/10</f>
        <v>4.69773706521983</v>
      </c>
      <c r="AJ41" s="34">
        <f>[2]Final!AK38/10</f>
        <v>3.09238369271101</v>
      </c>
      <c r="AK41" s="34">
        <f>[2]Final!M38/10</f>
        <v>41.3259054743806</v>
      </c>
      <c r="AL41" s="34">
        <f>[2]Final!N38/10</f>
        <v>6.18933145440764</v>
      </c>
      <c r="AM41" s="34">
        <f>[2]Final!O38/10</f>
        <v>3.75853664526045</v>
      </c>
      <c r="AN41" s="37">
        <f>[2]Final!X38</f>
        <v>0.775704537469181</v>
      </c>
      <c r="AO41" s="37">
        <f>[2]Final!Y38</f>
        <v>0.147196138384695</v>
      </c>
      <c r="AP41" s="37">
        <f>[2]Final!Z38</f>
        <v>0.0770993241461243</v>
      </c>
      <c r="AQ41" s="37">
        <f>[2]Final!Q38</f>
        <v>0.236664017643552</v>
      </c>
      <c r="AR41" s="33">
        <f>[2]Final!D38</f>
        <v>0.0301000941451362</v>
      </c>
      <c r="AS41" s="33">
        <f>[2]Final!E38</f>
        <v>0.0938373041008197</v>
      </c>
      <c r="AT41" s="33">
        <f>[2]Final!F38</f>
        <v>0.0522627387904689</v>
      </c>
      <c r="AU41" s="34">
        <f>[2]Final!AL138/10</f>
        <v>31.0069987316844</v>
      </c>
      <c r="AV41" s="34">
        <f>[2]Final!AP138/10</f>
        <v>28.0969454279283</v>
      </c>
      <c r="AW41" s="33">
        <f>[2]Final!AS138</f>
        <v>1.08857352705158</v>
      </c>
      <c r="AX41" s="33">
        <f>[2]Final!AT138</f>
        <v>0.374920754354011</v>
      </c>
      <c r="AY41" s="33">
        <f>[2]Final!AD138</f>
        <v>1.07567711911623</v>
      </c>
      <c r="AZ41" s="33">
        <f>[2]Final!AF138</f>
        <v>0.389828667604646</v>
      </c>
      <c r="BA41" s="35">
        <f>+AZ41*BA$48</f>
        <v>10.9072124802811</v>
      </c>
      <c r="BB41" s="35">
        <f>+BA41*$BS41</f>
        <v>9.88355424145326</v>
      </c>
      <c r="BC41" s="34">
        <f>[2]Final!AI138/10</f>
        <v>24.405672146599</v>
      </c>
      <c r="BD41" s="34">
        <f>[2]Final!AJ138/10</f>
        <v>4.00368286681579</v>
      </c>
      <c r="BE41" s="34">
        <f>[2]Final!AK138/10</f>
        <v>2.5976437182696</v>
      </c>
      <c r="BF41" s="34">
        <f>[2]Final!M138/10</f>
        <v>23.5981573341236</v>
      </c>
      <c r="BG41" s="34">
        <f>[2]Final!N138/10</f>
        <v>3.85858265696149</v>
      </c>
      <c r="BH41" s="34">
        <f>[2]Final!O138/10</f>
        <v>2.45530108042263</v>
      </c>
      <c r="BI41" s="37">
        <f>[2]Final!X138</f>
        <v>0.765387569016622</v>
      </c>
      <c r="BJ41" s="37">
        <f>[2]Final!Y138</f>
        <v>0.149318204008698</v>
      </c>
      <c r="BK41" s="37">
        <f>[2]Final!Z138</f>
        <v>0.0852942269746803</v>
      </c>
      <c r="BL41" s="37">
        <f>[2]Final!Q138</f>
        <v>0.390851174580111</v>
      </c>
      <c r="BM41" s="33">
        <f>[2]Final!D138</f>
        <v>0.0496806299913008</v>
      </c>
      <c r="BN41" s="33">
        <f>[2]Final!E138</f>
        <v>0.129335627347816</v>
      </c>
      <c r="BO41" s="33">
        <f>[2]Final!F138</f>
        <v>0.0789890724759608</v>
      </c>
      <c r="BP41" s="34">
        <f>[2]Data!$BB42/10</f>
        <v>24.924</v>
      </c>
      <c r="BQ41" s="34">
        <f>[2]Data!$BD42/10</f>
        <v>4.04</v>
      </c>
      <c r="BR41" s="43">
        <f>[2]Data!$CR42/10</f>
        <v>11.5238397792596</v>
      </c>
      <c r="BS41" s="44">
        <f>[2]Data!BP42</f>
        <v>0.906148501216195</v>
      </c>
      <c r="BT41" s="44">
        <f>[2]Data!BQ42</f>
        <v>0.906148501216195</v>
      </c>
      <c r="BU41" s="44">
        <f>[2]Data!BR42</f>
        <v>0.906148501216195</v>
      </c>
      <c r="BV41" s="44">
        <f>[2]Data!BS42</f>
        <v>0.906148501216195</v>
      </c>
      <c r="BW41" s="43">
        <f>[2]Data!$AZ42</f>
        <v>100.1</v>
      </c>
      <c r="BX41" s="33"/>
    </row>
    <row r="42" spans="1:76">
      <c r="A42" s="1">
        <v>1979</v>
      </c>
      <c r="B42" s="34">
        <f>[2]OECD!AB35</f>
        <v>34.4585601253102</v>
      </c>
      <c r="C42" s="34">
        <f>[2]OECD!EA35</f>
        <v>29.7580192349731</v>
      </c>
      <c r="D42" s="33">
        <f>[2]OECD!EH35</f>
        <v>1.10308367963783</v>
      </c>
      <c r="E42" s="33">
        <f>[2]OECD!EI35</f>
        <v>0.415652630927412</v>
      </c>
      <c r="F42" s="33">
        <f>[2]OECD!CG35</f>
        <v>1.09746932606506</v>
      </c>
      <c r="G42" s="33">
        <f>[2]OECD!CH35</f>
        <v>0.428582491139419</v>
      </c>
      <c r="H42" s="35">
        <f>+G42*H$48</f>
        <v>11.9915252126268</v>
      </c>
      <c r="I42" s="35">
        <f>+H42*$BS42</f>
        <v>10.3557443095803</v>
      </c>
      <c r="J42" s="34">
        <f>[2]OECD!Y35</f>
        <v>26.7847001568639</v>
      </c>
      <c r="K42" s="34">
        <f>[2]OECD!Z35</f>
        <v>4.65226414205954</v>
      </c>
      <c r="L42" s="34">
        <f>[2]OECD!AA35</f>
        <v>3.02159582638674</v>
      </c>
      <c r="M42" s="34">
        <f>[2]OECD!AV35</f>
        <v>26.3247967085418</v>
      </c>
      <c r="N42" s="34">
        <f>[2]OECD!AW35</f>
        <v>4.65296648984323</v>
      </c>
      <c r="O42" s="34">
        <f>[2]OECD!AX35</f>
        <v>2.93385074052104</v>
      </c>
      <c r="P42" s="37">
        <f>[2]OECD!BX35</f>
        <v>0.753711323100423</v>
      </c>
      <c r="Q42" s="37">
        <f>[2]OECD!BY35</f>
        <v>0.156434062734578</v>
      </c>
      <c r="R42" s="37">
        <f>[2]OECD!BZ35</f>
        <v>0.0898546141649989</v>
      </c>
      <c r="S42" s="37">
        <f>[2]OECD!BR35</f>
        <v>0.302550089188994</v>
      </c>
      <c r="T42" s="33">
        <f>[2]OECD!DR$7</f>
        <v>0.05</v>
      </c>
      <c r="U42" s="33">
        <f>[2]OECD!DS$7</f>
        <v>0.125</v>
      </c>
      <c r="V42" s="33">
        <f>[2]OECD!DT$7</f>
        <v>0.08</v>
      </c>
      <c r="W42" s="39">
        <f>[2]OECD!BM35</f>
        <v>-0.0564038858870153</v>
      </c>
      <c r="X42" s="39">
        <f>[2]OECD!BN35</f>
        <v>-0.0564038858870153</v>
      </c>
      <c r="Y42" s="39">
        <f>[2]OECD!BO35</f>
        <v>-0.0564038858870153</v>
      </c>
      <c r="Z42" s="34">
        <f>[2]Final!AL39/10</f>
        <v>44.1431508695992</v>
      </c>
      <c r="AA42" s="34">
        <f>[2]Final!AP39/10</f>
        <v>38.121521267657</v>
      </c>
      <c r="AB42" s="33">
        <f>[2]Final!AS39</f>
        <v>1.08990633331021</v>
      </c>
      <c r="AC42" s="33">
        <f>[2]Final!AT39</f>
        <v>0.447252347774518</v>
      </c>
      <c r="AD42" s="33">
        <f>[2]Final!AD39</f>
        <v>1.07962296884758</v>
      </c>
      <c r="AE42" s="33">
        <f>[2]Final!AF39</f>
        <v>0.495809588776363</v>
      </c>
      <c r="AF42" s="35">
        <f>+AE42*AF$48</f>
        <v>13.8725060108435</v>
      </c>
      <c r="AG42" s="35">
        <f>+AF42*$BS42</f>
        <v>11.9801378585387</v>
      </c>
      <c r="AH42" s="34">
        <f>[2]Final!AI39/10</f>
        <v>35.2163808338906</v>
      </c>
      <c r="AI42" s="34">
        <f>[2]Final!AJ39/10</f>
        <v>5.36994219455177</v>
      </c>
      <c r="AJ42" s="34">
        <f>[2]Final!AK39/10</f>
        <v>3.55682784115687</v>
      </c>
      <c r="AK42" s="34">
        <f>[2]Final!M39/10</f>
        <v>44.125704334061</v>
      </c>
      <c r="AL42" s="34">
        <f>[2]Final!N39/10</f>
        <v>6.91761529752828</v>
      </c>
      <c r="AM42" s="34">
        <f>[2]Final!O39/10</f>
        <v>4.23680506137647</v>
      </c>
      <c r="AN42" s="37">
        <f>[2]Final!X39</f>
        <v>0.769587879165972</v>
      </c>
      <c r="AO42" s="37">
        <f>[2]Final!Y39</f>
        <v>0.150311501225121</v>
      </c>
      <c r="AP42" s="37">
        <f>[2]Final!Z39</f>
        <v>0.0801006196089075</v>
      </c>
      <c r="AQ42" s="37">
        <f>[2]Final!Q39</f>
        <v>0.17084241718161</v>
      </c>
      <c r="AR42" s="33">
        <f>[2]Final!D39</f>
        <v>0.0297466386480777</v>
      </c>
      <c r="AS42" s="33">
        <f>[2]Final!E39</f>
        <v>0.0911800872006161</v>
      </c>
      <c r="AT42" s="33">
        <f>[2]Final!F39</f>
        <v>0.0507368221989063</v>
      </c>
      <c r="AU42" s="34">
        <f>[2]Final!AL139/10</f>
        <v>34.2276157816619</v>
      </c>
      <c r="AV42" s="34">
        <f>[2]Final!AP139/10</f>
        <v>29.558578335658</v>
      </c>
      <c r="AW42" s="33">
        <f>[2]Final!AS139</f>
        <v>1.10386742289529</v>
      </c>
      <c r="AX42" s="33">
        <f>[2]Final!AT139</f>
        <v>0.413862806898719</v>
      </c>
      <c r="AY42" s="33">
        <f>[2]Final!AD139</f>
        <v>1.0979702125582</v>
      </c>
      <c r="AZ42" s="33">
        <f>[2]Final!AF139</f>
        <v>0.428020265031154</v>
      </c>
      <c r="BA42" s="35">
        <f>+AZ42*BA$48</f>
        <v>11.9757944053917</v>
      </c>
      <c r="BB42" s="35">
        <f>+BA42*$BS42</f>
        <v>10.342159363994</v>
      </c>
      <c r="BC42" s="34">
        <f>[2]Final!AI139/10</f>
        <v>26.642617007557</v>
      </c>
      <c r="BD42" s="34">
        <f>[2]Final!AJ139/10</f>
        <v>4.5782864918585</v>
      </c>
      <c r="BE42" s="34">
        <f>[2]Final!AK139/10</f>
        <v>3.0067122822464</v>
      </c>
      <c r="BF42" s="34">
        <f>[2]Final!M139/10</f>
        <v>25.6045300787155</v>
      </c>
      <c r="BG42" s="34">
        <f>[2]Final!N139/10</f>
        <v>4.37892990251986</v>
      </c>
      <c r="BH42" s="34">
        <f>[2]Final!O139/10</f>
        <v>2.82315843630343</v>
      </c>
      <c r="BI42" s="37">
        <f>[2]Final!X139</f>
        <v>0.757177934420301</v>
      </c>
      <c r="BJ42" s="37">
        <f>[2]Final!Y139</f>
        <v>0.153607729813674</v>
      </c>
      <c r="BK42" s="37">
        <f>[2]Final!Z139</f>
        <v>0.0892143357660243</v>
      </c>
      <c r="BL42" s="37">
        <f>[2]Final!Q139</f>
        <v>0.325021339391012</v>
      </c>
      <c r="BM42" s="33">
        <f>[2]Final!D139</f>
        <v>0.0493698387875111</v>
      </c>
      <c r="BN42" s="33">
        <f>[2]Final!E139</f>
        <v>0.128264865664258</v>
      </c>
      <c r="BO42" s="33">
        <f>[2]Final!F139</f>
        <v>0.0784370781436269</v>
      </c>
      <c r="BP42" s="34">
        <f>[2]Data!$BB43/10</f>
        <v>29.855</v>
      </c>
      <c r="BQ42" s="34">
        <f>[2]Data!$BD43/10</f>
        <v>4.628</v>
      </c>
      <c r="BR42" s="43">
        <f>[2]Data!$CR43/10</f>
        <v>12.3724973112084</v>
      </c>
      <c r="BS42" s="44">
        <f>[2]Data!BP43</f>
        <v>0.863588586602476</v>
      </c>
      <c r="BT42" s="44">
        <f>[2]Data!BQ43</f>
        <v>0.863588586602476</v>
      </c>
      <c r="BU42" s="44">
        <f>[2]Data!BR43</f>
        <v>0.863588586602476</v>
      </c>
      <c r="BV42" s="44">
        <f>[2]Data!BS43</f>
        <v>0.863588586602476</v>
      </c>
      <c r="BW42" s="43">
        <f>[2]Data!$AZ43</f>
        <v>101</v>
      </c>
      <c r="BX42" s="33"/>
    </row>
    <row r="43" spans="1:76">
      <c r="A43" s="1">
        <v>1980</v>
      </c>
      <c r="B43" s="34">
        <f>[2]OECD!AB36</f>
        <v>38.1812314875907</v>
      </c>
      <c r="C43" s="34">
        <f>[2]OECD!EA36</f>
        <v>36.4684364062371</v>
      </c>
      <c r="D43" s="33">
        <f>[2]OECD!EH36</f>
        <v>1.10780828290243</v>
      </c>
      <c r="E43" s="33">
        <f>[2]OECD!EI36</f>
        <v>0.460463427351574</v>
      </c>
      <c r="F43" s="33">
        <f>[2]OECD!CG36</f>
        <v>1.10732935664911</v>
      </c>
      <c r="G43" s="33">
        <f>[2]OECD!CH36</f>
        <v>0.474581974184486</v>
      </c>
      <c r="H43" s="35">
        <f>+G43*H$48</f>
        <v>13.2785678989396</v>
      </c>
      <c r="I43" s="35">
        <f>+H43*$BS43</f>
        <v>12.6828965468483</v>
      </c>
      <c r="J43" s="34">
        <f>[2]OECD!Y36</f>
        <v>29.369037572258</v>
      </c>
      <c r="K43" s="34">
        <f>[2]OECD!Z36</f>
        <v>5.31357800048456</v>
      </c>
      <c r="L43" s="34">
        <f>[2]OECD!AA36</f>
        <v>3.49861591484818</v>
      </c>
      <c r="M43" s="34">
        <f>[2]OECD!AV36</f>
        <v>28.7967885790369</v>
      </c>
      <c r="N43" s="34">
        <f>[2]OECD!AW36</f>
        <v>5.31511580935685</v>
      </c>
      <c r="O43" s="34">
        <f>[2]OECD!AX36</f>
        <v>3.39594361522652</v>
      </c>
      <c r="P43" s="37">
        <f>[2]OECD!BX36</f>
        <v>0.739156231100696</v>
      </c>
      <c r="Q43" s="37">
        <f>[2]OECD!BY36</f>
        <v>0.166094850430208</v>
      </c>
      <c r="R43" s="37">
        <f>[2]OECD!BZ36</f>
        <v>0.0947489184690965</v>
      </c>
      <c r="S43" s="37">
        <f>[2]OECD!BR36</f>
        <v>0.354951316298435</v>
      </c>
      <c r="T43" s="33">
        <f>[2]OECD!DR$7</f>
        <v>0.05</v>
      </c>
      <c r="U43" s="33">
        <f>[2]OECD!DS$7</f>
        <v>0.125</v>
      </c>
      <c r="V43" s="33">
        <f>[2]OECD!DT$7</f>
        <v>0.08</v>
      </c>
      <c r="W43" s="39">
        <f>[2]OECD!BM36</f>
        <v>0.0463701213193388</v>
      </c>
      <c r="X43" s="39">
        <f>[2]OECD!BN36</f>
        <v>0.0463701213193388</v>
      </c>
      <c r="Y43" s="39">
        <f>[2]OECD!BO36</f>
        <v>0.0463701213193388</v>
      </c>
      <c r="Z43" s="34">
        <f>[2]Final!AL40/10</f>
        <v>48.3708714511735</v>
      </c>
      <c r="AA43" s="34">
        <f>[2]Final!AP40/10</f>
        <v>46.2009731143615</v>
      </c>
      <c r="AB43" s="33">
        <f>[2]Final!AS40</f>
        <v>1.09577296813413</v>
      </c>
      <c r="AC43" s="33">
        <f>[2]Final!AT40</f>
        <v>0.490087032625843</v>
      </c>
      <c r="AD43" s="33">
        <f>[2]Final!AD40</f>
        <v>1.08744137320996</v>
      </c>
      <c r="AE43" s="33">
        <f>[2]Final!AF40</f>
        <v>0.539163860069633</v>
      </c>
      <c r="AF43" s="35">
        <f>+AE43*AF$48</f>
        <v>15.0855369862951</v>
      </c>
      <c r="AG43" s="35">
        <f>+AF43*$BS43</f>
        <v>14.4088057090941</v>
      </c>
      <c r="AH43" s="34">
        <f>[2]Final!AI40/10</f>
        <v>38.1225106210067</v>
      </c>
      <c r="AI43" s="34">
        <f>[2]Final!AJ40/10</f>
        <v>6.1460469464236</v>
      </c>
      <c r="AJ43" s="34">
        <f>[2]Final!AK40/10</f>
        <v>4.10231388374326</v>
      </c>
      <c r="AK43" s="34">
        <f>[2]Final!M40/10</f>
        <v>47.4001706234409</v>
      </c>
      <c r="AL43" s="34">
        <f>[2]Final!N40/10</f>
        <v>7.80815367351626</v>
      </c>
      <c r="AM43" s="34">
        <f>[2]Final!O40/10</f>
        <v>4.81665378504641</v>
      </c>
      <c r="AN43" s="37">
        <f>[2]Final!X40</f>
        <v>0.759569717430086</v>
      </c>
      <c r="AO43" s="37">
        <f>[2]Final!Y40</f>
        <v>0.156695995494485</v>
      </c>
      <c r="AP43" s="37">
        <f>[2]Final!Z40</f>
        <v>0.0837342870754288</v>
      </c>
      <c r="AQ43" s="37">
        <f>[2]Final!Q40</f>
        <v>0.304677485753142</v>
      </c>
      <c r="AR43" s="33">
        <f>[2]Final!D40</f>
        <v>0.0293277394121493</v>
      </c>
      <c r="AS43" s="33">
        <f>[2]Final!E40</f>
        <v>0.0894231019570385</v>
      </c>
      <c r="AT43" s="33">
        <f>[2]Final!F40</f>
        <v>0.0495353453811655</v>
      </c>
      <c r="AU43" s="34">
        <f>[2]Final!AL140/10</f>
        <v>37.9429439323144</v>
      </c>
      <c r="AV43" s="34">
        <f>[2]Final!AP140/10</f>
        <v>36.2408383373058</v>
      </c>
      <c r="AW43" s="33">
        <f>[2]Final!AS140</f>
        <v>1.10854767607398</v>
      </c>
      <c r="AX43" s="33">
        <f>[2]Final!AT140</f>
        <v>0.45878665280103</v>
      </c>
      <c r="AY43" s="33">
        <f>[2]Final!AD140</f>
        <v>1.10753107670564</v>
      </c>
      <c r="AZ43" s="33">
        <f>[2]Final!AF140</f>
        <v>0.47404574498179</v>
      </c>
      <c r="BA43" s="35">
        <f>+AZ43*BA$48</f>
        <v>13.2635644722089</v>
      </c>
      <c r="BB43" s="35">
        <f>+BA43*$BS43</f>
        <v>12.6685661679609</v>
      </c>
      <c r="BC43" s="34">
        <f>[2]Final!AI140/10</f>
        <v>29.2273018545199</v>
      </c>
      <c r="BD43" s="34">
        <f>[2]Final!AJ140/10</f>
        <v>5.2332319975527</v>
      </c>
      <c r="BE43" s="34">
        <f>[2]Final!AK140/10</f>
        <v>3.48241008024177</v>
      </c>
      <c r="BF43" s="34">
        <f>[2]Final!M140/10</f>
        <v>28.0237281165145</v>
      </c>
      <c r="BG43" s="34">
        <f>[2]Final!N140/10</f>
        <v>5.00271898751806</v>
      </c>
      <c r="BH43" s="34">
        <f>[2]Final!O140/10</f>
        <v>3.26831044373773</v>
      </c>
      <c r="BI43" s="37">
        <f>[2]Final!X140</f>
        <v>0.746654595693914</v>
      </c>
      <c r="BJ43" s="37">
        <f>[2]Final!Y140</f>
        <v>0.159856972770778</v>
      </c>
      <c r="BK43" s="37">
        <f>[2]Final!Z140</f>
        <v>0.0934884315353084</v>
      </c>
      <c r="BL43" s="37">
        <f>[2]Final!Q140</f>
        <v>0.442570848893745</v>
      </c>
      <c r="BM43" s="33">
        <f>[2]Final!D140</f>
        <v>0.0492516211228831</v>
      </c>
      <c r="BN43" s="33">
        <f>[2]Final!E140</f>
        <v>0.128172767653737</v>
      </c>
      <c r="BO43" s="33">
        <f>[2]Final!F140</f>
        <v>0.078393346387638</v>
      </c>
      <c r="BP43" s="34">
        <f>[2]Data!$BB44/10</f>
        <v>31.98</v>
      </c>
      <c r="BQ43" s="34">
        <f>[2]Data!$BD44/10</f>
        <v>5.825</v>
      </c>
      <c r="BR43" s="43">
        <f>[2]Data!$CR44/10</f>
        <v>14.195037248028</v>
      </c>
      <c r="BS43" s="44">
        <f>[2]Data!BP44</f>
        <v>0.955140391898823</v>
      </c>
      <c r="BT43" s="44">
        <f>[2]Data!BQ44</f>
        <v>0.955140391898823</v>
      </c>
      <c r="BU43" s="44">
        <f>[2]Data!BR44</f>
        <v>0.955140391898823</v>
      </c>
      <c r="BV43" s="44">
        <f>[2]Data!BS44</f>
        <v>0.955140391898823</v>
      </c>
      <c r="BW43" s="43">
        <f>[2]Data!$AZ44</f>
        <v>105.7</v>
      </c>
      <c r="BX43" s="33"/>
    </row>
    <row r="44" spans="1:76">
      <c r="A44" s="1">
        <v>1981</v>
      </c>
      <c r="B44" s="34">
        <f>[2]OECD!AB37</f>
        <v>41.8830133269488</v>
      </c>
      <c r="C44" s="34">
        <f>[2]OECD!EA37</f>
        <v>37.5639548703004</v>
      </c>
      <c r="D44" s="33">
        <f>[2]OECD!EH37</f>
        <v>1.09680824516936</v>
      </c>
      <c r="E44" s="33">
        <f>[2]OECD!EI37</f>
        <v>0.50504008371815</v>
      </c>
      <c r="F44" s="33">
        <f>[2]OECD!CG37</f>
        <v>1.10346889071313</v>
      </c>
      <c r="G44" s="33">
        <f>[2]OECD!CH37</f>
        <v>0.523686444605801</v>
      </c>
      <c r="H44" s="35">
        <f>+G44*H$48</f>
        <v>14.6524865897018</v>
      </c>
      <c r="I44" s="35">
        <f>+H44*$BS44</f>
        <v>13.1414934426195</v>
      </c>
      <c r="J44" s="34">
        <f>[2]OECD!Y37</f>
        <v>31.9586134852864</v>
      </c>
      <c r="K44" s="34">
        <f>[2]OECD!Z37</f>
        <v>5.9441399316679</v>
      </c>
      <c r="L44" s="34">
        <f>[2]OECD!AA37</f>
        <v>3.9802599099945</v>
      </c>
      <c r="M44" s="34">
        <f>[2]OECD!AV37</f>
        <v>31.4500774654074</v>
      </c>
      <c r="N44" s="34">
        <f>[2]OECD!AW37</f>
        <v>6.00411623048131</v>
      </c>
      <c r="O44" s="34">
        <f>[2]OECD!AX37</f>
        <v>3.8952478254389</v>
      </c>
      <c r="P44" s="37">
        <f>[2]OECD!BX37</f>
        <v>0.736446379554121</v>
      </c>
      <c r="Q44" s="37">
        <f>[2]OECD!BY37</f>
        <v>0.165800116563084</v>
      </c>
      <c r="R44" s="37">
        <f>[2]OECD!BZ37</f>
        <v>0.0977535038827951</v>
      </c>
      <c r="S44" s="37">
        <f>[2]OECD!BR37</f>
        <v>0.272155066629967</v>
      </c>
      <c r="T44" s="33">
        <f>[2]OECD!DR$7</f>
        <v>0.05</v>
      </c>
      <c r="U44" s="33">
        <f>[2]OECD!DS$7</f>
        <v>0.125</v>
      </c>
      <c r="V44" s="33">
        <f>[2]OECD!DT$7</f>
        <v>0.08</v>
      </c>
      <c r="W44" s="39">
        <f>[2]OECD!BM37</f>
        <v>-0.0702957741196635</v>
      </c>
      <c r="X44" s="39">
        <f>[2]OECD!BN37</f>
        <v>-0.0702957741196635</v>
      </c>
      <c r="Y44" s="39">
        <f>[2]OECD!BO37</f>
        <v>-0.0702957741196635</v>
      </c>
      <c r="Z44" s="34">
        <f>[2]Final!AL41/10</f>
        <v>52.6695851952511</v>
      </c>
      <c r="AA44" s="34">
        <f>[2]Final!AP41/10</f>
        <v>47.2381942977068</v>
      </c>
      <c r="AB44" s="33">
        <f>[2]Final!AS41</f>
        <v>1.08886988419088</v>
      </c>
      <c r="AC44" s="33">
        <f>[2]Final!AT41</f>
        <v>0.533641010458752</v>
      </c>
      <c r="AD44" s="33">
        <f>[2]Final!AD41</f>
        <v>1.0871783223235</v>
      </c>
      <c r="AE44" s="33">
        <f>[2]Final!AF41</f>
        <v>0.586167260847968</v>
      </c>
      <c r="AF44" s="35">
        <f>+AE44*AF$48</f>
        <v>16.4006687921094</v>
      </c>
      <c r="AG44" s="35">
        <f>+AF44*$BS44</f>
        <v>14.7093996685559</v>
      </c>
      <c r="AH44" s="34">
        <f>[2]Final!AI41/10</f>
        <v>41.09179738788</v>
      </c>
      <c r="AI44" s="34">
        <f>[2]Final!AJ41/10</f>
        <v>6.91086457071473</v>
      </c>
      <c r="AJ44" s="34">
        <f>[2]Final!AK41/10</f>
        <v>4.66692323665637</v>
      </c>
      <c r="AK44" s="34">
        <f>[2]Final!M41/10</f>
        <v>50.9222765253322</v>
      </c>
      <c r="AL44" s="34">
        <f>[2]Final!N41/10</f>
        <v>8.78408014010935</v>
      </c>
      <c r="AM44" s="34">
        <f>[2]Final!O41/10</f>
        <v>5.45988276010415</v>
      </c>
      <c r="AN44" s="37">
        <f>[2]Final!X41</f>
        <v>0.751733624097641</v>
      </c>
      <c r="AO44" s="37">
        <f>[2]Final!Y41</f>
        <v>0.161166953439609</v>
      </c>
      <c r="AP44" s="37">
        <f>[2]Final!Z41</f>
        <v>0.0870994224627493</v>
      </c>
      <c r="AQ44" s="37">
        <f>[2]Final!Q41</f>
        <v>0.153660048120408</v>
      </c>
      <c r="AR44" s="33">
        <f>[2]Final!D41</f>
        <v>0.0290275211903316</v>
      </c>
      <c r="AS44" s="33">
        <f>[2]Final!E41</f>
        <v>0.0891724659623375</v>
      </c>
      <c r="AT44" s="33">
        <f>[2]Final!F41</f>
        <v>0.0489946923644162</v>
      </c>
      <c r="AU44" s="34">
        <f>[2]Final!AL141/10</f>
        <v>41.6358112038846</v>
      </c>
      <c r="AV44" s="34">
        <f>[2]Final!AP141/10</f>
        <v>37.3422447148696</v>
      </c>
      <c r="AW44" s="33">
        <f>[2]Final!AS141</f>
        <v>1.09732685155263</v>
      </c>
      <c r="AX44" s="33">
        <f>[2]Final!AT141</f>
        <v>0.503438913252525</v>
      </c>
      <c r="AY44" s="33">
        <f>[2]Final!AD141</f>
        <v>1.10337307880877</v>
      </c>
      <c r="AZ44" s="33">
        <f>[2]Final!AF141</f>
        <v>0.523049313136752</v>
      </c>
      <c r="BA44" s="35">
        <f>+AZ44*BA$48</f>
        <v>14.6346599676797</v>
      </c>
      <c r="BB44" s="35">
        <f>+BA44*$BS44</f>
        <v>13.1255051368139</v>
      </c>
      <c r="BC44" s="34">
        <f>[2]Final!AI141/10</f>
        <v>31.8166612206595</v>
      </c>
      <c r="BD44" s="34">
        <f>[2]Final!AJ141/10</f>
        <v>5.85662736273576</v>
      </c>
      <c r="BE44" s="34">
        <f>[2]Final!AK141/10</f>
        <v>3.96252262048928</v>
      </c>
      <c r="BF44" s="34">
        <f>[2]Final!M141/10</f>
        <v>30.6150656049025</v>
      </c>
      <c r="BG44" s="34">
        <f>[2]Final!N141/10</f>
        <v>5.64791255296021</v>
      </c>
      <c r="BH44" s="34">
        <f>[2]Final!O141/10</f>
        <v>3.74787748456203</v>
      </c>
      <c r="BI44" s="37">
        <f>[2]Final!X141</f>
        <v>0.739515676637487</v>
      </c>
      <c r="BJ44" s="37">
        <f>[2]Final!Y141</f>
        <v>0.163340842170859</v>
      </c>
      <c r="BK44" s="37">
        <f>[2]Final!Z141</f>
        <v>0.0971434811916538</v>
      </c>
      <c r="BL44" s="37">
        <f>[2]Final!Q141</f>
        <v>0.290829375919225</v>
      </c>
      <c r="BM44" s="33">
        <f>[2]Final!D141</f>
        <v>0.0494307183664493</v>
      </c>
      <c r="BN44" s="33">
        <f>[2]Final!E141</f>
        <v>0.129371573071455</v>
      </c>
      <c r="BO44" s="33">
        <f>[2]Final!F141</f>
        <v>0.0790282632873024</v>
      </c>
      <c r="BP44" s="34">
        <f>[2]Data!$BB45/10</f>
        <v>35.002</v>
      </c>
      <c r="BQ44" s="34">
        <f>[2]Data!$BD45/10</f>
        <v>5.683</v>
      </c>
      <c r="BR44" s="43">
        <f>[2]Data!$CR45/10</f>
        <v>15.0457400265957</v>
      </c>
      <c r="BS44" s="44">
        <f>[2]Data!BP45</f>
        <v>0.89687803924391</v>
      </c>
      <c r="BT44" s="44">
        <f>[2]Data!BQ45</f>
        <v>0.89687803924391</v>
      </c>
      <c r="BU44" s="44">
        <f>[2]Data!BR45</f>
        <v>0.89687803924391</v>
      </c>
      <c r="BV44" s="44">
        <f>[2]Data!BS45</f>
        <v>0.89687803924391</v>
      </c>
      <c r="BW44" s="43">
        <f>[2]Data!$AZ45</f>
        <v>101</v>
      </c>
      <c r="BX44" s="33"/>
    </row>
    <row r="45" spans="1:76">
      <c r="A45" s="1">
        <v>1982</v>
      </c>
      <c r="B45" s="34">
        <f>[2]OECD!AB38</f>
        <v>49.7824393227664</v>
      </c>
      <c r="C45" s="34">
        <f>[2]OECD!EA38</f>
        <v>43.5408482717526</v>
      </c>
      <c r="D45" s="33">
        <f>[2]OECD!EH38</f>
        <v>1.18834473257928</v>
      </c>
      <c r="E45" s="33">
        <f>[2]OECD!EI38</f>
        <v>0.60016172322786</v>
      </c>
      <c r="F45" s="33">
        <f>[2]OECD!CG38</f>
        <v>1.14676074274995</v>
      </c>
      <c r="G45" s="33">
        <f>[2]OECD!CH38</f>
        <v>0.600543056184228</v>
      </c>
      <c r="H45" s="35">
        <f>+G45*H$48</f>
        <v>16.8028964047401</v>
      </c>
      <c r="I45" s="35">
        <f>+H45*$BS45</f>
        <v>14.6961935340559</v>
      </c>
      <c r="J45" s="34">
        <f>[2]OECD!Y38</f>
        <v>37.3368368549982</v>
      </c>
      <c r="K45" s="34">
        <f>[2]OECD!Z38</f>
        <v>7.44311463140728</v>
      </c>
      <c r="L45" s="34">
        <f>[2]OECD!AA38</f>
        <v>5.00248783636096</v>
      </c>
      <c r="M45" s="34">
        <f>[2]OECD!AV38</f>
        <v>35.5361283796331</v>
      </c>
      <c r="N45" s="34">
        <f>[2]OECD!AW38</f>
        <v>7.13986910030676</v>
      </c>
      <c r="O45" s="34">
        <f>[2]OECD!AX38</f>
        <v>4.6785144512268</v>
      </c>
      <c r="P45" s="37">
        <f>[2]OECD!BX38</f>
        <v>0.723708568568108</v>
      </c>
      <c r="Q45" s="37">
        <f>[2]OECD!BY38</f>
        <v>0.17361725133381</v>
      </c>
      <c r="R45" s="37">
        <f>[2]OECD!BZ38</f>
        <v>0.102674180098082</v>
      </c>
      <c r="S45" s="37">
        <f>[2]OECD!BR38</f>
        <v>0.291780085586428</v>
      </c>
      <c r="T45" s="33">
        <f>[2]OECD!DR$7</f>
        <v>0.05</v>
      </c>
      <c r="U45" s="33">
        <f>[2]OECD!DS$7</f>
        <v>0.125</v>
      </c>
      <c r="V45" s="33">
        <f>[2]OECD!DT$7</f>
        <v>0.08</v>
      </c>
      <c r="W45" s="39">
        <f>[2]OECD!BM38</f>
        <v>-0.033512689388509</v>
      </c>
      <c r="X45" s="39">
        <f>[2]OECD!BN38</f>
        <v>-0.033512689388509</v>
      </c>
      <c r="Y45" s="39">
        <f>[2]OECD!BO38</f>
        <v>-0.033512689388509</v>
      </c>
      <c r="Z45" s="34">
        <f>[2]Final!AL42/10</f>
        <v>61.3415419509381</v>
      </c>
      <c r="AA45" s="34">
        <f>[2]Final!AP42/10</f>
        <v>53.6507010740173</v>
      </c>
      <c r="AB45" s="33">
        <f>[2]Final!AS42</f>
        <v>1.16464828275255</v>
      </c>
      <c r="AC45" s="33">
        <f>[2]Final!AT42</f>
        <v>0.621504086437119</v>
      </c>
      <c r="AD45" s="33">
        <f>[2]Final!AD42</f>
        <v>1.11655206751361</v>
      </c>
      <c r="AE45" s="33">
        <f>[2]Final!AF42</f>
        <v>0.654486267008587</v>
      </c>
      <c r="AF45" s="35">
        <f>+AE45*AF$48</f>
        <v>18.3122006484357</v>
      </c>
      <c r="AG45" s="35">
        <f>+AF45*$BS45</f>
        <v>16.0162651891346</v>
      </c>
      <c r="AH45" s="34">
        <f>[2]Final!AI42/10</f>
        <v>46.9562083177319</v>
      </c>
      <c r="AI45" s="34">
        <f>[2]Final!AJ42/10</f>
        <v>8.58736771703879</v>
      </c>
      <c r="AJ45" s="34">
        <f>[2]Final!AK42/10</f>
        <v>5.79796591616743</v>
      </c>
      <c r="AK45" s="34">
        <f>[2]Final!M42/10</f>
        <v>55.9496916449354</v>
      </c>
      <c r="AL45" s="34">
        <f>[2]Final!N42/10</f>
        <v>10.2639240163338</v>
      </c>
      <c r="AM45" s="34">
        <f>[2]Final!O42/10</f>
        <v>6.41580004765024</v>
      </c>
      <c r="AN45" s="37">
        <f>[2]Final!X42</f>
        <v>0.741636279536164</v>
      </c>
      <c r="AO45" s="37">
        <f>[2]Final!Y42</f>
        <v>0.166976702784484</v>
      </c>
      <c r="AP45" s="37">
        <f>[2]Final!Z42</f>
        <v>0.0913870176793521</v>
      </c>
      <c r="AQ45" s="37">
        <f>[2]Final!Q42</f>
        <v>0.192436524116724</v>
      </c>
      <c r="AR45" s="33">
        <f>[2]Final!D42</f>
        <v>0.0274855850819234</v>
      </c>
      <c r="AS45" s="33">
        <f>[2]Final!E42</f>
        <v>0.0832566176868224</v>
      </c>
      <c r="AT45" s="33">
        <f>[2]Final!F42</f>
        <v>0.0457861268575747</v>
      </c>
      <c r="AU45" s="34">
        <f>[2]Final!AL142/10</f>
        <v>49.524220199787</v>
      </c>
      <c r="AV45" s="34">
        <f>[2]Final!AP142/10</f>
        <v>43.3150039819295</v>
      </c>
      <c r="AW45" s="33">
        <f>[2]Final!AS142</f>
        <v>1.18946211849396</v>
      </c>
      <c r="AX45" s="33">
        <f>[2]Final!AT142</f>
        <v>0.598821516289644</v>
      </c>
      <c r="AY45" s="33">
        <f>[2]Final!AD142</f>
        <v>1.1485980367194</v>
      </c>
      <c r="AZ45" s="33">
        <f>[2]Final!AF142</f>
        <v>0.600773414176307</v>
      </c>
      <c r="BA45" s="35">
        <f>+AZ45*BA$48</f>
        <v>16.809341706933</v>
      </c>
      <c r="BB45" s="35">
        <f>+BA45*$BS45</f>
        <v>14.701830741245</v>
      </c>
      <c r="BC45" s="34">
        <f>[2]Final!AI142/10</f>
        <v>37.1940047136198</v>
      </c>
      <c r="BD45" s="34">
        <f>[2]Final!AJ142/10</f>
        <v>7.34729150995287</v>
      </c>
      <c r="BE45" s="34">
        <f>[2]Final!AK142/10</f>
        <v>4.98292397621439</v>
      </c>
      <c r="BF45" s="34">
        <f>[2]Final!M142/10</f>
        <v>34.638815117496</v>
      </c>
      <c r="BG45" s="34">
        <f>[2]Final!N142/10</f>
        <v>6.7418736037262</v>
      </c>
      <c r="BH45" s="34">
        <f>[2]Final!O142/10</f>
        <v>4.51120318477282</v>
      </c>
      <c r="BI45" s="37">
        <f>[2]Final!X142</f>
        <v>0.729134213882242</v>
      </c>
      <c r="BJ45" s="37">
        <f>[2]Final!Y142</f>
        <v>0.169159760565077</v>
      </c>
      <c r="BK45" s="37">
        <f>[2]Final!Z142</f>
        <v>0.101706025552681</v>
      </c>
      <c r="BL45" s="37">
        <f>[2]Final!Q142</f>
        <v>0.316404037075021</v>
      </c>
      <c r="BM45" s="33">
        <f>[2]Final!D142</f>
        <v>0.0477949688241627</v>
      </c>
      <c r="BN45" s="33">
        <f>[2]Final!E142</f>
        <v>0.122602211827361</v>
      </c>
      <c r="BO45" s="33">
        <f>[2]Final!F142</f>
        <v>0.0754793226898116</v>
      </c>
      <c r="BP45" s="34">
        <f>[2]Data!$BB46/10</f>
        <v>39.017</v>
      </c>
      <c r="BQ45" s="34">
        <f>[2]Data!$BD46/10</f>
        <v>9.571</v>
      </c>
      <c r="BR45" s="43">
        <f>[2]Data!$CR46/10</f>
        <v>16.189933568402</v>
      </c>
      <c r="BS45" s="44">
        <f>[2]Data!BP46</f>
        <v>0.874622635292212</v>
      </c>
      <c r="BT45" s="44">
        <f>[2]Data!BQ46</f>
        <v>0.874622635292212</v>
      </c>
      <c r="BU45" s="44">
        <f>[2]Data!BR46</f>
        <v>0.874622635292212</v>
      </c>
      <c r="BV45" s="44">
        <f>[2]Data!BS46</f>
        <v>0.874622635292212</v>
      </c>
      <c r="BW45" s="43">
        <f>[2]Data!$AZ46</f>
        <v>100.9</v>
      </c>
      <c r="BX45" s="33"/>
    </row>
    <row r="46" spans="1:76">
      <c r="A46" s="1">
        <v>1983</v>
      </c>
      <c r="B46" s="34">
        <f>[2]OECD!AB39</f>
        <v>58.5262867859001</v>
      </c>
      <c r="C46" s="34">
        <f>[2]OECD!EA39</f>
        <v>49.884204962358</v>
      </c>
      <c r="D46" s="33">
        <f>[2]OECD!EH39</f>
        <v>1.17527044324521</v>
      </c>
      <c r="E46" s="33">
        <f>[2]OECD!EI39</f>
        <v>0.705352334476813</v>
      </c>
      <c r="F46" s="33">
        <f>[2]OECD!CG39</f>
        <v>1.1838378853313</v>
      </c>
      <c r="G46" s="33">
        <f>[2]OECD!CH39</f>
        <v>0.710945621683532</v>
      </c>
      <c r="H46" s="35">
        <f>+G46*H$48</f>
        <v>19.8919053472285</v>
      </c>
      <c r="I46" s="35">
        <f>+H46*$BS46</f>
        <v>16.9546359068183</v>
      </c>
      <c r="J46" s="34">
        <f>[2]OECD!Y39</f>
        <v>43.3237654300601</v>
      </c>
      <c r="K46" s="34">
        <f>[2]OECD!Z39</f>
        <v>9.05514010007561</v>
      </c>
      <c r="L46" s="34">
        <f>[2]OECD!AA39</f>
        <v>6.14738125576437</v>
      </c>
      <c r="M46" s="34">
        <f>[2]OECD!AV39</f>
        <v>41.364411428235</v>
      </c>
      <c r="N46" s="34">
        <f>[2]OECD!AW39</f>
        <v>8.79906919012421</v>
      </c>
      <c r="O46" s="34">
        <f>[2]OECD!AX39</f>
        <v>5.80722348548194</v>
      </c>
      <c r="P46" s="37">
        <f>[2]OECD!BX39</f>
        <v>0.710908546290918</v>
      </c>
      <c r="Q46" s="37">
        <f>[2]OECD!BY39</f>
        <v>0.181336518579903</v>
      </c>
      <c r="R46" s="37">
        <f>[2]OECD!BZ39</f>
        <v>0.107754935129179</v>
      </c>
      <c r="S46" s="37">
        <f>[2]OECD!BR39</f>
        <v>0.286428797912043</v>
      </c>
      <c r="T46" s="33">
        <f>[2]OECD!DR$7</f>
        <v>0.05</v>
      </c>
      <c r="U46" s="33">
        <f>[2]OECD!DS$7</f>
        <v>0.125</v>
      </c>
      <c r="V46" s="33">
        <f>[2]OECD!DT$7</f>
        <v>0.08</v>
      </c>
      <c r="W46" s="39">
        <f>[2]OECD!BM39</f>
        <v>-0.0303269858785095</v>
      </c>
      <c r="X46" s="39">
        <f>[2]OECD!BN39</f>
        <v>-0.0303269858785095</v>
      </c>
      <c r="Y46" s="39">
        <f>[2]OECD!BO39</f>
        <v>-0.0303269858785095</v>
      </c>
      <c r="Z46" s="34">
        <f>[2]Final!AL43/10</f>
        <v>71.129876178939</v>
      </c>
      <c r="AA46" s="34">
        <f>[2]Final!AP43/10</f>
        <v>60.6267288959834</v>
      </c>
      <c r="AB46" s="33">
        <f>[2]Final!AS43</f>
        <v>1.15957104951535</v>
      </c>
      <c r="AC46" s="33">
        <f>[2]Final!AT43</f>
        <v>0.720678145787968</v>
      </c>
      <c r="AD46" s="33">
        <f>[2]Final!AD43</f>
        <v>1.14475795664481</v>
      </c>
      <c r="AE46" s="33">
        <f>[2]Final!AF43</f>
        <v>0.749228361672839</v>
      </c>
      <c r="AF46" s="35">
        <f>+AE46*AF$48</f>
        <v>20.963037395973</v>
      </c>
      <c r="AG46" s="35">
        <f>+AF46*$BS46</f>
        <v>17.8676029442931</v>
      </c>
      <c r="AH46" s="34">
        <f>[2]Final!AI43/10</f>
        <v>53.5935958564503</v>
      </c>
      <c r="AI46" s="34">
        <f>[2]Final!AJ43/10</f>
        <v>10.4455926758634</v>
      </c>
      <c r="AJ46" s="34">
        <f>[2]Final!AK43/10</f>
        <v>7.09068764662532</v>
      </c>
      <c r="AK46" s="34">
        <f>[2]Final!M43/10</f>
        <v>62.8522493682858</v>
      </c>
      <c r="AL46" s="34">
        <f>[2]Final!N43/10</f>
        <v>12.3597849063492</v>
      </c>
      <c r="AM46" s="34">
        <f>[2]Final!O43/10</f>
        <v>7.76242040639588</v>
      </c>
      <c r="AN46" s="37">
        <f>[2]Final!X43</f>
        <v>0.728244457975659</v>
      </c>
      <c r="AO46" s="37">
        <f>[2]Final!Y43</f>
        <v>0.175194409382011</v>
      </c>
      <c r="AP46" s="37">
        <f>[2]Final!Z43</f>
        <v>0.0965611326423298</v>
      </c>
      <c r="AQ46" s="37">
        <f>[2]Final!Q43</f>
        <v>0.194865977886283</v>
      </c>
      <c r="AR46" s="33">
        <f>[2]Final!D43</f>
        <v>0.0264539369881568</v>
      </c>
      <c r="AS46" s="33">
        <f>[2]Final!E43</f>
        <v>0.0817267325177073</v>
      </c>
      <c r="AT46" s="33">
        <f>[2]Final!F43</f>
        <v>0.0446712058928199</v>
      </c>
      <c r="AU46" s="34">
        <f>[2]Final!AL143/10</f>
        <v>58.2551737428462</v>
      </c>
      <c r="AV46" s="34">
        <f>[2]Final!AP143/10</f>
        <v>49.6531248896183</v>
      </c>
      <c r="AW46" s="33">
        <f>[2]Final!AS143</f>
        <v>1.17629663844958</v>
      </c>
      <c r="AX46" s="33">
        <f>[2]Final!AT143</f>
        <v>0.704391736642788</v>
      </c>
      <c r="AY46" s="33">
        <f>[2]Final!AD143</f>
        <v>1.18352036194214</v>
      </c>
      <c r="AZ46" s="33">
        <f>[2]Final!AF143</f>
        <v>0.711027568591155</v>
      </c>
      <c r="BA46" s="35">
        <f>+AZ46*BA$48</f>
        <v>19.8941981809983</v>
      </c>
      <c r="BB46" s="35">
        <f>+BA46*$BS46</f>
        <v>16.9565901772155</v>
      </c>
      <c r="BC46" s="34">
        <f>[2]Final!AI143/10</f>
        <v>43.1792648666033</v>
      </c>
      <c r="BD46" s="34">
        <f>[2]Final!AJ143/10</f>
        <v>8.95031976687733</v>
      </c>
      <c r="BE46" s="34">
        <f>[2]Final!AK143/10</f>
        <v>6.12558910936562</v>
      </c>
      <c r="BF46" s="34">
        <f>[2]Final!M143/10</f>
        <v>40.3330880844874</v>
      </c>
      <c r="BG46" s="34">
        <f>[2]Final!N143/10</f>
        <v>8.30135698453636</v>
      </c>
      <c r="BH46" s="34">
        <f>[2]Final!O143/10</f>
        <v>5.59743675704569</v>
      </c>
      <c r="BI46" s="37">
        <f>[2]Final!X143</f>
        <v>0.716249171529816</v>
      </c>
      <c r="BJ46" s="37">
        <f>[2]Final!Y143</f>
        <v>0.176940911466269</v>
      </c>
      <c r="BK46" s="37">
        <f>[2]Final!Z143</f>
        <v>0.106809917003915</v>
      </c>
      <c r="BL46" s="37">
        <f>[2]Final!Q143</f>
        <v>0.305197750552494</v>
      </c>
      <c r="BM46" s="33">
        <f>[2]Final!D143</f>
        <v>0.0479371059207429</v>
      </c>
      <c r="BN46" s="33">
        <f>[2]Final!E143</f>
        <v>0.123892876387843</v>
      </c>
      <c r="BO46" s="33">
        <f>[2]Final!F143</f>
        <v>0.076205921872401</v>
      </c>
      <c r="BP46" s="34">
        <f>[2]Data!$BB47/10</f>
        <v>43.765</v>
      </c>
      <c r="BQ46" s="34">
        <f>[2]Data!$BD47/10</f>
        <v>10.549</v>
      </c>
      <c r="BR46" s="43">
        <f>[2]Data!$CR47/10</f>
        <v>18.2040877925763</v>
      </c>
      <c r="BS46" s="44">
        <f>[2]Data!BP47</f>
        <v>0.852338456817594</v>
      </c>
      <c r="BT46" s="44">
        <f>[2]Data!BQ47</f>
        <v>0.852338456817594</v>
      </c>
      <c r="BU46" s="44">
        <f>[2]Data!BR47</f>
        <v>0.852338456817594</v>
      </c>
      <c r="BV46" s="44">
        <f>[2]Data!BS47</f>
        <v>0.852338456817594</v>
      </c>
      <c r="BW46" s="43">
        <f>[2]Data!$AZ47</f>
        <v>100.5</v>
      </c>
      <c r="BX46" s="33"/>
    </row>
    <row r="47" spans="1:76">
      <c r="A47" s="1">
        <v>1984</v>
      </c>
      <c r="B47" s="34">
        <f>[2]OECD!AB40</f>
        <v>68.8501553293789</v>
      </c>
      <c r="C47" s="34">
        <f>[2]OECD!EA40</f>
        <v>61.8373047421914</v>
      </c>
      <c r="D47" s="33">
        <f>[2]OECD!EH40</f>
        <v>1.17616341921403</v>
      </c>
      <c r="E47" s="33">
        <f>[2]OECD!EI40</f>
        <v>0.829609613468845</v>
      </c>
      <c r="F47" s="33">
        <f>[2]OECD!CG40</f>
        <v>1.17790851742354</v>
      </c>
      <c r="G47" s="33">
        <f>[2]OECD!CH40</f>
        <v>0.837428903206004</v>
      </c>
      <c r="H47" s="35">
        <f>+G47*H$48</f>
        <v>23.4308447362832</v>
      </c>
      <c r="I47" s="35">
        <f>+H47*$BS47</f>
        <v>21.0442558828369</v>
      </c>
      <c r="J47" s="34">
        <f>[2]OECD!Y40</f>
        <v>50.3978747018072</v>
      </c>
      <c r="K47" s="34">
        <f>[2]OECD!Z40</f>
        <v>10.9363268442136</v>
      </c>
      <c r="L47" s="34">
        <f>[2]OECD!AA40</f>
        <v>7.51595378335814</v>
      </c>
      <c r="M47" s="34">
        <f>[2]OECD!AV40</f>
        <v>48.0623795548037</v>
      </c>
      <c r="N47" s="34">
        <f>[2]OECD!AW40</f>
        <v>10.6621157036209</v>
      </c>
      <c r="O47" s="34">
        <f>[2]OECD!AX40</f>
        <v>7.11632033287631</v>
      </c>
      <c r="P47" s="37">
        <f>[2]OECD!BX40</f>
        <v>0.69713131045407</v>
      </c>
      <c r="Q47" s="37">
        <f>[2]OECD!BY40</f>
        <v>0.190166640055287</v>
      </c>
      <c r="R47" s="37">
        <f>[2]OECD!BZ40</f>
        <v>0.112702049490644</v>
      </c>
      <c r="S47" s="37">
        <f>[2]OECD!BR40</f>
        <v>0.2922068533665</v>
      </c>
      <c r="T47" s="33">
        <f>[2]OECD!DR$7</f>
        <v>0.05</v>
      </c>
      <c r="U47" s="33">
        <f>[2]OECD!DS$7</f>
        <v>0.125</v>
      </c>
      <c r="V47" s="33">
        <f>[2]OECD!DT$7</f>
        <v>0.08</v>
      </c>
      <c r="W47" s="39">
        <f>[2]OECD!BM40</f>
        <v>0.0122384132587672</v>
      </c>
      <c r="X47" s="39">
        <f>[2]OECD!BN40</f>
        <v>0.0122384132587672</v>
      </c>
      <c r="Y47" s="39">
        <f>[2]OECD!BO40</f>
        <v>0.0122384132587672</v>
      </c>
      <c r="Z47" s="34">
        <f>[2]Final!AL44/10</f>
        <v>82.800619781022</v>
      </c>
      <c r="AA47" s="34">
        <f>[2]Final!AP44/10</f>
        <v>74.3668207246086</v>
      </c>
      <c r="AB47" s="33">
        <f>[2]Final!AS44</f>
        <v>1.16407653477033</v>
      </c>
      <c r="AC47" s="33">
        <f>[2]Final!AT44</f>
        <v>0.838924518633564</v>
      </c>
      <c r="AD47" s="33">
        <f>[2]Final!AD44</f>
        <v>1.14714718491677</v>
      </c>
      <c r="AE47" s="33">
        <f>[2]Final!AF44</f>
        <v>0.859475205952797</v>
      </c>
      <c r="AF47" s="35">
        <f>+AE47*AF$48</f>
        <v>24.0476893360953</v>
      </c>
      <c r="AG47" s="35">
        <f>+AF47*$BS47</f>
        <v>21.5982707186012</v>
      </c>
      <c r="AH47" s="34">
        <f>[2]Final!AI44/10</f>
        <v>61.5075767816787</v>
      </c>
      <c r="AI47" s="34">
        <f>[2]Final!AJ44/10</f>
        <v>12.6424831871496</v>
      </c>
      <c r="AJ47" s="34">
        <f>[2]Final!AK44/10</f>
        <v>8.65055981219368</v>
      </c>
      <c r="AK47" s="34">
        <f>[2]Final!M44/10</f>
        <v>70.8401538938369</v>
      </c>
      <c r="AL47" s="34">
        <f>[2]Final!N44/10</f>
        <v>14.8071317928508</v>
      </c>
      <c r="AM47" s="34">
        <f>[2]Final!O44/10</f>
        <v>9.35979072007102</v>
      </c>
      <c r="AN47" s="37">
        <f>[2]Final!X44</f>
        <v>0.714643601274483</v>
      </c>
      <c r="AO47" s="37">
        <f>[2]Final!Y44</f>
        <v>0.183721589735636</v>
      </c>
      <c r="AP47" s="37">
        <f>[2]Final!Z44</f>
        <v>0.10163480898988</v>
      </c>
      <c r="AQ47" s="37">
        <f>[2]Final!Q44</f>
        <v>0.264931209479567</v>
      </c>
      <c r="AR47" s="33">
        <f>[2]Final!D44</f>
        <v>0.0254155244939587</v>
      </c>
      <c r="AS47" s="33">
        <f>[2]Final!E44</f>
        <v>0.0804478582845372</v>
      </c>
      <c r="AT47" s="33">
        <f>[2]Final!F44</f>
        <v>0.0436972862869165</v>
      </c>
      <c r="AU47" s="34">
        <f>[2]Final!AL144/10</f>
        <v>68.5648678449019</v>
      </c>
      <c r="AV47" s="34">
        <f>[2]Final!AP144/10</f>
        <v>61.5810757034573</v>
      </c>
      <c r="AW47" s="33">
        <f>[2]Final!AS144</f>
        <v>1.17697473785874</v>
      </c>
      <c r="AX47" s="33">
        <f>[2]Final!AT144</f>
        <v>0.829051279585009</v>
      </c>
      <c r="AY47" s="33">
        <f>[2]Final!AD144</f>
        <v>1.17740294943566</v>
      </c>
      <c r="AZ47" s="33">
        <f>[2]Final!AF144</f>
        <v>0.837165956389291</v>
      </c>
      <c r="BA47" s="35">
        <f>+AZ47*BA$48</f>
        <v>23.4234876149649</v>
      </c>
      <c r="BB47" s="35">
        <f>+BA47*$BS47</f>
        <v>21.0376481337213</v>
      </c>
      <c r="BC47" s="34">
        <f>[2]Final!AI144/10</f>
        <v>50.2508449077861</v>
      </c>
      <c r="BD47" s="34">
        <f>[2]Final!AJ144/10</f>
        <v>10.822556362551</v>
      </c>
      <c r="BE47" s="34">
        <f>[2]Final!AK144/10</f>
        <v>7.49146657456478</v>
      </c>
      <c r="BF47" s="34">
        <f>[2]Final!M144/10</f>
        <v>46.8812436495816</v>
      </c>
      <c r="BG47" s="34">
        <f>[2]Final!N144/10</f>
        <v>10.0373758080328</v>
      </c>
      <c r="BH47" s="34">
        <f>[2]Final!O144/10</f>
        <v>6.85893769078529</v>
      </c>
      <c r="BI47" s="37">
        <f>[2]Final!X144</f>
        <v>0.705356026115672</v>
      </c>
      <c r="BJ47" s="37">
        <f>[2]Final!Y144</f>
        <v>0.183213573870241</v>
      </c>
      <c r="BK47" s="37">
        <f>[2]Final!Z144</f>
        <v>0.111430400014087</v>
      </c>
      <c r="BL47" s="37">
        <f>[2]Final!Q144</f>
        <v>0.360093385427041</v>
      </c>
      <c r="BM47" s="33">
        <f>[2]Final!D144</f>
        <v>0.0478727912479676</v>
      </c>
      <c r="BN47" s="33">
        <f>[2]Final!E144</f>
        <v>0.123973908425153</v>
      </c>
      <c r="BO47" s="33">
        <f>[2]Final!F144</f>
        <v>0.0763536329410832</v>
      </c>
      <c r="BP47" s="34">
        <f>[2]Data!$BB48/10</f>
        <v>51.885</v>
      </c>
      <c r="BQ47" s="34">
        <f>[2]Data!$BD48/10</f>
        <v>13.139</v>
      </c>
      <c r="BR47" s="43">
        <f>[2]Data!$CR48/10</f>
        <v>21.3090499048799</v>
      </c>
      <c r="BS47" s="44">
        <f>[2]Data!BP48</f>
        <v>0.898143285899094</v>
      </c>
      <c r="BT47" s="44">
        <f>[2]Data!BQ48</f>
        <v>0.898143285899094</v>
      </c>
      <c r="BU47" s="44">
        <f>[2]Data!BR48</f>
        <v>0.898143285899094</v>
      </c>
      <c r="BV47" s="44">
        <f>[2]Data!BS48</f>
        <v>0.898143285899094</v>
      </c>
      <c r="BW47" s="43">
        <f>[2]Data!$AZ48</f>
        <v>104.1</v>
      </c>
      <c r="BX47" s="33"/>
    </row>
    <row r="48" spans="1:76">
      <c r="A48" s="1">
        <v>1985</v>
      </c>
      <c r="B48" s="34">
        <f>[2]OECD!AB41</f>
        <v>83.005071412428</v>
      </c>
      <c r="C48" s="34">
        <f>[2]OECD!EA41</f>
        <v>83.005071412428</v>
      </c>
      <c r="D48" s="33">
        <f>[2]OECD!EH41</f>
        <v>1.2053862247554</v>
      </c>
      <c r="E48" s="33">
        <f>[2]OECD!EI41</f>
        <v>1</v>
      </c>
      <c r="F48" s="33">
        <f>[2]OECD!CG41</f>
        <v>1.194131222569</v>
      </c>
      <c r="G48" s="33">
        <f>[2]OECD!CH41</f>
        <v>1</v>
      </c>
      <c r="H48" s="36">
        <f>+$BR$48</f>
        <v>27.9795032707622</v>
      </c>
      <c r="I48" s="35">
        <f>+H48*$BS48</f>
        <v>27.9795032707622</v>
      </c>
      <c r="J48" s="34">
        <f>[2]OECD!Y41</f>
        <v>60.0277971626629</v>
      </c>
      <c r="K48" s="34">
        <f>[2]OECD!Z41</f>
        <v>13.5600589866603</v>
      </c>
      <c r="L48" s="34">
        <f>[2]OECD!AA41</f>
        <v>9.41721526310477</v>
      </c>
      <c r="M48" s="34">
        <f>[2]OECD!AV41</f>
        <v>56.6285496740872</v>
      </c>
      <c r="N48" s="34">
        <f>[2]OECD!AW41</f>
        <v>13.0647391097994</v>
      </c>
      <c r="O48" s="34">
        <f>[2]OECD!AX41</f>
        <v>8.8193588783661</v>
      </c>
      <c r="P48" s="37">
        <f>[2]OECD!BX41</f>
        <v>0.685548944679508</v>
      </c>
      <c r="Q48" s="37">
        <f>[2]OECD!BY41</f>
        <v>0.197154668149658</v>
      </c>
      <c r="R48" s="37">
        <f>[2]OECD!BZ41</f>
        <v>0.117296387170834</v>
      </c>
      <c r="S48" s="37">
        <f>[2]OECD!BR41</f>
        <v>0.275305379657522</v>
      </c>
      <c r="T48" s="33">
        <f>[2]OECD!DR$7</f>
        <v>0.05</v>
      </c>
      <c r="U48" s="33">
        <f>[2]OECD!DS$7</f>
        <v>0.125</v>
      </c>
      <c r="V48" s="33">
        <f>[2]OECD!DT$7</f>
        <v>0.08</v>
      </c>
      <c r="W48" s="39">
        <f>[2]OECD!BM41</f>
        <v>0.0168110405882633</v>
      </c>
      <c r="X48" s="39">
        <f>[2]OECD!BN41</f>
        <v>0.0168110405882633</v>
      </c>
      <c r="Y48" s="39">
        <f>[2]OECD!BO41</f>
        <v>0.0168110405882633</v>
      </c>
      <c r="Z48" s="34">
        <f>[2]Final!AL45/10</f>
        <v>98.6985335890376</v>
      </c>
      <c r="AA48" s="34">
        <f>[2]Final!AP45/10</f>
        <v>98.6985335890376</v>
      </c>
      <c r="AB48" s="33">
        <f>[2]Final!AS45</f>
        <v>1.19200235276088</v>
      </c>
      <c r="AC48" s="33">
        <f>[2]Final!AT45</f>
        <v>1</v>
      </c>
      <c r="AD48" s="33">
        <f>[2]Final!AD45</f>
        <v>1.16350069562672</v>
      </c>
      <c r="AE48" s="33">
        <f>[2]Final!AF45</f>
        <v>1</v>
      </c>
      <c r="AF48" s="36">
        <f>+$BR$48</f>
        <v>27.9795032707622</v>
      </c>
      <c r="AG48" s="35">
        <f>+AF48*$BS48</f>
        <v>27.9795032707622</v>
      </c>
      <c r="AH48" s="34">
        <f>[2]Final!AI45/10</f>
        <v>72.2258134075154</v>
      </c>
      <c r="AI48" s="34">
        <f>[2]Final!AJ45/10</f>
        <v>15.6725974042572</v>
      </c>
      <c r="AJ48" s="34">
        <f>[2]Final!AK45/10</f>
        <v>10.800122777265</v>
      </c>
      <c r="AK48" s="34">
        <f>[2]Final!M45/10</f>
        <v>80.9499012169207</v>
      </c>
      <c r="AL48" s="34">
        <f>[2]Final!N45/10</f>
        <v>17.9535442765223</v>
      </c>
      <c r="AM48" s="34">
        <f>[2]Final!O45/10</f>
        <v>11.4319502684153</v>
      </c>
      <c r="AN48" s="37">
        <f>[2]Final!X45</f>
        <v>0.702728398183988</v>
      </c>
      <c r="AO48" s="37">
        <f>[2]Final!Y45</f>
        <v>0.190593075077232</v>
      </c>
      <c r="AP48" s="37">
        <f>[2]Final!Z45</f>
        <v>0.10667852673878</v>
      </c>
      <c r="AQ48" s="37">
        <f>[2]Final!Q45</f>
        <v>0.320613363812733</v>
      </c>
      <c r="AR48" s="33">
        <f>[2]Final!D45</f>
        <v>0.0241342151300992</v>
      </c>
      <c r="AS48" s="33">
        <f>[2]Final!E45</f>
        <v>0.0782710282426351</v>
      </c>
      <c r="AT48" s="33">
        <f>[2]Final!F45</f>
        <v>0.0423372247125896</v>
      </c>
      <c r="AU48" s="34">
        <f>[2]Final!AL145/10</f>
        <v>82.702806850769</v>
      </c>
      <c r="AV48" s="34">
        <f>[2]Final!AP145/10</f>
        <v>82.702806850769</v>
      </c>
      <c r="AW48" s="33">
        <f>[2]Final!AS145</f>
        <v>1.20619800562947</v>
      </c>
      <c r="AX48" s="33">
        <f>[2]Final!AT145</f>
        <v>1</v>
      </c>
      <c r="AY48" s="33">
        <f>[2]Final!AD145</f>
        <v>1.19450628918669</v>
      </c>
      <c r="AZ48" s="33">
        <f>[2]Final!AF145</f>
        <v>1</v>
      </c>
      <c r="BA48" s="36">
        <f>+$BR$48</f>
        <v>27.9795032707622</v>
      </c>
      <c r="BB48" s="35">
        <f>+BA48*$BS48</f>
        <v>27.9795032707622</v>
      </c>
      <c r="BC48" s="34">
        <f>[2]Final!AI145/10</f>
        <v>59.8772338637379</v>
      </c>
      <c r="BD48" s="34">
        <f>[2]Final!AJ145/10</f>
        <v>13.4361339231544</v>
      </c>
      <c r="BE48" s="34">
        <f>[2]Final!AK145/10</f>
        <v>9.38943906387657</v>
      </c>
      <c r="BF48" s="34">
        <f>[2]Final!M145/10</f>
        <v>55.269539857889</v>
      </c>
      <c r="BG48" s="34">
        <f>[2]Final!N145/10</f>
        <v>12.3140768485339</v>
      </c>
      <c r="BH48" s="34">
        <f>[2]Final!O145/10</f>
        <v>8.5050517214734</v>
      </c>
      <c r="BI48" s="37">
        <f>[2]Final!X145</f>
        <v>0.696206359139329</v>
      </c>
      <c r="BJ48" s="37">
        <f>[2]Final!Y145</f>
        <v>0.188103279622883</v>
      </c>
      <c r="BK48" s="37">
        <f>[2]Final!Z145</f>
        <v>0.115690361237788</v>
      </c>
      <c r="BL48" s="37">
        <f>[2]Final!Q145</f>
        <v>0.406956124638398</v>
      </c>
      <c r="BM48" s="33">
        <f>[2]Final!D145</f>
        <v>0.047346225028693</v>
      </c>
      <c r="BN48" s="33">
        <f>[2]Final!E145</f>
        <v>0.122300579911338</v>
      </c>
      <c r="BO48" s="33">
        <f>[2]Final!F145</f>
        <v>0.0754930828009933</v>
      </c>
      <c r="BP48" s="34">
        <f>[2]Data!$BB49/10</f>
        <v>65.182</v>
      </c>
      <c r="BQ48" s="34">
        <f>[2]Data!$BD49/10</f>
        <v>19.325</v>
      </c>
      <c r="BR48" s="43">
        <f>[2]Data!$CR49/10</f>
        <v>27.9795032707622</v>
      </c>
      <c r="BS48" s="44">
        <f>[2]Data!BP49</f>
        <v>1</v>
      </c>
      <c r="BT48" s="44">
        <f>[2]Data!BQ49</f>
        <v>1</v>
      </c>
      <c r="BU48" s="44">
        <f>[2]Data!BR49</f>
        <v>1</v>
      </c>
      <c r="BV48" s="44">
        <f>[2]Data!BS49</f>
        <v>1</v>
      </c>
      <c r="BW48" s="43">
        <f>[2]Data!$AZ49</f>
        <v>109.5</v>
      </c>
      <c r="BX48" s="33"/>
    </row>
    <row r="49" spans="1:76">
      <c r="A49" s="1">
        <v>1986</v>
      </c>
      <c r="B49" s="34">
        <f>[2]OECD!AB42</f>
        <v>101.659407666362</v>
      </c>
      <c r="C49" s="34">
        <f>[2]OECD!EA42</f>
        <v>97.7934597409813</v>
      </c>
      <c r="D49" s="33">
        <f>[2]OECD!EH42</f>
        <v>1.22453982804781</v>
      </c>
      <c r="E49" s="33">
        <f>[2]OECD!EI42</f>
        <v>1.22453982804781</v>
      </c>
      <c r="F49" s="33">
        <f>[2]OECD!CG42</f>
        <v>1.21803088383273</v>
      </c>
      <c r="G49" s="33">
        <f>[2]OECD!CH42</f>
        <v>1.21803088383273</v>
      </c>
      <c r="H49" s="35">
        <f>+G49*H$48</f>
        <v>34.0798990980872</v>
      </c>
      <c r="I49" s="35">
        <f>+H49*$BS49</f>
        <v>32.7838939546397</v>
      </c>
      <c r="J49" s="34">
        <f>[2]OECD!Y42</f>
        <v>72.6629140476054</v>
      </c>
      <c r="K49" s="34">
        <f>[2]OECD!Z42</f>
        <v>17.0386915225325</v>
      </c>
      <c r="L49" s="34">
        <f>[2]OECD!AA42</f>
        <v>11.957802096224</v>
      </c>
      <c r="M49" s="34">
        <f>[2]OECD!AV42</f>
        <v>68.0465185693684</v>
      </c>
      <c r="N49" s="34">
        <f>[2]OECD!AW42</f>
        <v>16.3193336049028</v>
      </c>
      <c r="O49" s="34">
        <f>[2]OECD!AX42</f>
        <v>11.1328215413171</v>
      </c>
      <c r="P49" s="37">
        <f>[2]OECD!BX42</f>
        <v>0.679501899063646</v>
      </c>
      <c r="Q49" s="37">
        <f>[2]OECD!BY42</f>
        <v>0.19938788016554</v>
      </c>
      <c r="R49" s="37">
        <f>[2]OECD!BZ42</f>
        <v>0.121110220770814</v>
      </c>
      <c r="S49" s="37">
        <f>[2]OECD!BR42</f>
        <v>0.154669774019619</v>
      </c>
      <c r="T49" s="33">
        <f>[2]OECD!DR$7</f>
        <v>0.05</v>
      </c>
      <c r="U49" s="33">
        <f>[2]OECD!DS$7</f>
        <v>0.125</v>
      </c>
      <c r="V49" s="33">
        <f>[2]OECD!DT$7</f>
        <v>0.08</v>
      </c>
      <c r="W49" s="39">
        <f>[2]OECD!BM42</f>
        <v>-0.10180059059666</v>
      </c>
      <c r="X49" s="39">
        <f>[2]OECD!BN42</f>
        <v>-0.10180059059666</v>
      </c>
      <c r="Y49" s="39">
        <f>[2]OECD!BO42</f>
        <v>-0.10180059059666</v>
      </c>
      <c r="Z49" s="34">
        <f>[2]Final!AL46/10</f>
        <v>119.642418662435</v>
      </c>
      <c r="AA49" s="34">
        <f>[2]Final!AP46/10</f>
        <v>115.092605016721</v>
      </c>
      <c r="AB49" s="33">
        <f>[2]Final!AS46</f>
        <v>1.21220056987476</v>
      </c>
      <c r="AC49" s="33">
        <f>[2]Final!AT46</f>
        <v>1.21220056987476</v>
      </c>
      <c r="AD49" s="33">
        <f>[2]Final!AD46</f>
        <v>1.18609504214867</v>
      </c>
      <c r="AE49" s="33">
        <f>[2]Final!AF46</f>
        <v>1.18609504214867</v>
      </c>
      <c r="AF49" s="35">
        <f>+AE49*AF$48</f>
        <v>33.1863501112335</v>
      </c>
      <c r="AG49" s="35">
        <f>+AF49*$BS49</f>
        <v>31.924325235144</v>
      </c>
      <c r="AH49" s="34">
        <f>[2]Final!AI46/10</f>
        <v>86.2888492248147</v>
      </c>
      <c r="AI49" s="34">
        <f>[2]Final!AJ46/10</f>
        <v>19.6855341926722</v>
      </c>
      <c r="AJ49" s="34">
        <f>[2]Final!AK46/10</f>
        <v>13.6680352449479</v>
      </c>
      <c r="AK49" s="34">
        <f>[2]Final!M46/10</f>
        <v>94.2486004089272</v>
      </c>
      <c r="AL49" s="34">
        <f>[2]Final!N46/10</f>
        <v>22.1561788462468</v>
      </c>
      <c r="AM49" s="34">
        <f>[2]Final!O46/10</f>
        <v>14.2192186893548</v>
      </c>
      <c r="AN49" s="37">
        <f>[2]Final!X46</f>
        <v>0.689197644397891</v>
      </c>
      <c r="AO49" s="37">
        <f>[2]Final!Y46</f>
        <v>0.198759498080476</v>
      </c>
      <c r="AP49" s="37">
        <f>[2]Final!Z46</f>
        <v>0.112042857521634</v>
      </c>
      <c r="AQ49" s="37">
        <f>[2]Final!Q46</f>
        <v>0.173954765293985</v>
      </c>
      <c r="AR49" s="33">
        <f>[2]Final!D46</f>
        <v>0.0228813689584339</v>
      </c>
      <c r="AS49" s="33">
        <f>[2]Final!E46</f>
        <v>0.0764831898049509</v>
      </c>
      <c r="AT49" s="33">
        <f>[2]Final!F46</f>
        <v>0.0412129526041364</v>
      </c>
      <c r="AU49" s="34">
        <f>[2]Final!AL146/10</f>
        <v>101.335364992952</v>
      </c>
      <c r="AV49" s="34">
        <f>[2]Final!AP146/10</f>
        <v>97.4817399025137</v>
      </c>
      <c r="AW49" s="33">
        <f>[2]Final!AS146</f>
        <v>1.22529535395097</v>
      </c>
      <c r="AX49" s="33">
        <f>[2]Final!AT146</f>
        <v>1.22529535395097</v>
      </c>
      <c r="AY49" s="33">
        <f>[2]Final!AD146</f>
        <v>1.21824417274149</v>
      </c>
      <c r="AZ49" s="33">
        <f>[2]Final!AF146</f>
        <v>1.21824417274149</v>
      </c>
      <c r="BA49" s="35">
        <f>+AZ49*BA$48</f>
        <v>34.0858668158075</v>
      </c>
      <c r="BB49" s="35">
        <f>+BA49*$BS49</f>
        <v>32.7896347294093</v>
      </c>
      <c r="BC49" s="34">
        <f>[2]Final!AI146/10</f>
        <v>72.5075965050613</v>
      </c>
      <c r="BD49" s="34">
        <f>[2]Final!AJ146/10</f>
        <v>16.9018180432452</v>
      </c>
      <c r="BE49" s="34">
        <f>[2]Final!AK146/10</f>
        <v>11.9259504446456</v>
      </c>
      <c r="BF49" s="34">
        <f>[2]Final!M146/10</f>
        <v>66.4439254953661</v>
      </c>
      <c r="BG49" s="34">
        <f>[2]Final!N146/10</f>
        <v>15.3945362213673</v>
      </c>
      <c r="BH49" s="34">
        <f>[2]Final!O146/10</f>
        <v>10.7393865493751</v>
      </c>
      <c r="BI49" s="37">
        <f>[2]Final!X146</f>
        <v>0.685569420721966</v>
      </c>
      <c r="BJ49" s="37">
        <f>[2]Final!Y146</f>
        <v>0.194307876765174</v>
      </c>
      <c r="BK49" s="37">
        <f>[2]Final!Z146</f>
        <v>0.12012270251286</v>
      </c>
      <c r="BL49" s="37">
        <f>[2]Final!Q146</f>
        <v>0.24699425944688</v>
      </c>
      <c r="BM49" s="33">
        <f>[2]Final!D146</f>
        <v>0.0469892857619378</v>
      </c>
      <c r="BN49" s="33">
        <f>[2]Final!E146</f>
        <v>0.121458242606907</v>
      </c>
      <c r="BO49" s="33">
        <f>[2]Final!F146</f>
        <v>0.0750213729134924</v>
      </c>
      <c r="BP49" s="34">
        <f>[2]Data!$BB50/10</f>
        <v>74.494</v>
      </c>
      <c r="BQ49" s="34">
        <f>[2]Data!$BD50/10</f>
        <v>24.037</v>
      </c>
      <c r="BR49" s="43">
        <f>[2]Data!$CR50/10</f>
        <v>31.0943765781454</v>
      </c>
      <c r="BS49" s="44">
        <f>[2]Data!BP50</f>
        <v>0.961971567470977</v>
      </c>
      <c r="BT49" s="44">
        <f>[2]Data!BQ50</f>
        <v>0.961971567470977</v>
      </c>
      <c r="BU49" s="44">
        <f>[2]Data!BR50</f>
        <v>0.961971567470977</v>
      </c>
      <c r="BV49" s="44">
        <f>[2]Data!BS50</f>
        <v>0.961971567470977</v>
      </c>
      <c r="BW49" s="43">
        <f>[2]Data!$AZ50</f>
        <v>107.1</v>
      </c>
      <c r="BX49" s="33"/>
    </row>
    <row r="50" spans="1:76">
      <c r="A50" s="1">
        <v>1987</v>
      </c>
      <c r="B50" s="34">
        <f>[2]OECD!AB43</f>
        <v>122.513242373942</v>
      </c>
      <c r="C50" s="34">
        <f>[2]OECD!EA43</f>
        <v>130.054721593408</v>
      </c>
      <c r="D50" s="33">
        <f>[2]OECD!EH43</f>
        <v>1.20499183392957</v>
      </c>
      <c r="E50" s="33">
        <f>[2]OECD!EI43</f>
        <v>1.47556049311913</v>
      </c>
      <c r="F50" s="33">
        <f>[2]OECD!CG43</f>
        <v>1.21548535013042</v>
      </c>
      <c r="G50" s="33">
        <f>[2]OECD!CH43</f>
        <v>1.48049869530508</v>
      </c>
      <c r="H50" s="35">
        <f>+G50*H$48</f>
        <v>41.4236180876477</v>
      </c>
      <c r="I50" s="35">
        <f>+H50*$BS50</f>
        <v>43.9735086051934</v>
      </c>
      <c r="J50" s="34">
        <f>[2]OECD!Y43</f>
        <v>86.8341848548684</v>
      </c>
      <c r="K50" s="34">
        <f>[2]OECD!Z43</f>
        <v>20.8430237020581</v>
      </c>
      <c r="L50" s="34">
        <f>[2]OECD!AA43</f>
        <v>14.8360338170151</v>
      </c>
      <c r="M50" s="34">
        <f>[2]OECD!AV43</f>
        <v>81.7933840525507</v>
      </c>
      <c r="N50" s="34">
        <f>[2]OECD!AW43</f>
        <v>20.203581453115</v>
      </c>
      <c r="O50" s="34">
        <f>[2]OECD!AX43</f>
        <v>13.9551228714787</v>
      </c>
      <c r="P50" s="37">
        <f>[2]OECD!BX43</f>
        <v>0.669329113482819</v>
      </c>
      <c r="Q50" s="37">
        <f>[2]OECD!BY43</f>
        <v>0.205402055720067</v>
      </c>
      <c r="R50" s="37">
        <f>[2]OECD!BZ43</f>
        <v>0.125268830797114</v>
      </c>
      <c r="S50" s="37">
        <f>[2]OECD!BR43</f>
        <v>0.272718076101067</v>
      </c>
      <c r="T50" s="33">
        <f>[2]OECD!DR$7</f>
        <v>0.05</v>
      </c>
      <c r="U50" s="33">
        <f>[2]OECD!DS$7</f>
        <v>0.125</v>
      </c>
      <c r="V50" s="33">
        <f>[2]OECD!DT$7</f>
        <v>0.08</v>
      </c>
      <c r="W50" s="39">
        <f>[2]OECD!BM43</f>
        <v>0.010550951987391</v>
      </c>
      <c r="X50" s="39">
        <f>[2]OECD!BN43</f>
        <v>0.010550951987391</v>
      </c>
      <c r="Y50" s="39">
        <f>[2]OECD!BO43</f>
        <v>0.010550951987391</v>
      </c>
      <c r="Z50" s="34">
        <f>[2]Final!AL47/10</f>
        <v>143.433158878291</v>
      </c>
      <c r="AA50" s="34">
        <f>[2]Final!AP47/10</f>
        <v>152.262393711219</v>
      </c>
      <c r="AB50" s="33">
        <f>[2]Final!AS47</f>
        <v>1.19884870668638</v>
      </c>
      <c r="AC50" s="33">
        <f>[2]Final!AT47</f>
        <v>1.45324508543886</v>
      </c>
      <c r="AD50" s="33">
        <f>[2]Final!AD47</f>
        <v>1.1906441371024</v>
      </c>
      <c r="AE50" s="33">
        <f>[2]Final!AF47</f>
        <v>1.41221710798054</v>
      </c>
      <c r="AF50" s="35">
        <f>+AE50*AF$48</f>
        <v>39.5131331917678</v>
      </c>
      <c r="AG50" s="35">
        <f>+AF50*$BS50</f>
        <v>41.9454210578598</v>
      </c>
      <c r="AH50" s="34">
        <f>[2]Final!AI47/10</f>
        <v>102.296856130108</v>
      </c>
      <c r="AI50" s="34">
        <f>[2]Final!AJ47/10</f>
        <v>24.168378685506</v>
      </c>
      <c r="AJ50" s="34">
        <f>[2]Final!AK47/10</f>
        <v>16.9679240626766</v>
      </c>
      <c r="AK50" s="34">
        <f>[2]Final!M47/10</f>
        <v>110.344638037814</v>
      </c>
      <c r="AL50" s="34">
        <f>[2]Final!N47/10</f>
        <v>27.2721150273829</v>
      </c>
      <c r="AM50" s="34">
        <f>[2]Final!O47/10</f>
        <v>17.6592081118481</v>
      </c>
      <c r="AN50" s="37">
        <f>[2]Final!X47</f>
        <v>0.67968059472942</v>
      </c>
      <c r="AO50" s="37">
        <f>[2]Final!Y47</f>
        <v>0.203537778627083</v>
      </c>
      <c r="AP50" s="37">
        <f>[2]Final!Z47</f>
        <v>0.116781626643497</v>
      </c>
      <c r="AQ50" s="37">
        <f>[2]Final!Q47</f>
        <v>0.32881167603823</v>
      </c>
      <c r="AR50" s="33">
        <f>[2]Final!D47</f>
        <v>0.0220234833192887</v>
      </c>
      <c r="AS50" s="33">
        <f>[2]Final!E47</f>
        <v>0.0764194980707933</v>
      </c>
      <c r="AT50" s="33">
        <f>[2]Final!F47</f>
        <v>0.0409450637694021</v>
      </c>
      <c r="AU50" s="34">
        <f>[2]Final!AL147/10</f>
        <v>122.161717720993</v>
      </c>
      <c r="AV50" s="34">
        <f>[2]Final!AP147/10</f>
        <v>129.681558333775</v>
      </c>
      <c r="AW50" s="33">
        <f>[2]Final!AS147</f>
        <v>1.20551909720254</v>
      </c>
      <c r="AX50" s="33">
        <f>[2]Final!AT147</f>
        <v>1.47711694890144</v>
      </c>
      <c r="AY50" s="33">
        <f>[2]Final!AD147</f>
        <v>1.21499135728046</v>
      </c>
      <c r="AZ50" s="33">
        <f>[2]Final!AF147</f>
        <v>1.48015614093818</v>
      </c>
      <c r="BA50" s="35">
        <f>+AZ50*BA$48</f>
        <v>41.4140335866186</v>
      </c>
      <c r="BB50" s="35">
        <f>+BA50*$BS50</f>
        <v>43.9633341163888</v>
      </c>
      <c r="BC50" s="34">
        <f>[2]Final!AI147/10</f>
        <v>86.672701697588</v>
      </c>
      <c r="BD50" s="34">
        <f>[2]Final!AJ147/10</f>
        <v>20.6898678338083</v>
      </c>
      <c r="BE50" s="34">
        <f>[2]Final!AK147/10</f>
        <v>14.7991481895967</v>
      </c>
      <c r="BF50" s="34">
        <f>[2]Final!M147/10</f>
        <v>79.8699845619132</v>
      </c>
      <c r="BG50" s="34">
        <f>[2]Final!N147/10</f>
        <v>19.0470893883054</v>
      </c>
      <c r="BH50" s="34">
        <f>[2]Final!O147/10</f>
        <v>13.4559141766352</v>
      </c>
      <c r="BI50" s="37">
        <f>[2]Final!X147</f>
        <v>0.679695840405449</v>
      </c>
      <c r="BJ50" s="37">
        <f>[2]Final!Y147</f>
        <v>0.196596650910986</v>
      </c>
      <c r="BK50" s="37">
        <f>[2]Final!Z147</f>
        <v>0.123707508683566</v>
      </c>
      <c r="BL50" s="37">
        <f>[2]Final!Q147</f>
        <v>0.401655476622799</v>
      </c>
      <c r="BM50" s="33">
        <f>[2]Final!D147</f>
        <v>0.0472563418139967</v>
      </c>
      <c r="BN50" s="33">
        <f>[2]Final!E147</f>
        <v>0.122849024025594</v>
      </c>
      <c r="BO50" s="33">
        <f>[2]Final!F147</f>
        <v>0.0757775914661561</v>
      </c>
      <c r="BP50" s="34">
        <f>[2]Data!$BB51/10</f>
        <v>92.233</v>
      </c>
      <c r="BQ50" s="34">
        <f>[2]Data!$BD51/10</f>
        <v>30.345</v>
      </c>
      <c r="BR50" s="43">
        <f>[2]Data!$CR51/10</f>
        <v>44.2960162917742</v>
      </c>
      <c r="BS50" s="44">
        <f>[2]Data!BP51</f>
        <v>1.06155644135552</v>
      </c>
      <c r="BT50" s="44">
        <f>[2]Data!BQ51</f>
        <v>1.06155644135552</v>
      </c>
      <c r="BU50" s="44">
        <f>[2]Data!BR51</f>
        <v>1.06155644135552</v>
      </c>
      <c r="BV50" s="44">
        <f>[2]Data!BS51</f>
        <v>1.06155644135552</v>
      </c>
      <c r="BW50" s="43">
        <f>[2]Data!$AZ51</f>
        <v>109.2</v>
      </c>
      <c r="BX50" s="33"/>
    </row>
    <row r="51" spans="1:76">
      <c r="A51" s="1">
        <v>1988</v>
      </c>
      <c r="B51" s="34">
        <f>[2]OECD!AB44</f>
        <v>146.472823670447</v>
      </c>
      <c r="C51" s="34">
        <f>[2]OECD!EA44</f>
        <v>171.884443175521</v>
      </c>
      <c r="D51" s="33">
        <f>[2]OECD!EH44</f>
        <v>1.19548847939965</v>
      </c>
      <c r="E51" s="33">
        <f>[2]OECD!EI44</f>
        <v>1.76401557018119</v>
      </c>
      <c r="F51" s="33">
        <f>[2]OECD!CG44</f>
        <v>1.2010374172933</v>
      </c>
      <c r="G51" s="33">
        <f>[2]OECD!CH44</f>
        <v>1.77813432931531</v>
      </c>
      <c r="H51" s="35">
        <f>+G51*H$48</f>
        <v>49.7513152829323</v>
      </c>
      <c r="I51" s="35">
        <f>+H51*$BS51</f>
        <v>58.3826877257231</v>
      </c>
      <c r="J51" s="34">
        <f>[2]OECD!Y44</f>
        <v>103.119334683387</v>
      </c>
      <c r="K51" s="34">
        <f>[2]OECD!Z44</f>
        <v>25.1630886049578</v>
      </c>
      <c r="L51" s="34">
        <f>[2]OECD!AA44</f>
        <v>18.190400382102</v>
      </c>
      <c r="M51" s="34">
        <f>[2]OECD!AV44</f>
        <v>97.4120613016694</v>
      </c>
      <c r="N51" s="34">
        <f>[2]OECD!AW44</f>
        <v>24.5365932304085</v>
      </c>
      <c r="O51" s="34">
        <f>[2]OECD!AX44</f>
        <v>17.2012678120402</v>
      </c>
      <c r="P51" s="37">
        <f>[2]OECD!BX44</f>
        <v>0.660974562300077</v>
      </c>
      <c r="Q51" s="37">
        <f>[2]OECD!BY44</f>
        <v>0.210084099641419</v>
      </c>
      <c r="R51" s="37">
        <f>[2]OECD!BZ44</f>
        <v>0.128941338058504</v>
      </c>
      <c r="S51" s="37">
        <f>[2]OECD!BR44</f>
        <v>0.121245986963636</v>
      </c>
      <c r="T51" s="33">
        <f>[2]OECD!DR$7</f>
        <v>0.05</v>
      </c>
      <c r="U51" s="33">
        <f>[2]OECD!DS$7</f>
        <v>0.125</v>
      </c>
      <c r="V51" s="33">
        <f>[2]OECD!DT$7</f>
        <v>0.08</v>
      </c>
      <c r="W51" s="39">
        <f>[2]OECD!BM44</f>
        <v>-0.0931557112479416</v>
      </c>
      <c r="X51" s="39">
        <f>[2]OECD!BN44</f>
        <v>-0.0931557112479416</v>
      </c>
      <c r="Y51" s="39">
        <f>[2]OECD!BO44</f>
        <v>-0.0931557112479416</v>
      </c>
      <c r="Z51" s="34">
        <f>[2]Final!AL48/10</f>
        <v>171.036647117058</v>
      </c>
      <c r="AA51" s="34">
        <f>[2]Final!AP48/10</f>
        <v>200.709852624048</v>
      </c>
      <c r="AB51" s="33">
        <f>[2]Final!AS48</f>
        <v>1.1924484439626</v>
      </c>
      <c r="AC51" s="33">
        <f>[2]Final!AT48</f>
        <v>1.73291984082786</v>
      </c>
      <c r="AD51" s="33">
        <f>[2]Final!AD48</f>
        <v>1.18509636958131</v>
      </c>
      <c r="AE51" s="33">
        <f>[2]Final!AF48</f>
        <v>1.67361336772835</v>
      </c>
      <c r="AF51" s="35">
        <f>+AE51*AF$48</f>
        <v>46.8268706963467</v>
      </c>
      <c r="AG51" s="35">
        <f>+AF51*$BS51</f>
        <v>54.9508802629689</v>
      </c>
      <c r="AH51" s="34">
        <f>[2]Final!AI48/10</f>
        <v>120.87760298731</v>
      </c>
      <c r="AI51" s="34">
        <f>[2]Final!AJ48/10</f>
        <v>29.3110870897949</v>
      </c>
      <c r="AJ51" s="34">
        <f>[2]Final!AK48/10</f>
        <v>20.8479570399537</v>
      </c>
      <c r="AK51" s="34">
        <f>[2]Final!M48/10</f>
        <v>128.890615743681</v>
      </c>
      <c r="AL51" s="34">
        <f>[2]Final!N48/10</f>
        <v>33.1776523888853</v>
      </c>
      <c r="AM51" s="34">
        <f>[2]Final!O48/10</f>
        <v>21.7001520030313</v>
      </c>
      <c r="AN51" s="37">
        <f>[2]Final!X48</f>
        <v>0.667456454449374</v>
      </c>
      <c r="AO51" s="37">
        <f>[2]Final!Y48</f>
        <v>0.21110654046425</v>
      </c>
      <c r="AP51" s="37">
        <f>[2]Final!Z48</f>
        <v>0.121437005086377</v>
      </c>
      <c r="AQ51" s="37">
        <f>[2]Final!Q48</f>
        <v>0.315728351564029</v>
      </c>
      <c r="AR51" s="33">
        <f>[2]Final!D48</f>
        <v>0.0213025901636275</v>
      </c>
      <c r="AS51" s="33">
        <f>[2]Final!E48</f>
        <v>0.0765727537001974</v>
      </c>
      <c r="AT51" s="33">
        <f>[2]Final!F48</f>
        <v>0.0407922469881954</v>
      </c>
      <c r="AU51" s="34">
        <f>[2]Final!AL148/10</f>
        <v>146.087428578721</v>
      </c>
      <c r="AV51" s="34">
        <f>[2]Final!AP148/10</f>
        <v>171.432185759545</v>
      </c>
      <c r="AW51" s="33">
        <f>[2]Final!AS148</f>
        <v>1.19585277044296</v>
      </c>
      <c r="AX51" s="33">
        <f>[2]Final!AT148</f>
        <v>1.76641439561205</v>
      </c>
      <c r="AY51" s="33">
        <f>[2]Final!AD148</f>
        <v>1.20072448475275</v>
      </c>
      <c r="AZ51" s="33">
        <f>[2]Final!AF148</f>
        <v>1.77725971968162</v>
      </c>
      <c r="BA51" s="35">
        <f>+AZ51*BA$48</f>
        <v>49.7268441398258</v>
      </c>
      <c r="BB51" s="35">
        <f>+BA51*$BS51</f>
        <v>58.3539710757581</v>
      </c>
      <c r="BC51" s="34">
        <f>[2]Final!AI148/10</f>
        <v>102.950106370199</v>
      </c>
      <c r="BD51" s="34">
        <f>[2]Final!AJ148/10</f>
        <v>24.9899553313694</v>
      </c>
      <c r="BE51" s="34">
        <f>[2]Final!AK148/10</f>
        <v>18.1473668771528</v>
      </c>
      <c r="BF51" s="34">
        <f>[2]Final!M148/10</f>
        <v>95.1283082853166</v>
      </c>
      <c r="BG51" s="34">
        <f>[2]Final!N148/10</f>
        <v>23.1260209754627</v>
      </c>
      <c r="BH51" s="34">
        <f>[2]Final!O148/10</f>
        <v>16.5822101507637</v>
      </c>
      <c r="BI51" s="37">
        <f>[2]Final!X148</f>
        <v>0.671668355505219</v>
      </c>
      <c r="BJ51" s="37">
        <f>[2]Final!Y148</f>
        <v>0.201022280069318</v>
      </c>
      <c r="BK51" s="37">
        <f>[2]Final!Z148</f>
        <v>0.127309364425463</v>
      </c>
      <c r="BL51" s="37">
        <f>[2]Final!Q148</f>
        <v>0.377474671688404</v>
      </c>
      <c r="BM51" s="33">
        <f>[2]Final!D148</f>
        <v>0.0473855578492493</v>
      </c>
      <c r="BN51" s="33">
        <f>[2]Final!E148</f>
        <v>0.12353169576356</v>
      </c>
      <c r="BO51" s="33">
        <f>[2]Final!F148</f>
        <v>0.0761680364898655</v>
      </c>
      <c r="BP51" s="34">
        <f>[2]Data!$BB52/10</f>
        <v>120.885</v>
      </c>
      <c r="BQ51" s="34">
        <f>[2]Data!$BD52/10</f>
        <v>39.046</v>
      </c>
      <c r="BR51" s="43">
        <f>[2]Data!$CR52/10</f>
        <v>54.7591362384548</v>
      </c>
      <c r="BS51" s="44">
        <f>[2]Data!BP52</f>
        <v>1.17349033676205</v>
      </c>
      <c r="BT51" s="44">
        <f>[2]Data!BQ52</f>
        <v>1.17349033676205</v>
      </c>
      <c r="BU51" s="44">
        <f>[2]Data!BR52</f>
        <v>1.17349033676205</v>
      </c>
      <c r="BV51" s="44">
        <f>[2]Data!BS52</f>
        <v>1.17349033676205</v>
      </c>
      <c r="BW51" s="43">
        <f>[2]Data!$AZ52</f>
        <v>121.9</v>
      </c>
      <c r="BX51" s="33"/>
    </row>
    <row r="52" spans="1:76">
      <c r="A52" s="1">
        <v>1989</v>
      </c>
      <c r="B52" s="34">
        <f>[2]OECD!AB45</f>
        <v>165.69496904413</v>
      </c>
      <c r="C52" s="34">
        <f>[2]OECD!EA45</f>
        <v>185.427403355916</v>
      </c>
      <c r="D52" s="33">
        <f>[2]OECD!EH45</f>
        <v>1.13121155909612</v>
      </c>
      <c r="E52" s="33">
        <f>[2]OECD!EI45</f>
        <v>1.99547480341449</v>
      </c>
      <c r="F52" s="33">
        <f>[2]OECD!CG45</f>
        <v>1.16090266459932</v>
      </c>
      <c r="G52" s="33">
        <f>[2]OECD!CH45</f>
        <v>2.06424088091766</v>
      </c>
      <c r="H52" s="35">
        <f>+G52*H$48</f>
        <v>57.7564344792767</v>
      </c>
      <c r="I52" s="35">
        <f>+H52*$BS52</f>
        <v>64.634585674934</v>
      </c>
      <c r="J52" s="34">
        <f>[2]OECD!Y45</f>
        <v>116.501395673963</v>
      </c>
      <c r="K52" s="34">
        <f>[2]OECD!Z45</f>
        <v>28.2876951817475</v>
      </c>
      <c r="L52" s="34">
        <f>[2]OECD!AA45</f>
        <v>20.9058781884194</v>
      </c>
      <c r="M52" s="34">
        <f>[2]OECD!AV45</f>
        <v>112.626015567872</v>
      </c>
      <c r="N52" s="34">
        <f>[2]OECD!AW45</f>
        <v>28.5070846862429</v>
      </c>
      <c r="O52" s="34">
        <f>[2]OECD!AX45</f>
        <v>20.3626450888132</v>
      </c>
      <c r="P52" s="37">
        <f>[2]OECD!BX45</f>
        <v>0.66355058272543</v>
      </c>
      <c r="Q52" s="37">
        <f>[2]OECD!BY45</f>
        <v>0.20569629482163</v>
      </c>
      <c r="R52" s="37">
        <f>[2]OECD!BZ45</f>
        <v>0.13075312245294</v>
      </c>
      <c r="S52" s="37">
        <f>[2]OECD!BR45</f>
        <v>0.0454565966711502</v>
      </c>
      <c r="T52" s="33">
        <f>[2]OECD!DR$7</f>
        <v>0.05</v>
      </c>
      <c r="U52" s="33">
        <f>[2]OECD!DS$7</f>
        <v>0.125</v>
      </c>
      <c r="V52" s="33">
        <f>[2]OECD!DT$7</f>
        <v>0.08</v>
      </c>
      <c r="W52" s="39">
        <f>[2]OECD!BM45</f>
        <v>-0.185617970696082</v>
      </c>
      <c r="X52" s="39">
        <f>[2]OECD!BN45</f>
        <v>-0.185617970696082</v>
      </c>
      <c r="Y52" s="39">
        <f>[2]OECD!BO45</f>
        <v>-0.185617970696082</v>
      </c>
      <c r="Z52" s="34">
        <f>[2]Final!AL49/10</f>
        <v>194.506858587896</v>
      </c>
      <c r="AA52" s="34">
        <f>[2]Final!AP49/10</f>
        <v>217.670469604084</v>
      </c>
      <c r="AB52" s="33">
        <f>[2]Final!AS49</f>
        <v>1.13722329025063</v>
      </c>
      <c r="AC52" s="33">
        <f>[2]Final!AT49</f>
        <v>1.97071680312685</v>
      </c>
      <c r="AD52" s="33">
        <f>[2]Final!AD49</f>
        <v>1.15829908939077</v>
      </c>
      <c r="AE52" s="33">
        <f>[2]Final!AF49</f>
        <v>1.93854483983196</v>
      </c>
      <c r="AF52" s="35">
        <f>+AE52*AF$48</f>
        <v>54.2395216865975</v>
      </c>
      <c r="AG52" s="35">
        <f>+AF52*$BS52</f>
        <v>60.6988475487992</v>
      </c>
      <c r="AH52" s="34">
        <f>[2]Final!AI49/10</f>
        <v>136.981605577812</v>
      </c>
      <c r="AI52" s="34">
        <f>[2]Final!AJ49/10</f>
        <v>33.3470858879662</v>
      </c>
      <c r="AJ52" s="34">
        <f>[2]Final!AK49/10</f>
        <v>24.1781671221175</v>
      </c>
      <c r="AK52" s="34">
        <f>[2]Final!M49/10</f>
        <v>147.695197865712</v>
      </c>
      <c r="AL52" s="34">
        <f>[2]Final!N49/10</f>
        <v>39.0901498950977</v>
      </c>
      <c r="AM52" s="34">
        <f>[2]Final!O49/10</f>
        <v>25.8576982748841</v>
      </c>
      <c r="AN52" s="37">
        <f>[2]Final!X49</f>
        <v>0.658387502025621</v>
      </c>
      <c r="AO52" s="37">
        <f>[2]Final!Y49</f>
        <v>0.216431829661263</v>
      </c>
      <c r="AP52" s="37">
        <f>[2]Final!Z49</f>
        <v>0.125180668313116</v>
      </c>
      <c r="AQ52" s="37">
        <f>[2]Final!Q49</f>
        <v>0.170959596892032</v>
      </c>
      <c r="AR52" s="33">
        <f>[2]Final!D49</f>
        <v>0.0212390500621939</v>
      </c>
      <c r="AS52" s="33">
        <f>[2]Final!E49</f>
        <v>0.0795269899537364</v>
      </c>
      <c r="AT52" s="33">
        <f>[2]Final!F49</f>
        <v>0.0419502159173468</v>
      </c>
      <c r="AU52" s="34">
        <f>[2]Final!AL149/10</f>
        <v>165.269455216163</v>
      </c>
      <c r="AV52" s="34">
        <f>[2]Final!AP149/10</f>
        <v>184.951215547275</v>
      </c>
      <c r="AW52" s="33">
        <f>[2]Final!AS149</f>
        <v>1.1313051151907</v>
      </c>
      <c r="AX52" s="33">
        <f>[2]Final!AT149</f>
        <v>1.9983536413024</v>
      </c>
      <c r="AY52" s="33">
        <f>[2]Final!AD149</f>
        <v>1.15970026276549</v>
      </c>
      <c r="AZ52" s="33">
        <f>[2]Final!AF149</f>
        <v>2.06108856391729</v>
      </c>
      <c r="BA52" s="35">
        <f>+AZ52*BA$48</f>
        <v>57.6682342154544</v>
      </c>
      <c r="BB52" s="35">
        <f>+BA52*$BS52</f>
        <v>64.5358817372693</v>
      </c>
      <c r="BC52" s="34">
        <f>[2]Final!AI149/10</f>
        <v>116.322820728893</v>
      </c>
      <c r="BD52" s="34">
        <f>[2]Final!AJ149/10</f>
        <v>28.091071786391</v>
      </c>
      <c r="BE52" s="34">
        <f>[2]Final!AK149/10</f>
        <v>20.8555627008795</v>
      </c>
      <c r="BF52" s="34">
        <f>[2]Final!M149/10</f>
        <v>109.927556379997</v>
      </c>
      <c r="BG52" s="34">
        <f>[2]Final!N149/10</f>
        <v>26.8078373261355</v>
      </c>
      <c r="BH52" s="34">
        <f>[2]Final!O149/10</f>
        <v>19.6038933208369</v>
      </c>
      <c r="BI52" s="37">
        <f>[2]Final!X149</f>
        <v>0.667854093985026</v>
      </c>
      <c r="BJ52" s="37">
        <f>[2]Final!Y149</f>
        <v>0.202169468845623</v>
      </c>
      <c r="BK52" s="37">
        <f>[2]Final!Z149</f>
        <v>0.129976437169351</v>
      </c>
      <c r="BL52" s="37">
        <f>[2]Final!Q149</f>
        <v>0.231094439848014</v>
      </c>
      <c r="BM52" s="33">
        <f>[2]Final!D149</f>
        <v>0.0484913224673422</v>
      </c>
      <c r="BN52" s="33">
        <f>[2]Final!E149</f>
        <v>0.127687392450654</v>
      </c>
      <c r="BO52" s="33">
        <f>[2]Final!F149</f>
        <v>0.0784583764611979</v>
      </c>
      <c r="BP52" s="34">
        <f>[2]Data!$BB53/10</f>
        <v>132.185</v>
      </c>
      <c r="BQ52" s="34">
        <f>[2]Data!$BD53/10</f>
        <v>33.624</v>
      </c>
      <c r="BR52" s="43">
        <f>[2]Data!$CR53/10</f>
        <v>60.4540652977306</v>
      </c>
      <c r="BS52" s="44">
        <f>[2]Data!BP53</f>
        <v>1.11908891637217</v>
      </c>
      <c r="BT52" s="44">
        <f>[2]Data!BQ53</f>
        <v>1.11908891637217</v>
      </c>
      <c r="BU52" s="44">
        <f>[2]Data!BR53</f>
        <v>1.11908891637217</v>
      </c>
      <c r="BV52" s="44">
        <f>[2]Data!BS53</f>
        <v>1.11908891637217</v>
      </c>
      <c r="BW52" s="43">
        <f>[2]Data!$AZ53</f>
        <v>117.1</v>
      </c>
      <c r="BX52" s="33"/>
    </row>
    <row r="53" spans="1:76">
      <c r="A53" s="1">
        <v>1990</v>
      </c>
      <c r="B53" s="34">
        <f>[2]OECD!AB46</f>
        <v>186.478195196875</v>
      </c>
      <c r="C53" s="34">
        <f>[2]OECD!EA46</f>
        <v>211.471507042179</v>
      </c>
      <c r="D53" s="33">
        <f>[2]OECD!EH46</f>
        <v>1.12541016966048</v>
      </c>
      <c r="E53" s="33">
        <f>[2]OECD!EI46</f>
        <v>2.2457276370639</v>
      </c>
      <c r="F53" s="33">
        <f>[2]OECD!CG46</f>
        <v>1.12807314508757</v>
      </c>
      <c r="G53" s="33">
        <f>[2]OECD!CH46</f>
        <v>2.32861470275512</v>
      </c>
      <c r="H53" s="35">
        <f>+G53*H$48</f>
        <v>65.1534826920818</v>
      </c>
      <c r="I53" s="35">
        <f>+H53*$BS53</f>
        <v>73.8858779676345</v>
      </c>
      <c r="J53" s="34">
        <f>[2]OECD!Y46</f>
        <v>130.934427765804</v>
      </c>
      <c r="K53" s="34">
        <f>[2]OECD!Z46</f>
        <v>31.6541021000784</v>
      </c>
      <c r="L53" s="34">
        <f>[2]OECD!AA46</f>
        <v>23.8896653309927</v>
      </c>
      <c r="M53" s="34">
        <f>[2]OECD!AV46</f>
        <v>126.890165866547</v>
      </c>
      <c r="N53" s="34">
        <f>[2]OECD!AW46</f>
        <v>31.9689585503071</v>
      </c>
      <c r="O53" s="34">
        <f>[2]OECD!AX46</f>
        <v>23.3310122496938</v>
      </c>
      <c r="P53" s="37">
        <f>[2]OECD!BX46</f>
        <v>0.656046233991632</v>
      </c>
      <c r="Q53" s="37">
        <f>[2]OECD!BY46</f>
        <v>0.210212811549016</v>
      </c>
      <c r="R53" s="37">
        <f>[2]OECD!BZ46</f>
        <v>0.133740954459352</v>
      </c>
      <c r="S53" s="37">
        <f>[2]OECD!BR46</f>
        <v>0.203766932272571</v>
      </c>
      <c r="T53" s="33">
        <f>[2]OECD!DR$7</f>
        <v>0.05</v>
      </c>
      <c r="U53" s="33">
        <f>[2]OECD!DS$7</f>
        <v>0.125</v>
      </c>
      <c r="V53" s="33">
        <f>[2]OECD!DT$7</f>
        <v>0.08</v>
      </c>
      <c r="W53" s="39">
        <f>[2]OECD!BM46</f>
        <v>-0.0180723006721245</v>
      </c>
      <c r="X53" s="39">
        <f>[2]OECD!BN46</f>
        <v>-0.0180723006721245</v>
      </c>
      <c r="Y53" s="39">
        <f>[2]OECD!BO46</f>
        <v>-0.0180723006721245</v>
      </c>
      <c r="Z53" s="34">
        <f>[2]Final!AL50/10</f>
        <v>220.010121761341</v>
      </c>
      <c r="AA53" s="34">
        <f>[2]Final!AP50/10</f>
        <v>249.497652871878</v>
      </c>
      <c r="AB53" s="33">
        <f>[2]Final!AS50</f>
        <v>1.13111755214493</v>
      </c>
      <c r="AC53" s="33">
        <f>[2]Final!AT50</f>
        <v>2.22911236632373</v>
      </c>
      <c r="AD53" s="33">
        <f>[2]Final!AD50</f>
        <v>1.13440176866831</v>
      </c>
      <c r="AE53" s="33">
        <f>[2]Final!AF50</f>
        <v>2.19908869494821</v>
      </c>
      <c r="AF53" s="35">
        <f>+AE53*AF$48</f>
        <v>61.5294093329996</v>
      </c>
      <c r="AG53" s="35">
        <f>+AF53*$BS53</f>
        <v>69.7760770653498</v>
      </c>
      <c r="AH53" s="34">
        <f>[2]Final!AI50/10</f>
        <v>154.511124099356</v>
      </c>
      <c r="AI53" s="34">
        <f>[2]Final!AJ50/10</f>
        <v>37.6528682170205</v>
      </c>
      <c r="AJ53" s="34">
        <f>[2]Final!AK50/10</f>
        <v>27.8461294449646</v>
      </c>
      <c r="AK53" s="34">
        <f>[2]Final!M50/10</f>
        <v>166.200505417022</v>
      </c>
      <c r="AL53" s="34">
        <f>[2]Final!N50/10</f>
        <v>44.8154683653274</v>
      </c>
      <c r="AM53" s="34">
        <f>[2]Final!O50/10</f>
        <v>30.0179110191404</v>
      </c>
      <c r="AN53" s="37">
        <f>[2]Final!X50</f>
        <v>0.64695078810406</v>
      </c>
      <c r="AO53" s="37">
        <f>[2]Final!Y50</f>
        <v>0.224302732205578</v>
      </c>
      <c r="AP53" s="37">
        <f>[2]Final!Z50</f>
        <v>0.128746479690362</v>
      </c>
      <c r="AQ53" s="37">
        <f>[2]Final!Q50</f>
        <v>0.202664907960188</v>
      </c>
      <c r="AR53" s="33">
        <f>[2]Final!D50</f>
        <v>0.0210212816880133</v>
      </c>
      <c r="AS53" s="33">
        <f>[2]Final!E50</f>
        <v>0.0811822459433042</v>
      </c>
      <c r="AT53" s="33">
        <f>[2]Final!F50</f>
        <v>0.0424585327752098</v>
      </c>
      <c r="AU53" s="34">
        <f>[2]Final!AL150/10</f>
        <v>186.006643656567</v>
      </c>
      <c r="AV53" s="34">
        <f>[2]Final!AP150/10</f>
        <v>210.936754360924</v>
      </c>
      <c r="AW53" s="33">
        <f>[2]Final!AS150</f>
        <v>1.12547502146286</v>
      </c>
      <c r="AX53" s="33">
        <f>[2]Final!AT150</f>
        <v>2.2490971073352</v>
      </c>
      <c r="AY53" s="33">
        <f>[2]Final!AD150</f>
        <v>1.12804625870224</v>
      </c>
      <c r="AZ53" s="33">
        <f>[2]Final!AF150</f>
        <v>2.32500324338087</v>
      </c>
      <c r="BA53" s="35">
        <f>+AZ53*BA$48</f>
        <v>65.0524358527078</v>
      </c>
      <c r="BB53" s="35">
        <f>+BA53*$BS53</f>
        <v>73.7712880158081</v>
      </c>
      <c r="BC53" s="34">
        <f>[2]Final!AI150/10</f>
        <v>130.744918004385</v>
      </c>
      <c r="BD53" s="34">
        <f>[2]Final!AJ150/10</f>
        <v>31.4307828650895</v>
      </c>
      <c r="BE53" s="34">
        <f>[2]Final!AK150/10</f>
        <v>23.8309427870921</v>
      </c>
      <c r="BF53" s="34">
        <f>[2]Final!M150/10</f>
        <v>123.851295593841</v>
      </c>
      <c r="BG53" s="34">
        <f>[2]Final!N150/10</f>
        <v>30.0602384959788</v>
      </c>
      <c r="BH53" s="34">
        <f>[2]Final!O150/10</f>
        <v>22.4591810466187</v>
      </c>
      <c r="BI53" s="37">
        <f>[2]Final!X150</f>
        <v>0.662469502658718</v>
      </c>
      <c r="BJ53" s="37">
        <f>[2]Final!Y150</f>
        <v>0.204912547533091</v>
      </c>
      <c r="BK53" s="37">
        <f>[2]Final!Z150</f>
        <v>0.13261794980819</v>
      </c>
      <c r="BL53" s="37">
        <f>[2]Final!Q150</f>
        <v>0.253834880410806</v>
      </c>
      <c r="BM53" s="33">
        <f>[2]Final!D150</f>
        <v>0.0486094848402628</v>
      </c>
      <c r="BN53" s="33">
        <f>[2]Final!E150</f>
        <v>0.127989674189407</v>
      </c>
      <c r="BO53" s="33">
        <f>[2]Final!F150</f>
        <v>0.0786745221574605</v>
      </c>
      <c r="BP53" s="34">
        <f>[2]Data!$BB54/10</f>
        <v>141.65</v>
      </c>
      <c r="BQ53" s="34">
        <f>[2]Data!$BD54/10</f>
        <v>37.412</v>
      </c>
      <c r="BR53" s="43">
        <f>[2]Data!$CR54/10</f>
        <v>61.3286098966208</v>
      </c>
      <c r="BS53" s="44">
        <f>[2]Data!BP54</f>
        <v>1.13402806595654</v>
      </c>
      <c r="BT53" s="44">
        <f>[2]Data!BQ54</f>
        <v>1.13402806595654</v>
      </c>
      <c r="BU53" s="44">
        <f>[2]Data!BR54</f>
        <v>1.13402806595654</v>
      </c>
      <c r="BV53" s="44">
        <f>[2]Data!BS54</f>
        <v>1.13402806595654</v>
      </c>
      <c r="BW53" s="43">
        <f>[2]Data!$AZ54</f>
        <v>103.2</v>
      </c>
      <c r="BX53" s="33"/>
    </row>
    <row r="54" spans="1:76">
      <c r="A54" s="1">
        <v>1991</v>
      </c>
      <c r="B54" s="34">
        <f>[2]OECD!AB47</f>
        <v>211.664278489664</v>
      </c>
      <c r="C54" s="34">
        <f>[2]OECD!EA47</f>
        <v>253.094356512664</v>
      </c>
      <c r="D54" s="33">
        <f>[2]OECD!EH47</f>
        <v>1.13501540349086</v>
      </c>
      <c r="E54" s="33">
        <f>[2]OECD!EI47</f>
        <v>2.54893546011266</v>
      </c>
      <c r="F54" s="33">
        <f>[2]OECD!CG47</f>
        <v>1.13166683566951</v>
      </c>
      <c r="G54" s="33">
        <f>[2]OECD!CH47</f>
        <v>2.63521603216038</v>
      </c>
      <c r="H54" s="35">
        <f>+G54*H$48</f>
        <v>73.7320355909963</v>
      </c>
      <c r="I54" s="35">
        <f>+H54*$BS54</f>
        <v>87.3768366177101</v>
      </c>
      <c r="J54" s="34">
        <f>[2]OECD!Y47</f>
        <v>147.249279820981</v>
      </c>
      <c r="K54" s="34">
        <f>[2]OECD!Z47</f>
        <v>36.1248307424399</v>
      </c>
      <c r="L54" s="34">
        <f>[2]OECD!AA47</f>
        <v>28.2901679262428</v>
      </c>
      <c r="M54" s="34">
        <f>[2]OECD!AV47</f>
        <v>142.658311582966</v>
      </c>
      <c r="N54" s="34">
        <f>[2]OECD!AW47</f>
        <v>36.1487641826764</v>
      </c>
      <c r="O54" s="34">
        <f>[2]OECD!AX47</f>
        <v>27.1769964881435</v>
      </c>
      <c r="P54" s="37">
        <f>[2]OECD!BX47</f>
        <v>0.610830855875368</v>
      </c>
      <c r="Q54" s="37">
        <f>[2]OECD!BY47</f>
        <v>0.223041134730658</v>
      </c>
      <c r="R54" s="37">
        <f>[2]OECD!BZ47</f>
        <v>0.166128009393975</v>
      </c>
      <c r="S54" s="37">
        <f>[2]OECD!BR47</f>
        <v>0.242653972730025</v>
      </c>
      <c r="T54" s="33">
        <f>[2]OECD!DR$7</f>
        <v>0.05</v>
      </c>
      <c r="U54" s="33">
        <f>[2]OECD!DS$7</f>
        <v>0.125</v>
      </c>
      <c r="V54" s="33">
        <f>[2]OECD!DT$7</f>
        <v>0.08</v>
      </c>
      <c r="W54" s="39">
        <f>[2]OECD!BM47</f>
        <v>0.0381315538608196</v>
      </c>
      <c r="X54" s="39">
        <f>[2]OECD!BN47</f>
        <v>-0.0333651096282175</v>
      </c>
      <c r="Y54" s="39">
        <f>[2]OECD!BO47</f>
        <v>-0.117254528122021</v>
      </c>
      <c r="Z54" s="34">
        <f>[2]Final!AL51/10</f>
        <v>250.476638597083</v>
      </c>
      <c r="AA54" s="34">
        <f>[2]Final!AP51/10</f>
        <v>299.55527112944</v>
      </c>
      <c r="AB54" s="33">
        <f>[2]Final!AS51</f>
        <v>1.13847779634789</v>
      </c>
      <c r="AC54" s="33">
        <f>[2]Final!AT51</f>
        <v>2.53779493462406</v>
      </c>
      <c r="AD54" s="33">
        <f>[2]Final!AD51</f>
        <v>1.13733746616829</v>
      </c>
      <c r="AE54" s="33">
        <f>[2]Final!AF51</f>
        <v>2.50110596419172</v>
      </c>
      <c r="AF54" s="35">
        <f>+AE54*AF$48</f>
        <v>69.9797025056251</v>
      </c>
      <c r="AG54" s="35">
        <f>+AF54*$BS54</f>
        <v>82.9300992896585</v>
      </c>
      <c r="AH54" s="34">
        <f>[2]Final!AI51/10</f>
        <v>174.331709540901</v>
      </c>
      <c r="AI54" s="34">
        <f>[2]Final!AJ51/10</f>
        <v>43.1149294931879</v>
      </c>
      <c r="AJ54" s="34">
        <f>[2]Final!AK51/10</f>
        <v>33.0299995629941</v>
      </c>
      <c r="AK54" s="34">
        <f>[2]Final!M51/10</f>
        <v>186.80830731823</v>
      </c>
      <c r="AL54" s="34">
        <f>[2]Final!N51/10</f>
        <v>51.4888472593131</v>
      </c>
      <c r="AM54" s="34">
        <f>[2]Final!O51/10</f>
        <v>35.2276342404267</v>
      </c>
      <c r="AN54" s="37">
        <f>[2]Final!X51</f>
        <v>0.574727473760276</v>
      </c>
      <c r="AO54" s="37">
        <f>[2]Final!Y51</f>
        <v>0.24588621890824</v>
      </c>
      <c r="AP54" s="37">
        <f>[2]Final!Z51</f>
        <v>0.179386307331484</v>
      </c>
      <c r="AQ54" s="37">
        <f>[2]Final!Q51</f>
        <v>0.254199071551382</v>
      </c>
      <c r="AR54" s="33">
        <f>[2]Final!D51</f>
        <v>0.0208062101974072</v>
      </c>
      <c r="AS54" s="33">
        <f>[2]Final!E51</f>
        <v>0.0818107075783567</v>
      </c>
      <c r="AT54" s="33">
        <f>[2]Final!F51</f>
        <v>0.0421069395904628</v>
      </c>
      <c r="AU54" s="34">
        <f>[2]Final!AL151/10</f>
        <v>211.13983127768</v>
      </c>
      <c r="AV54" s="34">
        <f>[2]Final!AP151/10</f>
        <v>252.480936265967</v>
      </c>
      <c r="AW54" s="33">
        <f>[2]Final!AS151</f>
        <v>1.13511983834039</v>
      </c>
      <c r="AX54" s="33">
        <f>[2]Final!AT151</f>
        <v>2.55299474489017</v>
      </c>
      <c r="AY54" s="33">
        <f>[2]Final!AD151</f>
        <v>1.13194684074554</v>
      </c>
      <c r="AZ54" s="33">
        <f>[2]Final!AF151</f>
        <v>2.63178007606811</v>
      </c>
      <c r="BA54" s="35">
        <f>+AZ54*BA$48</f>
        <v>73.6358992462745</v>
      </c>
      <c r="BB54" s="35">
        <f>+BA54*$BS54</f>
        <v>87.2629093455488</v>
      </c>
      <c r="BC54" s="34">
        <f>[2]Final!AI151/10</f>
        <v>147.047094558135</v>
      </c>
      <c r="BD54" s="34">
        <f>[2]Final!AJ151/10</f>
        <v>35.8711119001188</v>
      </c>
      <c r="BE54" s="34">
        <f>[2]Final!AK151/10</f>
        <v>28.2216248194259</v>
      </c>
      <c r="BF54" s="34">
        <f>[2]Final!M151/10</f>
        <v>139.251946314267</v>
      </c>
      <c r="BG54" s="34">
        <f>[2]Final!N151/10</f>
        <v>34.0137731007576</v>
      </c>
      <c r="BH54" s="34">
        <f>[2]Final!O151/10</f>
        <v>26.1809010564124</v>
      </c>
      <c r="BI54" s="37">
        <f>[2]Final!X151</f>
        <v>0.619071571243044</v>
      </c>
      <c r="BJ54" s="37">
        <f>[2]Final!Y151</f>
        <v>0.214475140632134</v>
      </c>
      <c r="BK54" s="37">
        <f>[2]Final!Z151</f>
        <v>0.166453288124822</v>
      </c>
      <c r="BL54" s="37">
        <f>[2]Final!Q151</f>
        <v>0.312424346605966</v>
      </c>
      <c r="BM54" s="33">
        <f>[2]Final!D151</f>
        <v>0.0485938950514274</v>
      </c>
      <c r="BN54" s="33">
        <f>[2]Final!E151</f>
        <v>0.126815002078363</v>
      </c>
      <c r="BO54" s="33">
        <f>[2]Final!F151</f>
        <v>0.0773867662100152</v>
      </c>
      <c r="BP54" s="34">
        <f>[2]Data!$BB55/10</f>
        <v>160.138</v>
      </c>
      <c r="BQ54" s="34">
        <f>[2]Data!$BD55/10</f>
        <v>46.198</v>
      </c>
      <c r="BR54" s="43">
        <f>[2]Data!$CR55/10</f>
        <v>77.5836873060649</v>
      </c>
      <c r="BS54" s="44">
        <f>[2]Data!BP55</f>
        <v>1.18505932892459</v>
      </c>
      <c r="BT54" s="44">
        <f>[2]Data!BQ55</f>
        <v>1.23495656382668</v>
      </c>
      <c r="BU54" s="44">
        <f>[2]Data!BR55</f>
        <v>1.14990445887994</v>
      </c>
      <c r="BV54" s="44">
        <f>[2]Data!BS55</f>
        <v>1.05010998907576</v>
      </c>
      <c r="BW54" s="43">
        <f>[2]Data!$AZ55</f>
        <v>104.9</v>
      </c>
      <c r="BX54" s="33"/>
    </row>
    <row r="55" spans="1:76">
      <c r="A55" s="1">
        <v>1992</v>
      </c>
      <c r="B55" s="34">
        <f>[2]OECD!AB48</f>
        <v>253.016707457504</v>
      </c>
      <c r="C55" s="34">
        <f>[2]OECD!EA48</f>
        <v>335.363304181873</v>
      </c>
      <c r="D55" s="33">
        <f>[2]OECD!EH48</f>
        <v>1.19354709686599</v>
      </c>
      <c r="E55" s="33">
        <f>[2]OECD!EI48</f>
        <v>3.04227451851623</v>
      </c>
      <c r="F55" s="33">
        <f>[2]OECD!CG48</f>
        <v>1.17136982951286</v>
      </c>
      <c r="G55" s="33">
        <f>[2]OECD!CH48</f>
        <v>3.08681255432125</v>
      </c>
      <c r="H55" s="35">
        <f>+G55*H$48</f>
        <v>86.3674819598612</v>
      </c>
      <c r="I55" s="35">
        <f>+H55*$BS55</f>
        <v>114.735011627943</v>
      </c>
      <c r="J55" s="34">
        <f>[2]OECD!Y48</f>
        <v>172.369747614416</v>
      </c>
      <c r="K55" s="34">
        <f>[2]OECD!Z48</f>
        <v>43.2808262534905</v>
      </c>
      <c r="L55" s="34">
        <f>[2]OECD!AA48</f>
        <v>37.3661335895975</v>
      </c>
      <c r="M55" s="34">
        <f>[2]OECD!AV48</f>
        <v>163.907193556614</v>
      </c>
      <c r="N55" s="34">
        <f>[2]OECD!AW48</f>
        <v>42.3496837311629</v>
      </c>
      <c r="O55" s="34">
        <f>[2]OECD!AX48</f>
        <v>34.1959903728335</v>
      </c>
      <c r="P55" s="37">
        <f>[2]OECD!BX48</f>
        <v>0.639838567930212</v>
      </c>
      <c r="Q55" s="37">
        <f>[2]OECD!BY48</f>
        <v>0.18937682217337</v>
      </c>
      <c r="R55" s="37">
        <f>[2]OECD!BZ48</f>
        <v>0.170784609896418</v>
      </c>
      <c r="S55" s="37">
        <f>[2]OECD!BR48</f>
        <v>0.26464874402174</v>
      </c>
      <c r="T55" s="33">
        <f>[2]OECD!DR$7</f>
        <v>0.05</v>
      </c>
      <c r="U55" s="33">
        <f>[2]OECD!DS$7</f>
        <v>0.125</v>
      </c>
      <c r="V55" s="33">
        <f>[2]OECD!DT$7</f>
        <v>0.08</v>
      </c>
      <c r="W55" s="39">
        <f>[2]OECD!BM48</f>
        <v>0.0628517823639776</v>
      </c>
      <c r="X55" s="39">
        <f>[2]OECD!BN48</f>
        <v>0.0984990619136961</v>
      </c>
      <c r="Y55" s="39">
        <f>[2]OECD!BO48</f>
        <v>-0.141651031894934</v>
      </c>
      <c r="Z55" s="34">
        <f>[2]Final!AL52/10</f>
        <v>298.076921625498</v>
      </c>
      <c r="AA55" s="34">
        <f>[2]Final!AP52/10</f>
        <v>395.46108050687</v>
      </c>
      <c r="AB55" s="33">
        <f>[2]Final!AS52</f>
        <v>1.18765486215431</v>
      </c>
      <c r="AC55" s="33">
        <f>[2]Final!AT52</f>
        <v>3.01402449325686</v>
      </c>
      <c r="AD55" s="33">
        <f>[2]Final!AD52</f>
        <v>1.16792229918908</v>
      </c>
      <c r="AE55" s="33">
        <f>[2]Final!AF52</f>
        <v>2.92109742821431</v>
      </c>
      <c r="AF55" s="35">
        <f>+AE55*AF$48</f>
        <v>81.7308550469373</v>
      </c>
      <c r="AG55" s="35">
        <f>+AF55*$BS55</f>
        <v>108.575477614713</v>
      </c>
      <c r="AH55" s="34">
        <f>[2]Final!AI52/10</f>
        <v>203.538914680614</v>
      </c>
      <c r="AI55" s="34">
        <f>[2]Final!AJ52/10</f>
        <v>51.4181811054578</v>
      </c>
      <c r="AJ55" s="34">
        <f>[2]Final!AK52/10</f>
        <v>43.119825839426</v>
      </c>
      <c r="AK55" s="34">
        <f>[2]Final!M52/10</f>
        <v>213.562800168665</v>
      </c>
      <c r="AL55" s="34">
        <f>[2]Final!N52/10</f>
        <v>60.4555796844283</v>
      </c>
      <c r="AM55" s="34">
        <f>[2]Final!O52/10</f>
        <v>43.8310428616749</v>
      </c>
      <c r="AN55" s="37">
        <f>[2]Final!X52</f>
        <v>0.618354453149246</v>
      </c>
      <c r="AO55" s="37">
        <f>[2]Final!Y52</f>
        <v>0.195042824572781</v>
      </c>
      <c r="AP55" s="37">
        <f>[2]Final!Z52</f>
        <v>0.186602722277973</v>
      </c>
      <c r="AQ55" s="37">
        <f>[2]Final!Q52</f>
        <v>0.298775254784798</v>
      </c>
      <c r="AR55" s="33">
        <f>[2]Final!D52</f>
        <v>0.0201859302335351</v>
      </c>
      <c r="AS55" s="33">
        <f>[2]Final!E52</f>
        <v>0.0806417939341677</v>
      </c>
      <c r="AT55" s="33">
        <f>[2]Final!F52</f>
        <v>0.0399310197393053</v>
      </c>
      <c r="AU55" s="34">
        <f>[2]Final!AL152/10</f>
        <v>252.42956114616</v>
      </c>
      <c r="AV55" s="34">
        <f>[2]Final!AP152/10</f>
        <v>334.592389870114</v>
      </c>
      <c r="AW55" s="33">
        <f>[2]Final!AS152</f>
        <v>1.19292551321806</v>
      </c>
      <c r="AX55" s="33">
        <f>[2]Final!AT152</f>
        <v>3.04553256629111</v>
      </c>
      <c r="AY55" s="33">
        <f>[2]Final!AD152</f>
        <v>1.17234804651132</v>
      </c>
      <c r="AZ55" s="33">
        <f>[2]Final!AF152</f>
        <v>3.08536223102587</v>
      </c>
      <c r="BA55" s="35">
        <f>+AZ55*BA$48</f>
        <v>86.3269026344745</v>
      </c>
      <c r="BB55" s="35">
        <f>+BA55*$BS55</f>
        <v>114.68110396195</v>
      </c>
      <c r="BC55" s="34">
        <f>[2]Final!AI152/10</f>
        <v>172.152718455936</v>
      </c>
      <c r="BD55" s="34">
        <f>[2]Final!AJ152/10</f>
        <v>42.991424705606</v>
      </c>
      <c r="BE55" s="34">
        <f>[2]Final!AK152/10</f>
        <v>37.2854179846185</v>
      </c>
      <c r="BF55" s="34">
        <f>[2]Final!M152/10</f>
        <v>160.084952360491</v>
      </c>
      <c r="BG55" s="34">
        <f>[2]Final!N152/10</f>
        <v>39.9133807971013</v>
      </c>
      <c r="BH55" s="34">
        <f>[2]Final!O152/10</f>
        <v>33.0165960830688</v>
      </c>
      <c r="BI55" s="37">
        <f>[2]Final!X152</f>
        <v>0.649091427174152</v>
      </c>
      <c r="BJ55" s="37">
        <f>[2]Final!Y152</f>
        <v>0.182023807363206</v>
      </c>
      <c r="BK55" s="37">
        <f>[2]Final!Z152</f>
        <v>0.168884765462642</v>
      </c>
      <c r="BL55" s="37">
        <f>[2]Final!Q152</f>
        <v>0.351974298363098</v>
      </c>
      <c r="BM55" s="33">
        <f>[2]Final!D152</f>
        <v>0.0476913966105442</v>
      </c>
      <c r="BN55" s="33">
        <f>[2]Final!E152</f>
        <v>0.123964097688156</v>
      </c>
      <c r="BO55" s="33">
        <f>[2]Final!F152</f>
        <v>0.0736977584406438</v>
      </c>
      <c r="BP55" s="34">
        <f>[2]Data!$BB56/10</f>
        <v>213.602</v>
      </c>
      <c r="BQ55" s="34">
        <f>[2]Data!$BD56/10</f>
        <v>74.729</v>
      </c>
      <c r="BR55" s="43">
        <f>[2]Data!$CR56/10</f>
        <v>97.4100156367141</v>
      </c>
      <c r="BS55" s="44">
        <f>[2]Data!BP56</f>
        <v>1.32845150772446</v>
      </c>
      <c r="BT55" s="44">
        <f>[2]Data!BQ56</f>
        <v>1.39920578681563</v>
      </c>
      <c r="BU55" s="44">
        <f>[2]Data!BR56</f>
        <v>1.34653812134841</v>
      </c>
      <c r="BV55" s="44">
        <f>[2]Data!BS56</f>
        <v>0.960850640004321</v>
      </c>
      <c r="BW55" s="43">
        <f>[2]Data!$AZ56</f>
        <v>106.6</v>
      </c>
      <c r="BX55" s="33"/>
    </row>
    <row r="56" spans="1:76">
      <c r="A56" s="1">
        <v>1993</v>
      </c>
      <c r="B56" s="34">
        <f>[2]OECD!AB49</f>
        <v>303.320578205858</v>
      </c>
      <c r="C56" s="34">
        <f>[2]OECD!EA49</f>
        <v>557.96369593631</v>
      </c>
      <c r="D56" s="33">
        <f>[2]OECD!EH49</f>
        <v>1.1909835282999</v>
      </c>
      <c r="E56" s="33">
        <f>[2]OECD!EI49</f>
        <v>3.62329884011933</v>
      </c>
      <c r="F56" s="33">
        <f>[2]OECD!CG49</f>
        <v>1.21098753246001</v>
      </c>
      <c r="G56" s="33">
        <f>[2]OECD!CH49</f>
        <v>3.73809151832406</v>
      </c>
      <c r="H56" s="35">
        <f>+G56*H$48</f>
        <v>104.589943863356</v>
      </c>
      <c r="I56" s="35">
        <f>+H56*$BS56</f>
        <v>192.852424041913</v>
      </c>
      <c r="J56" s="34">
        <f>[2]OECD!Y49</f>
        <v>198.078142130317</v>
      </c>
      <c r="K56" s="34">
        <f>[2]OECD!Z49</f>
        <v>54.3731434085381</v>
      </c>
      <c r="L56" s="34">
        <f>[2]OECD!AA49</f>
        <v>50.8692926670037</v>
      </c>
      <c r="M56" s="34">
        <f>[2]OECD!AV49</f>
        <v>189.973276792171</v>
      </c>
      <c r="N56" s="34">
        <f>[2]OECD!AW49</f>
        <v>52.0821171530819</v>
      </c>
      <c r="O56" s="34">
        <f>[2]OECD!AX49</f>
        <v>45.9559511753131</v>
      </c>
      <c r="P56" s="37">
        <f>[2]OECD!BX49</f>
        <v>0.443032361066377</v>
      </c>
      <c r="Q56" s="37">
        <f>[2]OECD!BY49</f>
        <v>0.351927694216103</v>
      </c>
      <c r="R56" s="37">
        <f>[2]OECD!BZ49</f>
        <v>0.20503994471752</v>
      </c>
      <c r="S56" s="37">
        <f>[2]OECD!BR49</f>
        <v>0.341203799873392</v>
      </c>
      <c r="T56" s="33">
        <f>[2]OECD!DR$7</f>
        <v>0.05</v>
      </c>
      <c r="U56" s="33">
        <f>[2]OECD!DS$7</f>
        <v>0.125</v>
      </c>
      <c r="V56" s="33">
        <f>[2]OECD!DT$7</f>
        <v>0.08</v>
      </c>
      <c r="W56" s="39">
        <f>[2]OECD!BM49</f>
        <v>0.28087986463621</v>
      </c>
      <c r="X56" s="39">
        <f>[2]OECD!BN49</f>
        <v>-0.0355329949238579</v>
      </c>
      <c r="Y56" s="39">
        <f>[2]OECD!BO49</f>
        <v>-0.0499153976311338</v>
      </c>
      <c r="Z56" s="34">
        <f>[2]Final!AL53/10</f>
        <v>356.11643420693</v>
      </c>
      <c r="AA56" s="34">
        <f>[2]Final!AP53/10</f>
        <v>656.717079685438</v>
      </c>
      <c r="AB56" s="33">
        <f>[2]Final!AS53</f>
        <v>1.18711756092588</v>
      </c>
      <c r="AC56" s="33">
        <f>[2]Final!AT53</f>
        <v>3.57800140500595</v>
      </c>
      <c r="AD56" s="33">
        <f>[2]Final!AD53</f>
        <v>1.19629281608975</v>
      </c>
      <c r="AE56" s="33">
        <f>[2]Final!AF53</f>
        <v>3.49448786847102</v>
      </c>
      <c r="AF56" s="35">
        <f>+AE56*AF$48</f>
        <v>97.7740347455237</v>
      </c>
      <c r="AG56" s="35">
        <f>+AF56*$BS56</f>
        <v>180.284632657106</v>
      </c>
      <c r="AH56" s="34">
        <f>[2]Final!AI53/10</f>
        <v>234.05642988081</v>
      </c>
      <c r="AI56" s="34">
        <f>[2]Final!AJ53/10</f>
        <v>64.0006485045603</v>
      </c>
      <c r="AJ56" s="34">
        <f>[2]Final!AK53/10</f>
        <v>58.0593558215597</v>
      </c>
      <c r="AK56" s="34">
        <f>[2]Final!M53/10</f>
        <v>246.043981242757</v>
      </c>
      <c r="AL56" s="34">
        <f>[2]Final!N53/10</f>
        <v>73.396070578213</v>
      </c>
      <c r="AM56" s="34">
        <f>[2]Final!O53/10</f>
        <v>57.5919742603268</v>
      </c>
      <c r="AN56" s="37">
        <f>[2]Final!X53</f>
        <v>0.488426767190174</v>
      </c>
      <c r="AO56" s="37">
        <f>[2]Final!Y53</f>
        <v>0.337684481892694</v>
      </c>
      <c r="AP56" s="37">
        <f>[2]Final!Z53</f>
        <v>0.173888750917132</v>
      </c>
      <c r="AQ56" s="37">
        <f>[2]Final!Q53</f>
        <v>0.444594432141476</v>
      </c>
      <c r="AR56" s="33">
        <f>[2]Final!D53</f>
        <v>0.0200359509785785</v>
      </c>
      <c r="AS56" s="33">
        <f>[2]Final!E53</f>
        <v>0.0784384926931267</v>
      </c>
      <c r="AT56" s="33">
        <f>[2]Final!F53</f>
        <v>0.0385830183197762</v>
      </c>
      <c r="AU56" s="34">
        <f>[2]Final!AL153/10</f>
        <v>302.656129002912</v>
      </c>
      <c r="AV56" s="34">
        <f>[2]Final!AP153/10</f>
        <v>556.851045627166</v>
      </c>
      <c r="AW56" s="33">
        <f>[2]Final!AS153</f>
        <v>1.19062961796837</v>
      </c>
      <c r="AX56" s="33">
        <f>[2]Final!AT153</f>
        <v>3.62610127591343</v>
      </c>
      <c r="AY56" s="33">
        <f>[2]Final!AD153</f>
        <v>1.2041854026428</v>
      </c>
      <c r="AZ56" s="33">
        <f>[2]Final!AF153</f>
        <v>3.71534816046677</v>
      </c>
      <c r="BA56" s="35">
        <f>+AZ56*BA$48</f>
        <v>103.9535960078</v>
      </c>
      <c r="BB56" s="35">
        <f>+BA56*$BS56</f>
        <v>191.67906815372</v>
      </c>
      <c r="BC56" s="34">
        <f>[2]Final!AI153/10</f>
        <v>197.843700064632</v>
      </c>
      <c r="BD56" s="34">
        <f>[2]Final!AJ153/10</f>
        <v>54.0397884119636</v>
      </c>
      <c r="BE56" s="34">
        <f>[2]Final!AK153/10</f>
        <v>50.7726405263163</v>
      </c>
      <c r="BF56" s="34">
        <f>[2]Final!M153/10</f>
        <v>185.509251969072</v>
      </c>
      <c r="BG56" s="34">
        <f>[2]Final!N153/10</f>
        <v>49.1686204425717</v>
      </c>
      <c r="BH56" s="34">
        <f>[2]Final!O153/10</f>
        <v>44.3984426330024</v>
      </c>
      <c r="BI56" s="37">
        <f>[2]Final!X153</f>
        <v>0.566843084571221</v>
      </c>
      <c r="BJ56" s="37">
        <f>[2]Final!Y153</f>
        <v>0.272713955879598</v>
      </c>
      <c r="BK56" s="37">
        <f>[2]Final!Z153</f>
        <v>0.160442959549181</v>
      </c>
      <c r="BL56" s="37">
        <f>[2]Final!Q153</f>
        <v>0.484009671358744</v>
      </c>
      <c r="BM56" s="33">
        <f>[2]Final!D153</f>
        <v>0.0480989626847069</v>
      </c>
      <c r="BN56" s="33">
        <f>[2]Final!E153</f>
        <v>0.121285043584188</v>
      </c>
      <c r="BO56" s="33">
        <f>[2]Final!F153</f>
        <v>0.0727244553652796</v>
      </c>
      <c r="BP56" s="34">
        <f>[2]Data!$BB57/10</f>
        <v>299.816</v>
      </c>
      <c r="BQ56" s="34">
        <f>[2]Data!$BD57/10</f>
        <v>120.141</v>
      </c>
      <c r="BR56" s="43">
        <f>[2]Data!$CR57/10</f>
        <v>133.533554184549</v>
      </c>
      <c r="BS56" s="44">
        <f>[2]Data!BP57</f>
        <v>1.84389069272156</v>
      </c>
      <c r="BT56" s="44">
        <f>[2]Data!BQ57</f>
        <v>2.11839756123886</v>
      </c>
      <c r="BU56" s="44">
        <f>[2]Data!BR57</f>
        <v>1.53505345833718</v>
      </c>
      <c r="BV56" s="44">
        <f>[2]Data!BS57</f>
        <v>1.07903526872485</v>
      </c>
      <c r="BW56" s="43">
        <f>[2]Data!$AZ57</f>
        <v>118.2</v>
      </c>
      <c r="BX56" s="33"/>
    </row>
    <row r="57" spans="1:76">
      <c r="A57" s="1">
        <v>1994</v>
      </c>
      <c r="B57" s="34">
        <f>[2]OECD!AB50</f>
        <v>352.906930672499</v>
      </c>
      <c r="C57" s="34">
        <f>[2]OECD!EA50</f>
        <v>741.245762966266</v>
      </c>
      <c r="D57" s="33">
        <f>[2]OECD!EH50</f>
        <v>1.15297937773116</v>
      </c>
      <c r="E57" s="33">
        <f>[2]OECD!EI50</f>
        <v>4.17758884201484</v>
      </c>
      <c r="F57" s="33">
        <f>[2]OECD!CG50</f>
        <v>1.188144942395</v>
      </c>
      <c r="G57" s="33">
        <f>[2]OECD!CH50</f>
        <v>4.44139453170637</v>
      </c>
      <c r="H57" s="35">
        <f>+G57*H$48</f>
        <v>124.268012826624</v>
      </c>
      <c r="I57" s="35">
        <f>+H57*$BS57</f>
        <v>262.5905805631</v>
      </c>
      <c r="J57" s="34">
        <f>[2]OECD!Y50</f>
        <v>223.196700874042</v>
      </c>
      <c r="K57" s="34">
        <f>[2]OECD!Z50</f>
        <v>65.5574514111918</v>
      </c>
      <c r="L57" s="34">
        <f>[2]OECD!AA50</f>
        <v>64.1527783872654</v>
      </c>
      <c r="M57" s="34">
        <f>[2]OECD!AV50</f>
        <v>216.038381027876</v>
      </c>
      <c r="N57" s="34">
        <f>[2]OECD!AW50</f>
        <v>63.9629839038559</v>
      </c>
      <c r="O57" s="34">
        <f>[2]OECD!AX50</f>
        <v>59.9073286740985</v>
      </c>
      <c r="P57" s="37">
        <f>[2]OECD!BX50</f>
        <v>0.663572260061556</v>
      </c>
      <c r="Q57" s="37">
        <f>[2]OECD!BY50</f>
        <v>0.224026150860618</v>
      </c>
      <c r="R57" s="37">
        <f>[2]OECD!BZ50</f>
        <v>0.112401589077825</v>
      </c>
      <c r="S57" s="37">
        <f>[2]OECD!BR50</f>
        <v>0.0746485151457749</v>
      </c>
      <c r="T57" s="33">
        <f>[2]OECD!DR$7</f>
        <v>0.05</v>
      </c>
      <c r="U57" s="33">
        <f>[2]OECD!DS$7</f>
        <v>0.125</v>
      </c>
      <c r="V57" s="33">
        <f>[2]OECD!DT$7</f>
        <v>0.08</v>
      </c>
      <c r="W57" s="39">
        <f>[2]OECD!BM50</f>
        <v>-0.0543831168831168</v>
      </c>
      <c r="X57" s="39">
        <f>[2]OECD!BN50</f>
        <v>-0.107954545454545</v>
      </c>
      <c r="Y57" s="39">
        <f>[2]OECD!BO50</f>
        <v>-0.0641233766233766</v>
      </c>
      <c r="Z57" s="34">
        <f>[2]Final!AL54/10</f>
        <v>415.023487767386</v>
      </c>
      <c r="AA57" s="34">
        <f>[2]Final!AP54/10</f>
        <v>874.392318595108</v>
      </c>
      <c r="AB57" s="33">
        <f>[2]Final!AS54</f>
        <v>1.15433216666457</v>
      </c>
      <c r="AC57" s="33">
        <f>[2]Final!AT54</f>
        <v>4.13020211416939</v>
      </c>
      <c r="AD57" s="33">
        <f>[2]Final!AD54</f>
        <v>1.17944796887987</v>
      </c>
      <c r="AE57" s="33">
        <f>[2]Final!AF54</f>
        <v>4.12156661874348</v>
      </c>
      <c r="AF57" s="35">
        <f>+AE57*AF$48</f>
        <v>115.319386689798</v>
      </c>
      <c r="AG57" s="35">
        <f>+AF57*$BS57</f>
        <v>243.681250003596</v>
      </c>
      <c r="AH57" s="34">
        <f>[2]Final!AI54/10</f>
        <v>264.672386130158</v>
      </c>
      <c r="AI57" s="34">
        <f>[2]Final!AJ54/10</f>
        <v>77.0894048002901</v>
      </c>
      <c r="AJ57" s="34">
        <f>[2]Final!AK54/10</f>
        <v>73.261696836938</v>
      </c>
      <c r="AK57" s="34">
        <f>[2]Final!M54/10</f>
        <v>279.667943685231</v>
      </c>
      <c r="AL57" s="34">
        <f>[2]Final!N54/10</f>
        <v>89.2522169659088</v>
      </c>
      <c r="AM57" s="34">
        <f>[2]Final!O54/10</f>
        <v>74.2789899933297</v>
      </c>
      <c r="AN57" s="37">
        <f>[2]Final!X54</f>
        <v>0.658087959655277</v>
      </c>
      <c r="AO57" s="37">
        <f>[2]Final!Y54</f>
        <v>0.238911333057384</v>
      </c>
      <c r="AP57" s="37">
        <f>[2]Final!Z54</f>
        <v>0.103000707287338</v>
      </c>
      <c r="AQ57" s="37">
        <f>[2]Final!Q54</f>
        <v>0.287998402290839</v>
      </c>
      <c r="AR57" s="33">
        <f>[2]Final!D54</f>
        <v>0.0200418397375334</v>
      </c>
      <c r="AS57" s="33">
        <f>[2]Final!E54</f>
        <v>0.079011178133821</v>
      </c>
      <c r="AT57" s="33">
        <f>[2]Final!F54</f>
        <v>0.0392255588238336</v>
      </c>
      <c r="AU57" s="34">
        <f>[2]Final!AL154/10</f>
        <v>352.147672825186</v>
      </c>
      <c r="AV57" s="34">
        <f>[2]Final!AP154/10</f>
        <v>739.817991637478</v>
      </c>
      <c r="AW57" s="33">
        <f>[2]Final!AS154</f>
        <v>1.15186294144553</v>
      </c>
      <c r="AX57" s="33">
        <f>[2]Final!AT154</f>
        <v>4.17677168165303</v>
      </c>
      <c r="AY57" s="33">
        <f>[2]Final!AD154</f>
        <v>1.17915410442578</v>
      </c>
      <c r="AZ57" s="33">
        <f>[2]Final!AF154</f>
        <v>4.38096803278517</v>
      </c>
      <c r="BA57" s="35">
        <f>+AZ57*BA$48</f>
        <v>122.577309402417</v>
      </c>
      <c r="BB57" s="35">
        <f>+BA57*$BS57</f>
        <v>259.017957298079</v>
      </c>
      <c r="BC57" s="34">
        <f>[2]Final!AI154/10</f>
        <v>222.942184968515</v>
      </c>
      <c r="BD57" s="34">
        <f>[2]Final!AJ154/10</f>
        <v>65.1698217206607</v>
      </c>
      <c r="BE57" s="34">
        <f>[2]Final!AK154/10</f>
        <v>64.0356661360108</v>
      </c>
      <c r="BF57" s="34">
        <f>[2]Final!M154/10</f>
        <v>210.917380987045</v>
      </c>
      <c r="BG57" s="34">
        <f>[2]Final!N154/10</f>
        <v>60.3105902227007</v>
      </c>
      <c r="BH57" s="34">
        <f>[2]Final!O154/10</f>
        <v>57.7872354083154</v>
      </c>
      <c r="BI57" s="37">
        <f>[2]Final!X154</f>
        <v>0.68356730770224</v>
      </c>
      <c r="BJ57" s="37">
        <f>[2]Final!Y154</f>
        <v>0.207373744331297</v>
      </c>
      <c r="BK57" s="37">
        <f>[2]Final!Z154</f>
        <v>0.109058947966464</v>
      </c>
      <c r="BL57" s="37">
        <f>[2]Final!Q154</f>
        <v>0.322284315921799</v>
      </c>
      <c r="BM57" s="33">
        <f>[2]Final!D154</f>
        <v>0.0485417010368156</v>
      </c>
      <c r="BN57" s="33">
        <f>[2]Final!E154</f>
        <v>0.123518025205625</v>
      </c>
      <c r="BO57" s="33">
        <f>[2]Final!F154</f>
        <v>0.0751619635575001</v>
      </c>
      <c r="BP57" s="34">
        <f>[2]Data!$BB58/10</f>
        <v>405.739</v>
      </c>
      <c r="BQ57" s="34">
        <f>[2]Data!$BD58/10</f>
        <v>143.495</v>
      </c>
      <c r="BR57" s="43">
        <f>[2]Data!$CR58/10</f>
        <v>174.529899001362</v>
      </c>
      <c r="BS57" s="44">
        <f>[2]Data!BP58</f>
        <v>2.1130987338589</v>
      </c>
      <c r="BT57" s="44">
        <f>[2]Data!BQ58</f>
        <v>2.46793315884327</v>
      </c>
      <c r="BU57" s="44">
        <f>[2]Data!BR58</f>
        <v>1.68702375071256</v>
      </c>
      <c r="BV57" s="44">
        <f>[2]Data!BS58</f>
        <v>1.24412766483975</v>
      </c>
      <c r="BW57" s="43">
        <f>[2]Data!$AZ58</f>
        <v>123.2</v>
      </c>
      <c r="BX57" s="33"/>
    </row>
    <row r="58" spans="1:76">
      <c r="A58" s="1">
        <v>1995</v>
      </c>
      <c r="B58" s="34">
        <f>[2]OECD!AB51</f>
        <v>408.181849618525</v>
      </c>
      <c r="C58" s="34">
        <f>[2]OECD!EA51</f>
        <v>915.297026445093</v>
      </c>
      <c r="D58" s="33">
        <f>[2]OECD!EH51</f>
        <v>1.14742123235106</v>
      </c>
      <c r="E58" s="33">
        <f>[2]OECD!EI51</f>
        <v>4.7934541373607</v>
      </c>
      <c r="F58" s="33">
        <f>[2]OECD!CG51</f>
        <v>1.15395414610038</v>
      </c>
      <c r="G58" s="33">
        <f>[2]OECD!CH51</f>
        <v>5.12516563433015</v>
      </c>
      <c r="H58" s="35">
        <f>+G58*H$48</f>
        <v>143.399588628938</v>
      </c>
      <c r="I58" s="35">
        <f>+H58*$BS58</f>
        <v>325.440783366107</v>
      </c>
      <c r="J58" s="34">
        <f>[2]OECD!Y51</f>
        <v>251.879227141938</v>
      </c>
      <c r="K58" s="34">
        <f>[2]OECD!Z51</f>
        <v>78.3233802597246</v>
      </c>
      <c r="L58" s="34">
        <f>[2]OECD!AA51</f>
        <v>77.9792422168632</v>
      </c>
      <c r="M58" s="34">
        <f>[2]OECD!AV51</f>
        <v>243.628681033836</v>
      </c>
      <c r="N58" s="34">
        <f>[2]OECD!AW51</f>
        <v>76.7364435578221</v>
      </c>
      <c r="O58" s="34">
        <f>[2]OECD!AX51</f>
        <v>74.0270940646503</v>
      </c>
      <c r="P58" s="37">
        <f>[2]OECD!BX51</f>
        <v>0.693659213462459</v>
      </c>
      <c r="Q58" s="37">
        <f>[2]OECD!BY51</f>
        <v>0.207848743113288</v>
      </c>
      <c r="R58" s="37">
        <f>[2]OECD!BZ51</f>
        <v>0.098492043424253</v>
      </c>
      <c r="S58" s="37">
        <f>[2]OECD!BR51</f>
        <v>0.0783186650958502</v>
      </c>
      <c r="T58" s="33">
        <f>[2]OECD!DR$7</f>
        <v>0.05</v>
      </c>
      <c r="U58" s="33">
        <f>[2]OECD!DS$7</f>
        <v>0.125</v>
      </c>
      <c r="V58" s="33">
        <f>[2]OECD!DT$7</f>
        <v>0.08</v>
      </c>
      <c r="W58" s="39">
        <f>[2]OECD!BM51</f>
        <v>-0.0751295336787564</v>
      </c>
      <c r="X58" s="39">
        <f>[2]OECD!BN51</f>
        <v>-0.0906735751295337</v>
      </c>
      <c r="Y58" s="39">
        <f>[2]OECD!BO51</f>
        <v>-0.0172711571675302</v>
      </c>
      <c r="Z58" s="34">
        <f>[2]Final!AL55/10</f>
        <v>481.15883148885</v>
      </c>
      <c r="AA58" s="34">
        <f>[2]Final!AP55/10</f>
        <v>1082.12445566758</v>
      </c>
      <c r="AB58" s="33">
        <f>[2]Final!AS55</f>
        <v>1.15055655208588</v>
      </c>
      <c r="AC58" s="33">
        <f>[2]Final!AT55</f>
        <v>4.75203110389655</v>
      </c>
      <c r="AD58" s="33">
        <f>[2]Final!AD55</f>
        <v>1.15534119529836</v>
      </c>
      <c r="AE58" s="33">
        <f>[2]Final!AF55</f>
        <v>4.76181570380091</v>
      </c>
      <c r="AF58" s="35">
        <f>+AE58*AF$48</f>
        <v>133.233238059264</v>
      </c>
      <c r="AG58" s="35">
        <f>+AF58*$BS58</f>
        <v>302.368575663124</v>
      </c>
      <c r="AH58" s="34">
        <f>[2]Final!AI55/10</f>
        <v>299.558955148354</v>
      </c>
      <c r="AI58" s="34">
        <f>[2]Final!AJ55/10</f>
        <v>92.1500641555234</v>
      </c>
      <c r="AJ58" s="34">
        <f>[2]Final!AK55/10</f>
        <v>89.4498121849725</v>
      </c>
      <c r="AK58" s="34">
        <f>[2]Final!M55/10</f>
        <v>315.956864201276</v>
      </c>
      <c r="AL58" s="34">
        <f>[2]Final!N55/10</f>
        <v>106.969251859045</v>
      </c>
      <c r="AM58" s="34">
        <f>[2]Final!O55/10</f>
        <v>92.0260183252496</v>
      </c>
      <c r="AN58" s="37">
        <f>[2]Final!X55</f>
        <v>0.690072672797305</v>
      </c>
      <c r="AO58" s="37">
        <f>[2]Final!Y55</f>
        <v>0.22358202286437</v>
      </c>
      <c r="AP58" s="37">
        <f>[2]Final!Z55</f>
        <v>0.0863453043383252</v>
      </c>
      <c r="AQ58" s="37">
        <f>[2]Final!Q55</f>
        <v>0.223724627064457</v>
      </c>
      <c r="AR58" s="33">
        <f>[2]Final!D55</f>
        <v>0.0199539729948353</v>
      </c>
      <c r="AS58" s="33">
        <f>[2]Final!E55</f>
        <v>0.0791895806573876</v>
      </c>
      <c r="AT58" s="33">
        <f>[2]Final!F55</f>
        <v>0.0398046225001862</v>
      </c>
      <c r="AU58" s="34">
        <f>[2]Final!AL155/10</f>
        <v>407.30882982537</v>
      </c>
      <c r="AV58" s="34">
        <f>[2]Final!AP155/10</f>
        <v>913.557015627182</v>
      </c>
      <c r="AW58" s="33">
        <f>[2]Final!AS155</f>
        <v>1.14777446294529</v>
      </c>
      <c r="AX58" s="33">
        <f>[2]Final!AT155</f>
        <v>4.79399187375442</v>
      </c>
      <c r="AY58" s="33">
        <f>[2]Final!AD155</f>
        <v>1.15281745132581</v>
      </c>
      <c r="AZ58" s="33">
        <f>[2]Final!AF155</f>
        <v>5.05045640189526</v>
      </c>
      <c r="BA58" s="35">
        <f>+AZ58*BA$48</f>
        <v>141.30926141567</v>
      </c>
      <c r="BB58" s="35">
        <f>+BA58*$BS58</f>
        <v>320.696852562109</v>
      </c>
      <c r="BC58" s="34">
        <f>[2]Final!AI155/10</f>
        <v>251.601777291288</v>
      </c>
      <c r="BD58" s="34">
        <f>[2]Final!AJ155/10</f>
        <v>77.8701335588206</v>
      </c>
      <c r="BE58" s="34">
        <f>[2]Final!AK155/10</f>
        <v>77.8369189752622</v>
      </c>
      <c r="BF58" s="34">
        <f>[2]Final!M155/10</f>
        <v>237.865719050168</v>
      </c>
      <c r="BG58" s="34">
        <f>[2]Final!N155/10</f>
        <v>72.3385307545714</v>
      </c>
      <c r="BH58" s="34">
        <f>[2]Final!O155/10</f>
        <v>71.3535653795622</v>
      </c>
      <c r="BI58" s="37">
        <f>[2]Final!X155</f>
        <v>0.701778608865749</v>
      </c>
      <c r="BJ58" s="37">
        <f>[2]Final!Y155</f>
        <v>0.198197338875062</v>
      </c>
      <c r="BK58" s="37">
        <f>[2]Final!Z155</f>
        <v>0.100024052259189</v>
      </c>
      <c r="BL58" s="37">
        <f>[2]Final!Q155</f>
        <v>0.257404338073433</v>
      </c>
      <c r="BM58" s="33">
        <f>[2]Final!D155</f>
        <v>0.048506684365291</v>
      </c>
      <c r="BN58" s="33">
        <f>[2]Final!E155</f>
        <v>0.124022805840003</v>
      </c>
      <c r="BO58" s="33">
        <f>[2]Final!F155</f>
        <v>0.0764081954144223</v>
      </c>
      <c r="BP58" s="34">
        <f>[2]Data!$BB59/10</f>
        <v>515.525</v>
      </c>
      <c r="BQ58" s="34">
        <f>[2]Data!$BD59/10</f>
        <v>175.688</v>
      </c>
      <c r="BR58" s="43">
        <f>[2]Data!$CR59/10</f>
        <v>214.671178511054</v>
      </c>
      <c r="BS58" s="44">
        <f>[2]Data!BP59</f>
        <v>2.26946804016446</v>
      </c>
      <c r="BT58" s="44">
        <f>[2]Data!BQ59</f>
        <v>2.64315641312114</v>
      </c>
      <c r="BU58" s="44">
        <f>[2]Data!BR59</f>
        <v>1.77643600950033</v>
      </c>
      <c r="BV58" s="44">
        <f>[2]Data!BS59</f>
        <v>1.41581728258764</v>
      </c>
      <c r="BW58" s="43">
        <f>[2]Data!$AZ59</f>
        <v>115.8</v>
      </c>
      <c r="BX58" s="33"/>
    </row>
    <row r="59" spans="1:76">
      <c r="A59" s="1">
        <v>1996</v>
      </c>
      <c r="B59" s="34">
        <f>[2]OECD!AB52</f>
        <v>470.058913322425</v>
      </c>
      <c r="C59" s="34">
        <f>[2]OECD!EA52</f>
        <v>1082.60123275682</v>
      </c>
      <c r="D59" s="33">
        <f>[2]OECD!EH52</f>
        <v>1.14465550044653</v>
      </c>
      <c r="E59" s="33">
        <f>[2]OECD!EI52</f>
        <v>5.48685364446809</v>
      </c>
      <c r="F59" s="33">
        <f>[2]OECD!CG52</f>
        <v>1.14884691857662</v>
      </c>
      <c r="G59" s="33">
        <f>[2]OECD!CH52</f>
        <v>5.888030746195</v>
      </c>
      <c r="H59" s="35">
        <f>+G59*H$48</f>
        <v>164.744175521511</v>
      </c>
      <c r="I59" s="35">
        <f>+H59*$BS59</f>
        <v>385.845853666094</v>
      </c>
      <c r="J59" s="34">
        <f>[2]OECD!Y52</f>
        <v>284.510848878598</v>
      </c>
      <c r="K59" s="34">
        <f>[2]OECD!Z52</f>
        <v>92.5738390371245</v>
      </c>
      <c r="L59" s="34">
        <f>[2]OECD!AA52</f>
        <v>92.9742254067019</v>
      </c>
      <c r="M59" s="34">
        <f>[2]OECD!AV52</f>
        <v>275.071833856685</v>
      </c>
      <c r="N59" s="34">
        <f>[2]OECD!AW52</f>
        <v>91.1451836249862</v>
      </c>
      <c r="O59" s="34">
        <f>[2]OECD!AX52</f>
        <v>89.0382643872735</v>
      </c>
      <c r="P59" s="37">
        <f>[2]OECD!BX52</f>
        <v>0.675134020362936</v>
      </c>
      <c r="Q59" s="37">
        <f>[2]OECD!BY52</f>
        <v>0.204560756512904</v>
      </c>
      <c r="R59" s="37">
        <f>[2]OECD!BZ52</f>
        <v>0.12030522312416</v>
      </c>
      <c r="S59" s="37">
        <f>[2]OECD!BR52</f>
        <v>0.094653669249475</v>
      </c>
      <c r="T59" s="33">
        <f>[2]OECD!DR$7</f>
        <v>0.05</v>
      </c>
      <c r="U59" s="33">
        <f>[2]OECD!DS$7</f>
        <v>0.125</v>
      </c>
      <c r="V59" s="33">
        <f>[2]OECD!DT$7</f>
        <v>0.08</v>
      </c>
      <c r="W59" s="39">
        <f>[2]OECD!BM52</f>
        <v>-0.0585544373284539</v>
      </c>
      <c r="X59" s="39">
        <f>[2]OECD!BN52</f>
        <v>-0.0612991765782253</v>
      </c>
      <c r="Y59" s="39">
        <f>[2]OECD!BO52</f>
        <v>-0.0265324794144556</v>
      </c>
      <c r="Z59" s="34">
        <f>[2]Final!AL56/10</f>
        <v>555.545965419898</v>
      </c>
      <c r="AA59" s="34">
        <f>[2]Final!AP56/10</f>
        <v>1282.96553450174</v>
      </c>
      <c r="AB59" s="33">
        <f>[2]Final!AS56</f>
        <v>1.1479351774698</v>
      </c>
      <c r="AC59" s="33">
        <f>[2]Final!AT56</f>
        <v>5.45502366859349</v>
      </c>
      <c r="AD59" s="33">
        <f>[2]Final!AD56</f>
        <v>1.15146893630351</v>
      </c>
      <c r="AE59" s="33">
        <f>[2]Final!AF56</f>
        <v>5.48308286332898</v>
      </c>
      <c r="AF59" s="35">
        <f>+AE59*AF$48</f>
        <v>153.413934908373</v>
      </c>
      <c r="AG59" s="35">
        <f>+AF59*$BS59</f>
        <v>359.309398900519</v>
      </c>
      <c r="AH59" s="34">
        <f>[2]Final!AI56/10</f>
        <v>339.198456241312</v>
      </c>
      <c r="AI59" s="34">
        <f>[2]Final!AJ56/10</f>
        <v>109.105846840438</v>
      </c>
      <c r="AJ59" s="34">
        <f>[2]Final!AK56/10</f>
        <v>107.241662338147</v>
      </c>
      <c r="AK59" s="34">
        <f>[2]Final!M56/10</f>
        <v>357.296278105697</v>
      </c>
      <c r="AL59" s="34">
        <f>[2]Final!N56/10</f>
        <v>127.30332140558</v>
      </c>
      <c r="AM59" s="34">
        <f>[2]Final!O56/10</f>
        <v>111.541702927075</v>
      </c>
      <c r="AN59" s="37">
        <f>[2]Final!X56</f>
        <v>0.671625429776018</v>
      </c>
      <c r="AO59" s="37">
        <f>[2]Final!Y56</f>
        <v>0.220219732450768</v>
      </c>
      <c r="AP59" s="37">
        <f>[2]Final!Z56</f>
        <v>0.108154837773214</v>
      </c>
      <c r="AQ59" s="37">
        <f>[2]Final!Q56</f>
        <v>0.175949266891441</v>
      </c>
      <c r="AR59" s="33">
        <f>[2]Final!D56</f>
        <v>0.0198872141438594</v>
      </c>
      <c r="AS59" s="33">
        <f>[2]Final!E56</f>
        <v>0.079627483743503</v>
      </c>
      <c r="AT59" s="33">
        <f>[2]Final!F56</f>
        <v>0.0403406110398079</v>
      </c>
      <c r="AU59" s="34">
        <f>[2]Final!AL156/10</f>
        <v>469.050813885296</v>
      </c>
      <c r="AV59" s="34">
        <f>[2]Final!AP156/10</f>
        <v>1080.54606795716</v>
      </c>
      <c r="AW59" s="33">
        <f>[2]Final!AS156</f>
        <v>1.14508562937256</v>
      </c>
      <c r="AX59" s="33">
        <f>[2]Final!AT156</f>
        <v>5.48953120196501</v>
      </c>
      <c r="AY59" s="33">
        <f>[2]Final!AD156</f>
        <v>1.14828462112915</v>
      </c>
      <c r="AZ59" s="33">
        <f>[2]Final!AF156</f>
        <v>5.79936141597958</v>
      </c>
      <c r="BA59" s="35">
        <f>+AZ59*BA$48</f>
        <v>162.263251706733</v>
      </c>
      <c r="BB59" s="35">
        <f>+BA59*$BS59</f>
        <v>380.035304284523</v>
      </c>
      <c r="BC59" s="34">
        <f>[2]Final!AI156/10</f>
        <v>284.207240180023</v>
      </c>
      <c r="BD59" s="34">
        <f>[2]Final!AJ156/10</f>
        <v>92.0420709341868</v>
      </c>
      <c r="BE59" s="34">
        <f>[2]Final!AK156/10</f>
        <v>92.8015027710854</v>
      </c>
      <c r="BF59" s="34">
        <f>[2]Final!M156/10</f>
        <v>268.575420964211</v>
      </c>
      <c r="BG59" s="34">
        <f>[2]Final!N156/10</f>
        <v>85.895863171285</v>
      </c>
      <c r="BH59" s="34">
        <f>[2]Final!O156/10</f>
        <v>85.7886727428017</v>
      </c>
      <c r="BI59" s="37">
        <f>[2]Final!X156</f>
        <v>0.683430012886505</v>
      </c>
      <c r="BJ59" s="37">
        <f>[2]Final!Y156</f>
        <v>0.19745317723034</v>
      </c>
      <c r="BK59" s="37">
        <f>[2]Final!Z156</f>
        <v>0.119116809883155</v>
      </c>
      <c r="BL59" s="37">
        <f>[2]Final!Q156</f>
        <v>0.206654263209813</v>
      </c>
      <c r="BM59" s="33">
        <f>[2]Final!D156</f>
        <v>0.0484848680562492</v>
      </c>
      <c r="BN59" s="33">
        <f>[2]Final!E156</f>
        <v>0.124635063495687</v>
      </c>
      <c r="BO59" s="33">
        <f>[2]Final!F156</f>
        <v>0.0770834558858706</v>
      </c>
      <c r="BP59" s="34">
        <f>[2]Data!$BB60/10</f>
        <v>600.421</v>
      </c>
      <c r="BQ59" s="34">
        <f>[2]Data!$BD60/10</f>
        <v>206.217</v>
      </c>
      <c r="BR59" s="43">
        <f>[2]Data!$CR60/10</f>
        <v>242.578858236685</v>
      </c>
      <c r="BS59" s="44">
        <f>[2]Data!BP60</f>
        <v>2.34209101744973</v>
      </c>
      <c r="BT59" s="44">
        <f>[2]Data!BQ60</f>
        <v>2.71980794910165</v>
      </c>
      <c r="BU59" s="44">
        <f>[2]Data!BR60</f>
        <v>1.82262334574734</v>
      </c>
      <c r="BV59" s="44">
        <f>[2]Data!BS60</f>
        <v>1.50642958867325</v>
      </c>
      <c r="BW59" s="43">
        <f>[2]Data!$AZ60</f>
        <v>109.3</v>
      </c>
      <c r="BX59" s="33"/>
    </row>
    <row r="60" spans="1:76">
      <c r="A60" s="1">
        <v>1997</v>
      </c>
      <c r="B60" s="34">
        <f>[2]OECD!AB53</f>
        <v>538.326572919476</v>
      </c>
      <c r="C60" s="34">
        <f>[2]OECD!EA53</f>
        <v>1229.99251921789</v>
      </c>
      <c r="D60" s="33">
        <f>[2]OECD!EH53</f>
        <v>1.1396638167043</v>
      </c>
      <c r="E60" s="33">
        <f>[2]OECD!EI53</f>
        <v>6.25316856615237</v>
      </c>
      <c r="F60" s="33">
        <f>[2]OECD!CG53</f>
        <v>1.14509284247459</v>
      </c>
      <c r="G60" s="33">
        <f>[2]OECD!CH53</f>
        <v>6.7423418637382</v>
      </c>
      <c r="H60" s="35">
        <f>+G60*H$48</f>
        <v>188.64737622906</v>
      </c>
      <c r="I60" s="35">
        <f>+H60*$BS60</f>
        <v>438.294690728888</v>
      </c>
      <c r="J60" s="34">
        <f>[2]OECD!Y53</f>
        <v>320.391055235127</v>
      </c>
      <c r="K60" s="34">
        <f>[2]OECD!Z53</f>
        <v>108.781557794429</v>
      </c>
      <c r="L60" s="34">
        <f>[2]OECD!AA53</f>
        <v>109.15395988992</v>
      </c>
      <c r="M60" s="34">
        <f>[2]OECD!AV53</f>
        <v>310.206104673705</v>
      </c>
      <c r="N60" s="34">
        <f>[2]OECD!AW53</f>
        <v>107.389544976829</v>
      </c>
      <c r="O60" s="34">
        <f>[2]OECD!AX53</f>
        <v>105.275096508657</v>
      </c>
      <c r="P60" s="37">
        <f>[2]OECD!BX53</f>
        <v>0.647413282471849</v>
      </c>
      <c r="Q60" s="37">
        <f>[2]OECD!BY53</f>
        <v>0.219674264304576</v>
      </c>
      <c r="R60" s="37">
        <f>[2]OECD!BZ53</f>
        <v>0.132912453223574</v>
      </c>
      <c r="S60" s="37">
        <f>[2]OECD!BR53</f>
        <v>0.134474237669924</v>
      </c>
      <c r="T60" s="33">
        <f>[2]OECD!DR$7</f>
        <v>0.05</v>
      </c>
      <c r="U60" s="33">
        <f>[2]OECD!DS$7</f>
        <v>0.125</v>
      </c>
      <c r="V60" s="33">
        <f>[2]OECD!DT$7</f>
        <v>0.08</v>
      </c>
      <c r="W60" s="39">
        <f>[2]OECD!BM53</f>
        <v>-0.0167158308751231</v>
      </c>
      <c r="X60" s="39">
        <f>[2]OECD!BN53</f>
        <v>-0.050147492625369</v>
      </c>
      <c r="Y60" s="39">
        <f>[2]OECD!BO53</f>
        <v>-0.000983284169124965</v>
      </c>
      <c r="Z60" s="34">
        <f>[2]Final!AL57/10</f>
        <v>638.087855416765</v>
      </c>
      <c r="AA60" s="34">
        <f>[2]Final!AP57/10</f>
        <v>1461.63851024734</v>
      </c>
      <c r="AB60" s="33">
        <f>[2]Final!AS57</f>
        <v>1.143090603483</v>
      </c>
      <c r="AC60" s="33">
        <f>[2]Final!AT57</f>
        <v>6.23558629734656</v>
      </c>
      <c r="AD60" s="33">
        <f>[2]Final!AD57</f>
        <v>1.14926135394675</v>
      </c>
      <c r="AE60" s="33">
        <f>[2]Final!AF57</f>
        <v>6.30149523531171</v>
      </c>
      <c r="AF60" s="35">
        <f>+AE60*AF$48</f>
        <v>176.312706547096</v>
      </c>
      <c r="AG60" s="35">
        <f>+AF60*$BS60</f>
        <v>409.636883016075</v>
      </c>
      <c r="AH60" s="34">
        <f>[2]Final!AI57/10</f>
        <v>382.976363528332</v>
      </c>
      <c r="AI60" s="34">
        <f>[2]Final!AJ57/10</f>
        <v>128.453483154146</v>
      </c>
      <c r="AJ60" s="34">
        <f>[2]Final!AK57/10</f>
        <v>126.658008734287</v>
      </c>
      <c r="AK60" s="34">
        <f>[2]Final!M57/10</f>
        <v>403.695200449782</v>
      </c>
      <c r="AL60" s="34">
        <f>[2]Final!N57/10</f>
        <v>150.554300055624</v>
      </c>
      <c r="AM60" s="34">
        <f>[2]Final!O57/10</f>
        <v>133.194613495641</v>
      </c>
      <c r="AN60" s="37">
        <f>[2]Final!X57</f>
        <v>0.631151028476002</v>
      </c>
      <c r="AO60" s="37">
        <f>[2]Final!Y57</f>
        <v>0.247584193838149</v>
      </c>
      <c r="AP60" s="37">
        <f>[2]Final!Z57</f>
        <v>0.121264777685849</v>
      </c>
      <c r="AQ60" s="37">
        <f>[2]Final!Q57</f>
        <v>0.132762401119014</v>
      </c>
      <c r="AR60" s="33">
        <f>[2]Final!D57</f>
        <v>0.0198774781635591</v>
      </c>
      <c r="AS60" s="33">
        <f>[2]Final!E57</f>
        <v>0.0800583628655681</v>
      </c>
      <c r="AT60" s="33">
        <f>[2]Final!F57</f>
        <v>0.0409401336685281</v>
      </c>
      <c r="AU60" s="34">
        <f>[2]Final!AL157/10</f>
        <v>537.159360320288</v>
      </c>
      <c r="AV60" s="34">
        <f>[2]Final!AP157/10</f>
        <v>1227.66577951206</v>
      </c>
      <c r="AW60" s="33">
        <f>[2]Final!AS157</f>
        <v>1.13992572939292</v>
      </c>
      <c r="AX60" s="33">
        <f>[2]Final!AT157</f>
        <v>6.25765785942516</v>
      </c>
      <c r="AY60" s="33">
        <f>[2]Final!AD157</f>
        <v>1.14464417128674</v>
      </c>
      <c r="AZ60" s="33">
        <f>[2]Final!AF157</f>
        <v>6.63820524198622</v>
      </c>
      <c r="BA60" s="35">
        <f>+AZ60*BA$48</f>
        <v>185.733685280144</v>
      </c>
      <c r="BB60" s="35">
        <f>+BA60*$BS60</f>
        <v>431.525154365001</v>
      </c>
      <c r="BC60" s="34">
        <f>[2]Final!AI157/10</f>
        <v>320.057693829401</v>
      </c>
      <c r="BD60" s="34">
        <f>[2]Final!AJ157/10</f>
        <v>108.15656505896</v>
      </c>
      <c r="BE60" s="34">
        <f>[2]Final!AK157/10</f>
        <v>108.945101431928</v>
      </c>
      <c r="BF60" s="34">
        <f>[2]Final!M157/10</f>
        <v>302.874882090118</v>
      </c>
      <c r="BG60" s="34">
        <f>[2]Final!N157/10</f>
        <v>101.18980147686</v>
      </c>
      <c r="BH60" s="34">
        <f>[2]Final!O157/10</f>
        <v>101.40075042211</v>
      </c>
      <c r="BI60" s="37">
        <f>[2]Final!X157</f>
        <v>0.653044816202161</v>
      </c>
      <c r="BJ60" s="37">
        <f>[2]Final!Y157</f>
        <v>0.216127472262255</v>
      </c>
      <c r="BK60" s="37">
        <f>[2]Final!Z157</f>
        <v>0.130827711535584</v>
      </c>
      <c r="BL60" s="37">
        <f>[2]Final!Q157</f>
        <v>0.161953796097862</v>
      </c>
      <c r="BM60" s="33">
        <f>[2]Final!D157</f>
        <v>0.048553927121402</v>
      </c>
      <c r="BN60" s="33">
        <f>[2]Final!E157</f>
        <v>0.124975471875117</v>
      </c>
      <c r="BO60" s="33">
        <f>[2]Final!F157</f>
        <v>0.0776367494444257</v>
      </c>
      <c r="BP60" s="34">
        <f>[2]Data!$BB61/10</f>
        <v>668.034</v>
      </c>
      <c r="BQ60" s="34">
        <f>[2]Data!$BD61/10</f>
        <v>229.597</v>
      </c>
      <c r="BR60" s="43">
        <f>[2]Data!$CR61/10</f>
        <v>265.537917217533</v>
      </c>
      <c r="BS60" s="44">
        <f>[2]Data!BP61</f>
        <v>2.32335428931013</v>
      </c>
      <c r="BT60" s="44">
        <f>[2]Data!BQ61</f>
        <v>2.71980794910165</v>
      </c>
      <c r="BU60" s="44">
        <f>[2]Data!BR61</f>
        <v>1.76065415199193</v>
      </c>
      <c r="BV60" s="44">
        <f>[2]Data!BS61</f>
        <v>1.53053246209202</v>
      </c>
      <c r="BW60" s="43">
        <f>[2]Data!$AZ61</f>
        <v>101.7</v>
      </c>
      <c r="BX60" s="33"/>
    </row>
    <row r="61" spans="1:76">
      <c r="A61" s="1">
        <v>1998</v>
      </c>
      <c r="B61" s="34">
        <f>[2]OECD!AB54</f>
        <v>618.498302646103</v>
      </c>
      <c r="C61" s="34">
        <f>[2]OECD!EA54</f>
        <v>1391.98900240814</v>
      </c>
      <c r="D61" s="33">
        <f>[2]OECD!EH54</f>
        <v>1.14391949312045</v>
      </c>
      <c r="E61" s="33">
        <f>[2]OECD!EI54</f>
        <v>7.15312141658975</v>
      </c>
      <c r="F61" s="33">
        <f>[2]OECD!CG54</f>
        <v>1.14532301659954</v>
      </c>
      <c r="G61" s="33">
        <f>[2]OECD!CH54</f>
        <v>7.72215932232199</v>
      </c>
      <c r="H61" s="35">
        <f>+G61*H$48</f>
        <v>216.062182016255</v>
      </c>
      <c r="I61" s="35">
        <f>+H61*$BS61</f>
        <v>493.95717338765</v>
      </c>
      <c r="J61" s="34">
        <f>[2]OECD!Y54</f>
        <v>362.271591396189</v>
      </c>
      <c r="K61" s="34">
        <f>[2]OECD!Z54</f>
        <v>128.921921406141</v>
      </c>
      <c r="L61" s="34">
        <f>[2]OECD!AA54</f>
        <v>127.304789843773</v>
      </c>
      <c r="M61" s="34">
        <f>[2]OECD!AV54</f>
        <v>350.08340852888</v>
      </c>
      <c r="N61" s="34">
        <f>[2]OECD!AW54</f>
        <v>126.775188906971</v>
      </c>
      <c r="O61" s="34">
        <f>[2]OECD!AX54</f>
        <v>123.155598819632</v>
      </c>
      <c r="P61" s="37">
        <f>[2]OECD!BX54</f>
        <v>0.644089947250691</v>
      </c>
      <c r="Q61" s="37">
        <f>[2]OECD!BY54</f>
        <v>0.225551879284247</v>
      </c>
      <c r="R61" s="37">
        <f>[2]OECD!BZ54</f>
        <v>0.130358173465061</v>
      </c>
      <c r="S61" s="37">
        <f>[2]OECD!BR54</f>
        <v>0.145708722324397</v>
      </c>
      <c r="T61" s="33">
        <f>[2]OECD!DR$7</f>
        <v>0.05</v>
      </c>
      <c r="U61" s="33">
        <f>[2]OECD!DS$7</f>
        <v>0.125</v>
      </c>
      <c r="V61" s="33">
        <f>[2]OECD!DT$7</f>
        <v>0.08</v>
      </c>
      <c r="W61" s="39">
        <f>[2]OECD!BM54</f>
        <v>-0.00301810865191154</v>
      </c>
      <c r="X61" s="39">
        <f>[2]OECD!BN54</f>
        <v>-0.0442655935613684</v>
      </c>
      <c r="Y61" s="39">
        <f>[2]OECD!BO54</f>
        <v>0.0321931589537221</v>
      </c>
      <c r="Z61" s="34">
        <f>[2]Final!AL58/10</f>
        <v>734.532532246547</v>
      </c>
      <c r="AA61" s="34">
        <f>[2]Final!AP58/10</f>
        <v>1657.01540380612</v>
      </c>
      <c r="AB61" s="33">
        <f>[2]Final!AS58</f>
        <v>1.14606173266056</v>
      </c>
      <c r="AC61" s="33">
        <f>[2]Final!AT58</f>
        <v>7.14636683609146</v>
      </c>
      <c r="AD61" s="33">
        <f>[2]Final!AD58</f>
        <v>1.14965206226181</v>
      </c>
      <c r="AE61" s="33">
        <f>[2]Final!AF58</f>
        <v>7.24452699260905</v>
      </c>
      <c r="AF61" s="35">
        <f>+AE61*AF$48</f>
        <v>202.69826668483</v>
      </c>
      <c r="AG61" s="35">
        <f>+AF61*$BS61</f>
        <v>463.404849140522</v>
      </c>
      <c r="AH61" s="34">
        <f>[2]Final!AI58/10</f>
        <v>433.761875970533</v>
      </c>
      <c r="AI61" s="34">
        <f>[2]Final!AJ58/10</f>
        <v>152.266012976187</v>
      </c>
      <c r="AJ61" s="34">
        <f>[2]Final!AK58/10</f>
        <v>148.504643299826</v>
      </c>
      <c r="AK61" s="34">
        <f>[2]Final!M58/10</f>
        <v>456.367668171935</v>
      </c>
      <c r="AL61" s="34">
        <f>[2]Final!N58/10</f>
        <v>178.13695055241</v>
      </c>
      <c r="AM61" s="34">
        <f>[2]Final!O58/10</f>
        <v>157.459982347258</v>
      </c>
      <c r="AN61" s="37">
        <f>[2]Final!X58</f>
        <v>0.626437709836863</v>
      </c>
      <c r="AO61" s="37">
        <f>[2]Final!Y58</f>
        <v>0.258574038356279</v>
      </c>
      <c r="AP61" s="37">
        <f>[2]Final!Z58</f>
        <v>0.114988251806858</v>
      </c>
      <c r="AQ61" s="37">
        <f>[2]Final!Q58</f>
        <v>0.118359074302744</v>
      </c>
      <c r="AR61" s="33">
        <f>[2]Final!D58</f>
        <v>0.019824688663715</v>
      </c>
      <c r="AS61" s="33">
        <f>[2]Final!E58</f>
        <v>0.0799569921420713</v>
      </c>
      <c r="AT61" s="33">
        <f>[2]Final!F58</f>
        <v>0.0414575811037395</v>
      </c>
      <c r="AU61" s="34">
        <f>[2]Final!AL158/10</f>
        <v>617.143952062771</v>
      </c>
      <c r="AV61" s="34">
        <f>[2]Final!AP158/10</f>
        <v>1389.37390451742</v>
      </c>
      <c r="AW61" s="33">
        <f>[2]Final!AS158</f>
        <v>1.14400951355254</v>
      </c>
      <c r="AX61" s="33">
        <f>[2]Final!AT158</f>
        <v>7.15882012373919</v>
      </c>
      <c r="AY61" s="33">
        <f>[2]Final!AD158</f>
        <v>1.14519520910349</v>
      </c>
      <c r="AZ61" s="33">
        <f>[2]Final!AF158</f>
        <v>7.60204084016826</v>
      </c>
      <c r="BA61" s="35">
        <f>+AZ61*BA$48</f>
        <v>212.701326551956</v>
      </c>
      <c r="BB61" s="35">
        <f>+BA61*$BS61</f>
        <v>486.273650756258</v>
      </c>
      <c r="BC61" s="34">
        <f>[2]Final!AI158/10</f>
        <v>361.904428230018</v>
      </c>
      <c r="BD61" s="34">
        <f>[2]Final!AJ158/10</f>
        <v>128.186150933849</v>
      </c>
      <c r="BE61" s="34">
        <f>[2]Final!AK158/10</f>
        <v>127.053372898904</v>
      </c>
      <c r="BF61" s="34">
        <f>[2]Final!M158/10</f>
        <v>341.833984284717</v>
      </c>
      <c r="BG61" s="34">
        <f>[2]Final!N158/10</f>
        <v>119.494344293018</v>
      </c>
      <c r="BH61" s="34">
        <f>[2]Final!O158/10</f>
        <v>118.607130731852</v>
      </c>
      <c r="BI61" s="37">
        <f>[2]Final!X158</f>
        <v>0.648710444239351</v>
      </c>
      <c r="BJ61" s="37">
        <f>[2]Final!Y158</f>
        <v>0.22337481255449</v>
      </c>
      <c r="BK61" s="37">
        <f>[2]Final!Z158</f>
        <v>0.127914743206158</v>
      </c>
      <c r="BL61" s="37">
        <f>[2]Final!Q158</f>
        <v>0.146056095909721</v>
      </c>
      <c r="BM61" s="33">
        <f>[2]Final!D158</f>
        <v>0.048460230986017</v>
      </c>
      <c r="BN61" s="33">
        <f>[2]Final!E158</f>
        <v>0.124488302628172</v>
      </c>
      <c r="BO61" s="33">
        <f>[2]Final!F158</f>
        <v>0.0778807060897185</v>
      </c>
      <c r="BP61" s="34">
        <f>[2]Data!$BB62/10</f>
        <v>717.25</v>
      </c>
      <c r="BQ61" s="34">
        <f>[2]Data!$BD62/10</f>
        <v>264.229</v>
      </c>
      <c r="BR61" s="43">
        <f>[2]Data!$CR62/10</f>
        <v>289.167766760499</v>
      </c>
      <c r="BS61" s="44">
        <f>[2]Data!BP62</f>
        <v>2.28618062068117</v>
      </c>
      <c r="BT61" s="44">
        <f>[2]Data!BQ62</f>
        <v>2.69532967755974</v>
      </c>
      <c r="BU61" s="44">
        <f>[2]Data!BR62</f>
        <v>1.67262144439233</v>
      </c>
      <c r="BV61" s="44">
        <f>[2]Data!BS62</f>
        <v>1.57032630610641</v>
      </c>
      <c r="BW61" s="43">
        <f>[2]Data!$AZ62</f>
        <v>99.4</v>
      </c>
      <c r="BX61" s="33"/>
    </row>
    <row r="62" spans="1:76">
      <c r="A62" s="1">
        <v>1999</v>
      </c>
      <c r="B62" s="34">
        <f>[2]OECD!AB55</f>
        <v>703.804064037245</v>
      </c>
      <c r="C62" s="34">
        <f>[2]OECD!EA55</f>
        <v>1560.15847000946</v>
      </c>
      <c r="D62" s="33">
        <f>[2]OECD!EH55</f>
        <v>1.13357716928583</v>
      </c>
      <c r="E62" s="33">
        <f>[2]OECD!EI55</f>
        <v>8.10861512697567</v>
      </c>
      <c r="F62" s="33">
        <f>[2]OECD!CG55</f>
        <v>1.14177087762959</v>
      </c>
      <c r="G62" s="33">
        <f>[2]OECD!CH55</f>
        <v>8.81693662664311</v>
      </c>
      <c r="H62" s="35">
        <f>+G62*H$48</f>
        <v>246.693507183264</v>
      </c>
      <c r="I62" s="35">
        <f>+H62*$BS62</f>
        <v>554.398154808955</v>
      </c>
      <c r="J62" s="34">
        <f>[2]OECD!Y55</f>
        <v>406.576502371847</v>
      </c>
      <c r="K62" s="34">
        <f>[2]OECD!Z55</f>
        <v>150.909983043991</v>
      </c>
      <c r="L62" s="34">
        <f>[2]OECD!AA55</f>
        <v>146.317578621408</v>
      </c>
      <c r="M62" s="34">
        <f>[2]OECD!AV55</f>
        <v>394.281073727198</v>
      </c>
      <c r="N62" s="34">
        <f>[2]OECD!AW55</f>
        <v>149.243682373404</v>
      </c>
      <c r="O62" s="34">
        <f>[2]OECD!AX55</f>
        <v>142.511650242282</v>
      </c>
      <c r="P62" s="37">
        <f>[2]OECD!BX55</f>
        <v>0.629700893125813</v>
      </c>
      <c r="Q62" s="37">
        <f>[2]OECD!BY55</f>
        <v>0.222856943324478</v>
      </c>
      <c r="R62" s="37">
        <f>[2]OECD!BZ55</f>
        <v>0.147442163549709</v>
      </c>
      <c r="S62" s="37">
        <f>[2]OECD!BR55</f>
        <v>0.148399880996825</v>
      </c>
      <c r="T62" s="33">
        <f>[2]OECD!DR$7</f>
        <v>0.05</v>
      </c>
      <c r="U62" s="33">
        <f>[2]OECD!DS$7</f>
        <v>0.125</v>
      </c>
      <c r="V62" s="33">
        <f>[2]OECD!DT$7</f>
        <v>0.08</v>
      </c>
      <c r="W62" s="39">
        <f>[2]OECD!BM55</f>
        <v>0.00607902735562305</v>
      </c>
      <c r="X62" s="39">
        <f>[2]OECD!BN55</f>
        <v>-0.0324214792299901</v>
      </c>
      <c r="Y62" s="39">
        <f>[2]OECD!BO55</f>
        <v>0.0182370820668694</v>
      </c>
      <c r="Z62" s="34">
        <f>[2]Final!AL59/10</f>
        <v>838.285254586685</v>
      </c>
      <c r="AA62" s="34">
        <f>[2]Final!AP59/10</f>
        <v>1862.43186913299</v>
      </c>
      <c r="AB62" s="33">
        <f>[2]Final!AS59</f>
        <v>1.13682121700484</v>
      </c>
      <c r="AC62" s="33">
        <f>[2]Final!AT59</f>
        <v>8.12414144376855</v>
      </c>
      <c r="AD62" s="33">
        <f>[2]Final!AD59</f>
        <v>1.14686614819599</v>
      </c>
      <c r="AE62" s="33">
        <f>[2]Final!AF59</f>
        <v>8.30850276751539</v>
      </c>
      <c r="AF62" s="35">
        <f>+AE62*AF$48</f>
        <v>232.467780358834</v>
      </c>
      <c r="AG62" s="35">
        <f>+AF62*$BS62</f>
        <v>522.428457704517</v>
      </c>
      <c r="AH62" s="34">
        <f>[2]Final!AI59/10</f>
        <v>488.074967029616</v>
      </c>
      <c r="AI62" s="34">
        <f>[2]Final!AJ59/10</f>
        <v>178.531429037558</v>
      </c>
      <c r="AJ62" s="34">
        <f>[2]Final!AK59/10</f>
        <v>171.678858519511</v>
      </c>
      <c r="AK62" s="34">
        <f>[2]Final!M59/10</f>
        <v>515.094102957732</v>
      </c>
      <c r="AL62" s="34">
        <f>[2]Final!N59/10</f>
        <v>210.223040745846</v>
      </c>
      <c r="AM62" s="34">
        <f>[2]Final!O59/10</f>
        <v>184.248003428528</v>
      </c>
      <c r="AN62" s="37">
        <f>[2]Final!X59</f>
        <v>0.608104787966289</v>
      </c>
      <c r="AO62" s="37">
        <f>[2]Final!Y59</f>
        <v>0.254273587938883</v>
      </c>
      <c r="AP62" s="37">
        <f>[2]Final!Z59</f>
        <v>0.137621624094829</v>
      </c>
      <c r="AQ62" s="37">
        <f>[2]Final!Q59</f>
        <v>0.113602320788783</v>
      </c>
      <c r="AR62" s="33">
        <f>[2]Final!D59</f>
        <v>0.0198860303407994</v>
      </c>
      <c r="AS62" s="33">
        <f>[2]Final!E59</f>
        <v>0.0805354326163465</v>
      </c>
      <c r="AT62" s="33">
        <f>[2]Final!F59</f>
        <v>0.0421688822943178</v>
      </c>
      <c r="AU62" s="34">
        <f>[2]Final!AL159/10</f>
        <v>702.230471227446</v>
      </c>
      <c r="AV62" s="34">
        <f>[2]Final!AP159/10</f>
        <v>1557.21312442612</v>
      </c>
      <c r="AW62" s="33">
        <f>[2]Final!AS159</f>
        <v>1.13362100033077</v>
      </c>
      <c r="AX62" s="33">
        <f>[2]Final!AT159</f>
        <v>8.11538882986126</v>
      </c>
      <c r="AY62" s="33">
        <f>[2]Final!AD159</f>
        <v>1.14138653916862</v>
      </c>
      <c r="AZ62" s="33">
        <f>[2]Final!AF159</f>
        <v>8.67686708517816</v>
      </c>
      <c r="BA62" s="35">
        <f>+AZ62*BA$48</f>
        <v>242.774430989711</v>
      </c>
      <c r="BB62" s="35">
        <f>+BA62*$BS62</f>
        <v>545.590753937041</v>
      </c>
      <c r="BC62" s="34">
        <f>[2]Final!AI159/10</f>
        <v>406.171043087038</v>
      </c>
      <c r="BD62" s="34">
        <f>[2]Final!AJ159/10</f>
        <v>150.042914571501</v>
      </c>
      <c r="BE62" s="34">
        <f>[2]Final!AK159/10</f>
        <v>146.016513568908</v>
      </c>
      <c r="BF62" s="34">
        <f>[2]Final!M159/10</f>
        <v>384.959503030555</v>
      </c>
      <c r="BG62" s="34">
        <f>[2]Final!N159/10</f>
        <v>140.620248082921</v>
      </c>
      <c r="BH62" s="34">
        <f>[2]Final!O159/10</f>
        <v>137.206928487147</v>
      </c>
      <c r="BI62" s="37">
        <f>[2]Final!X159</f>
        <v>0.634160148597121</v>
      </c>
      <c r="BJ62" s="37">
        <f>[2]Final!Y159</f>
        <v>0.220489656369812</v>
      </c>
      <c r="BK62" s="37">
        <f>[2]Final!Z159</f>
        <v>0.145350195033067</v>
      </c>
      <c r="BL62" s="37">
        <f>[2]Final!Q159</f>
        <v>0.140423327899499</v>
      </c>
      <c r="BM62" s="33">
        <f>[2]Final!D159</f>
        <v>0.0486306203782366</v>
      </c>
      <c r="BN62" s="33">
        <f>[2]Final!E159</f>
        <v>0.125209233308522</v>
      </c>
      <c r="BO62" s="33">
        <f>[2]Final!F159</f>
        <v>0.0784197612115293</v>
      </c>
      <c r="BP62" s="34">
        <f>[2]Data!$BB63/10</f>
        <v>761.931</v>
      </c>
      <c r="BQ62" s="34">
        <f>[2]Data!$BD63/10</f>
        <v>284.265</v>
      </c>
      <c r="BR62" s="43">
        <f>[2]Data!$CR63/10</f>
        <v>318.611999286672</v>
      </c>
      <c r="BS62" s="44">
        <f>[2]Data!BP63</f>
        <v>2.24731555012959</v>
      </c>
      <c r="BT62" s="44">
        <f>[2]Data!BQ63</f>
        <v>2.67646236981682</v>
      </c>
      <c r="BU62" s="44">
        <f>[2]Data!BR63</f>
        <v>1.59735347939468</v>
      </c>
      <c r="BV62" s="44">
        <f>[2]Data!BS63</f>
        <v>1.57817793763695</v>
      </c>
      <c r="BW62" s="43">
        <f>[2]Data!$AZ63</f>
        <v>98.7</v>
      </c>
      <c r="BX62" s="33"/>
    </row>
    <row r="63" spans="1:76">
      <c r="A63" s="1">
        <v>2000</v>
      </c>
      <c r="B63" s="34">
        <f>[2]OECD!AB56</f>
        <v>798.863584773418</v>
      </c>
      <c r="C63" s="34">
        <f>[2]OECD!EA56</f>
        <v>1792.68391032154</v>
      </c>
      <c r="D63" s="33">
        <f>[2]OECD!EH56</f>
        <v>1.13061119715132</v>
      </c>
      <c r="E63" s="33">
        <f>[2]OECD!EI56</f>
        <v>9.16769105594924</v>
      </c>
      <c r="F63" s="33">
        <f>[2]OECD!CG56</f>
        <v>1.13546835286516</v>
      </c>
      <c r="G63" s="33">
        <f>[2]OECD!CH56</f>
        <v>10.0113525087709</v>
      </c>
      <c r="H63" s="35">
        <f>+G63*H$48</f>
        <v>280.112670263909</v>
      </c>
      <c r="I63" s="35">
        <f>+H63*$BS63</f>
        <v>636.426076828799</v>
      </c>
      <c r="J63" s="34">
        <f>[2]OECD!Y56</f>
        <v>455.133538012111</v>
      </c>
      <c r="K63" s="34">
        <f>[2]OECD!Z56</f>
        <v>176.364916891809</v>
      </c>
      <c r="L63" s="34">
        <f>[2]OECD!AA56</f>
        <v>167.365129869497</v>
      </c>
      <c r="M63" s="34">
        <f>[2]OECD!AV56</f>
        <v>441.902584812286</v>
      </c>
      <c r="N63" s="34">
        <f>[2]OECD!AW56</f>
        <v>174.546613299093</v>
      </c>
      <c r="O63" s="34">
        <f>[2]OECD!AX56</f>
        <v>163.376410672346</v>
      </c>
      <c r="P63" s="37">
        <f>[2]OECD!BX56</f>
        <v>0.616696570513789</v>
      </c>
      <c r="Q63" s="37">
        <f>[2]OECD!BY56</f>
        <v>0.2277512837334</v>
      </c>
      <c r="R63" s="37">
        <f>[2]OECD!BZ56</f>
        <v>0.155552145752811</v>
      </c>
      <c r="S63" s="37">
        <f>[2]OECD!BR56</f>
        <v>0.152471023414199</v>
      </c>
      <c r="T63" s="33">
        <f>[2]OECD!DR$7</f>
        <v>0.05</v>
      </c>
      <c r="U63" s="33">
        <f>[2]OECD!DS$7</f>
        <v>0.125</v>
      </c>
      <c r="V63" s="33">
        <f>[2]OECD!DT$7</f>
        <v>0.08</v>
      </c>
      <c r="W63" s="39">
        <f>[2]OECD!BM56</f>
        <v>0.0219780219780221</v>
      </c>
      <c r="X63" s="39">
        <f>[2]OECD!BN56</f>
        <v>-0.022977022977023</v>
      </c>
      <c r="Y63" s="39">
        <f>[2]OECD!BO56</f>
        <v>0.0249750249750249</v>
      </c>
      <c r="Z63" s="34">
        <f>[2]Final!AL60/10</f>
        <v>954.064242591731</v>
      </c>
      <c r="AA63" s="34">
        <f>[2]Final!AP60/10</f>
        <v>2145.80964274893</v>
      </c>
      <c r="AB63" s="33">
        <f>[2]Final!AS60</f>
        <v>1.13364199660297</v>
      </c>
      <c r="AC63" s="33">
        <f>[2]Final!AT60</f>
        <v>9.20986792699873</v>
      </c>
      <c r="AD63" s="33">
        <f>[2]Final!AD60</f>
        <v>1.14195202284001</v>
      </c>
      <c r="AE63" s="33">
        <f>[2]Final!AF60</f>
        <v>9.487911542136</v>
      </c>
      <c r="AF63" s="35">
        <f>+AE63*AF$48</f>
        <v>265.467052025897</v>
      </c>
      <c r="AG63" s="35">
        <f>+AF63*$BS63</f>
        <v>603.15070463957</v>
      </c>
      <c r="AH63" s="34">
        <f>[2]Final!AI60/10</f>
        <v>547.80159188908</v>
      </c>
      <c r="AI63" s="34">
        <f>[2]Final!AJ60/10</f>
        <v>208.905890109075</v>
      </c>
      <c r="AJ63" s="34">
        <f>[2]Final!AK60/10</f>
        <v>197.356760593576</v>
      </c>
      <c r="AK63" s="34">
        <f>[2]Final!M60/10</f>
        <v>579.167569507562</v>
      </c>
      <c r="AL63" s="34">
        <f>[2]Final!N60/10</f>
        <v>246.806826180892</v>
      </c>
      <c r="AM63" s="34">
        <f>[2]Final!O60/10</f>
        <v>213.662846977057</v>
      </c>
      <c r="AN63" s="37">
        <f>[2]Final!X60</f>
        <v>0.592700181073371</v>
      </c>
      <c r="AO63" s="37">
        <f>[2]Final!Y60</f>
        <v>0.258627246878254</v>
      </c>
      <c r="AP63" s="37">
        <f>[2]Final!Z60</f>
        <v>0.148672572048375</v>
      </c>
      <c r="AQ63" s="37">
        <f>[2]Final!Q60</f>
        <v>0.135834332181441</v>
      </c>
      <c r="AR63" s="33">
        <f>[2]Final!D60</f>
        <v>0.019944337846369</v>
      </c>
      <c r="AS63" s="33">
        <f>[2]Final!E60</f>
        <v>0.0808919242529027</v>
      </c>
      <c r="AT63" s="33">
        <f>[2]Final!F60</f>
        <v>0.0427639874227179</v>
      </c>
      <c r="AU63" s="34">
        <f>[2]Final!AL160/10</f>
        <v>797.034673717503</v>
      </c>
      <c r="AV63" s="34">
        <f>[2]Final!AP160/10</f>
        <v>1789.27879955246</v>
      </c>
      <c r="AW63" s="33">
        <f>[2]Final!AS160</f>
        <v>1.1306083548579</v>
      </c>
      <c r="AX63" s="33">
        <f>[2]Final!AT160</f>
        <v>9.17532641396162</v>
      </c>
      <c r="AY63" s="33">
        <f>[2]Final!AD160</f>
        <v>1.13521213017085</v>
      </c>
      <c r="AZ63" s="33">
        <f>[2]Final!AF160</f>
        <v>9.85008476697443</v>
      </c>
      <c r="BA63" s="35">
        <f>+AZ63*BA$48</f>
        <v>275.600478954846</v>
      </c>
      <c r="BB63" s="35">
        <f>+BA63*$BS63</f>
        <v>626.174215640149</v>
      </c>
      <c r="BC63" s="34">
        <f>[2]Final!AI160/10</f>
        <v>454.684885242679</v>
      </c>
      <c r="BD63" s="34">
        <f>[2]Final!AJ160/10</f>
        <v>175.343164270302</v>
      </c>
      <c r="BE63" s="34">
        <f>[2]Final!AK160/10</f>
        <v>167.006624204521</v>
      </c>
      <c r="BF63" s="34">
        <f>[2]Final!M160/10</f>
        <v>431.446618533925</v>
      </c>
      <c r="BG63" s="34">
        <f>[2]Final!N160/10</f>
        <v>164.457502704723</v>
      </c>
      <c r="BH63" s="34">
        <f>[2]Final!O160/10</f>
        <v>157.279517825742</v>
      </c>
      <c r="BI63" s="37">
        <f>[2]Final!X160</f>
        <v>0.623192499985855</v>
      </c>
      <c r="BJ63" s="37">
        <f>[2]Final!Y160</f>
        <v>0.223137265597089</v>
      </c>
      <c r="BK63" s="37">
        <f>[2]Final!Z160</f>
        <v>0.153670234417056</v>
      </c>
      <c r="BL63" s="37">
        <f>[2]Final!Q160</f>
        <v>0.161933334085471</v>
      </c>
      <c r="BM63" s="33">
        <f>[2]Final!D160</f>
        <v>0.0486893746499196</v>
      </c>
      <c r="BN63" s="33">
        <f>[2]Final!E160</f>
        <v>0.125314328065457</v>
      </c>
      <c r="BO63" s="33">
        <f>[2]Final!F160</f>
        <v>0.0786049866512335</v>
      </c>
      <c r="BP63" s="34">
        <f>[2]Data!$BB64/10</f>
        <v>855.369</v>
      </c>
      <c r="BQ63" s="34">
        <f>[2]Data!$BD64/10</f>
        <v>322.542</v>
      </c>
      <c r="BR63" s="43">
        <f>[2]Data!$CR64/10</f>
        <v>356.633667924628</v>
      </c>
      <c r="BS63" s="44">
        <f>[2]Data!BP64</f>
        <v>2.27203602118101</v>
      </c>
      <c r="BT63" s="44">
        <f>[2]Data!BQ64</f>
        <v>2.73802100432261</v>
      </c>
      <c r="BU63" s="44">
        <f>[2]Data!BR64</f>
        <v>1.56221170284799</v>
      </c>
      <c r="BV63" s="44">
        <f>[2]Data!BS64</f>
        <v>1.61921056401551</v>
      </c>
      <c r="BW63" s="43">
        <f>[2]Data!$AZ64</f>
        <v>100.1</v>
      </c>
      <c r="BX63" s="33"/>
    </row>
    <row r="64" spans="1:76">
      <c r="A64" s="1">
        <v>2001</v>
      </c>
      <c r="B64" s="34">
        <f>[2]OECD!AB57</f>
        <v>899.738324993655</v>
      </c>
      <c r="C64" s="34">
        <f>[2]OECD!EA57</f>
        <v>2033.33802060339</v>
      </c>
      <c r="D64" s="33">
        <f>[2]OECD!EH57</f>
        <v>1.12256741631323</v>
      </c>
      <c r="E64" s="33">
        <f>[2]OECD!EI57</f>
        <v>10.2913512622349</v>
      </c>
      <c r="F64" s="33">
        <f>[2]OECD!CG57</f>
        <v>1.12926577976203</v>
      </c>
      <c r="G64" s="33">
        <f>[2]OECD!CH57</f>
        <v>11.3054777972897</v>
      </c>
      <c r="H64" s="35">
        <f>+G64*H$48</f>
        <v>316.321653006797</v>
      </c>
      <c r="I64" s="35">
        <f>+H64*$BS64</f>
        <v>724.44374343025</v>
      </c>
      <c r="J64" s="34">
        <f>[2]OECD!Y57</f>
        <v>506.92415474568</v>
      </c>
      <c r="K64" s="34">
        <f>[2]OECD!Z57</f>
        <v>203.27391046312</v>
      </c>
      <c r="L64" s="34">
        <f>[2]OECD!AA57</f>
        <v>189.540259784854</v>
      </c>
      <c r="M64" s="34">
        <f>[2]OECD!AV57</f>
        <v>493.36291936297</v>
      </c>
      <c r="N64" s="34">
        <f>[2]OECD!AW57</f>
        <v>202.474041255963</v>
      </c>
      <c r="O64" s="34">
        <f>[2]OECD!AX57</f>
        <v>185.888223778308</v>
      </c>
      <c r="P64" s="37">
        <f>[2]OECD!BX57</f>
        <v>0.630032437392367</v>
      </c>
      <c r="Q64" s="37">
        <f>[2]OECD!BY57</f>
        <v>0.215180727167737</v>
      </c>
      <c r="R64" s="37">
        <f>[2]OECD!BZ57</f>
        <v>0.154786835439895</v>
      </c>
      <c r="S64" s="37">
        <f>[2]OECD!BR57</f>
        <v>0.132854705892828</v>
      </c>
      <c r="T64" s="33">
        <f>[2]OECD!DR$7</f>
        <v>0.05</v>
      </c>
      <c r="U64" s="33">
        <f>[2]OECD!DS$7</f>
        <v>0.125</v>
      </c>
      <c r="V64" s="33">
        <f>[2]OECD!DT$7</f>
        <v>0.08</v>
      </c>
      <c r="W64" s="39">
        <f>[2]OECD!BM57</f>
        <v>0.00198412698412698</v>
      </c>
      <c r="X64" s="39">
        <f>[2]OECD!BN57</f>
        <v>-0.0109126984126983</v>
      </c>
      <c r="Y64" s="39">
        <f>[2]OECD!BO57</f>
        <v>0.0178571428571426</v>
      </c>
      <c r="Z64" s="34">
        <f>[2]Final!AL61/10</f>
        <v>1078.00996964924</v>
      </c>
      <c r="AA64" s="34">
        <f>[2]Final!AP61/10</f>
        <v>2441.55036587935</v>
      </c>
      <c r="AB64" s="33">
        <f>[2]Final!AS61</f>
        <v>1.12613350723124</v>
      </c>
      <c r="AC64" s="33">
        <f>[2]Final!AT61</f>
        <v>10.3715408697676</v>
      </c>
      <c r="AD64" s="33">
        <f>[2]Final!AD61</f>
        <v>1.13639221524878</v>
      </c>
      <c r="AE64" s="33">
        <f>[2]Final!AF61</f>
        <v>10.7819888154524</v>
      </c>
      <c r="AF64" s="35">
        <f>+AE64*AF$48</f>
        <v>301.674691327272</v>
      </c>
      <c r="AG64" s="35">
        <f>+AF64*$BS64</f>
        <v>690.899091497219</v>
      </c>
      <c r="AH64" s="34">
        <f>[2]Final!AI61/10</f>
        <v>611.990683814563</v>
      </c>
      <c r="AI64" s="34">
        <f>[2]Final!AJ61/10</f>
        <v>241.38304294553</v>
      </c>
      <c r="AJ64" s="34">
        <f>[2]Final!AK61/10</f>
        <v>224.636242889151</v>
      </c>
      <c r="AK64" s="34">
        <f>[2]Final!M61/10</f>
        <v>649.138591969709</v>
      </c>
      <c r="AL64" s="34">
        <f>[2]Final!N61/10</f>
        <v>287.849257848344</v>
      </c>
      <c r="AM64" s="34">
        <f>[2]Final!O61/10</f>
        <v>245.899310418236</v>
      </c>
      <c r="AN64" s="37">
        <f>[2]Final!X61</f>
        <v>0.613964910465873</v>
      </c>
      <c r="AO64" s="37">
        <f>[2]Final!Y61</f>
        <v>0.238054235495812</v>
      </c>
      <c r="AP64" s="37">
        <f>[2]Final!Z61</f>
        <v>0.147980854038315</v>
      </c>
      <c r="AQ64" s="37">
        <f>[2]Final!Q61</f>
        <v>0.124958727153142</v>
      </c>
      <c r="AR64" s="33">
        <f>[2]Final!D61</f>
        <v>0.0200487868536769</v>
      </c>
      <c r="AS64" s="33">
        <f>[2]Final!E61</f>
        <v>0.0817832754569499</v>
      </c>
      <c r="AT64" s="33">
        <f>[2]Final!F61</f>
        <v>0.0434778706963434</v>
      </c>
      <c r="AU64" s="34">
        <f>[2]Final!AL161/10</f>
        <v>897.614298595819</v>
      </c>
      <c r="AV64" s="34">
        <f>[2]Final!AP161/10</f>
        <v>2029.38521491972</v>
      </c>
      <c r="AW64" s="33">
        <f>[2]Final!AS161</f>
        <v>1.12252181775129</v>
      </c>
      <c r="AX64" s="33">
        <f>[2]Final!AT161</f>
        <v>10.2995040846617</v>
      </c>
      <c r="AY64" s="33">
        <f>[2]Final!AD161</f>
        <v>1.12883403328298</v>
      </c>
      <c r="AZ64" s="33">
        <f>[2]Final!AF161</f>
        <v>11.119110915683</v>
      </c>
      <c r="BA64" s="35">
        <f>+AZ64*BA$48</f>
        <v>311.10720023332</v>
      </c>
      <c r="BB64" s="35">
        <f>+BA64*$BS64</f>
        <v>712.501539501908</v>
      </c>
      <c r="BC64" s="34">
        <f>[2]Final!AI161/10</f>
        <v>506.426963585345</v>
      </c>
      <c r="BD64" s="34">
        <f>[2]Final!AJ161/10</f>
        <v>202.071375403331</v>
      </c>
      <c r="BE64" s="34">
        <f>[2]Final!AK161/10</f>
        <v>189.115959607143</v>
      </c>
      <c r="BF64" s="34">
        <f>[2]Final!M161/10</f>
        <v>481.663447276505</v>
      </c>
      <c r="BG64" s="34">
        <f>[2]Final!N161/10</f>
        <v>190.687579906622</v>
      </c>
      <c r="BH64" s="34">
        <f>[2]Final!O161/10</f>
        <v>178.914375795357</v>
      </c>
      <c r="BI64" s="37">
        <f>[2]Final!X161</f>
        <v>0.636916287216574</v>
      </c>
      <c r="BJ64" s="37">
        <f>[2]Final!Y161</f>
        <v>0.209868654255709</v>
      </c>
      <c r="BK64" s="37">
        <f>[2]Final!Z161</f>
        <v>0.153215058527717</v>
      </c>
      <c r="BL64" s="37">
        <f>[2]Final!Q161</f>
        <v>0.149984925701131</v>
      </c>
      <c r="BM64" s="33">
        <f>[2]Final!D161</f>
        <v>0.0488060196954472</v>
      </c>
      <c r="BN64" s="33">
        <f>[2]Final!E161</f>
        <v>0.12614373284885</v>
      </c>
      <c r="BO64" s="33">
        <f>[2]Final!F161</f>
        <v>0.0789825060033463</v>
      </c>
      <c r="BP64" s="34">
        <f>[2]Data!$BB65/10</f>
        <v>945.684</v>
      </c>
      <c r="BQ64" s="34">
        <f>[2]Data!$BD65/10</f>
        <v>354.316</v>
      </c>
      <c r="BR64" s="43">
        <f>[2]Data!$CR65/10</f>
        <v>395.028425575142</v>
      </c>
      <c r="BS64" s="44">
        <f>[2]Data!BP65</f>
        <v>2.29021230935046</v>
      </c>
      <c r="BT64" s="44">
        <f>[2]Data!BQ65</f>
        <v>2.76540121436583</v>
      </c>
      <c r="BU64" s="44">
        <f>[2]Data!BR65</f>
        <v>1.55752506773945</v>
      </c>
      <c r="BV64" s="44">
        <f>[2]Data!BS65</f>
        <v>1.66131003867991</v>
      </c>
      <c r="BW64" s="43">
        <f>[2]Data!$AZ65</f>
        <v>100.8</v>
      </c>
      <c r="BX64" s="33"/>
    </row>
    <row r="65" spans="1:76">
      <c r="A65" s="1">
        <v>2002</v>
      </c>
      <c r="B65" s="34">
        <f>[2]OECD!AB58</f>
        <v>1010.41409605656</v>
      </c>
      <c r="C65" s="34">
        <f>[2]OECD!EA58</f>
        <v>2323.53835624347</v>
      </c>
      <c r="D65" s="33">
        <f>[2]OECD!EH58</f>
        <v>1.11939890076001</v>
      </c>
      <c r="E65" s="33">
        <f>[2]OECD!EI58</f>
        <v>11.5201272902808</v>
      </c>
      <c r="F65" s="33">
        <f>[2]OECD!CG58</f>
        <v>1.12338039092642</v>
      </c>
      <c r="G65" s="33">
        <f>[2]OECD!CH58</f>
        <v>12.7003520675293</v>
      </c>
      <c r="H65" s="35">
        <f>+G65*H$48</f>
        <v>355.349542213268</v>
      </c>
      <c r="I65" s="35">
        <f>+H65*$BS65</f>
        <v>827.660935925758</v>
      </c>
      <c r="J65" s="34">
        <f>[2]OECD!Y58</f>
        <v>563.23277986305</v>
      </c>
      <c r="K65" s="34">
        <f>[2]OECD!Z58</f>
        <v>233.413025472073</v>
      </c>
      <c r="L65" s="34">
        <f>[2]OECD!AA58</f>
        <v>213.768290721439</v>
      </c>
      <c r="M65" s="34">
        <f>[2]OECD!AV58</f>
        <v>548.798428004477</v>
      </c>
      <c r="N65" s="34">
        <f>[2]OECD!AW58</f>
        <v>232.899699165436</v>
      </c>
      <c r="O65" s="34">
        <f>[2]OECD!AX58</f>
        <v>210.056536722028</v>
      </c>
      <c r="P65" s="37">
        <f>[2]OECD!BX58</f>
        <v>0.614225022416134</v>
      </c>
      <c r="Q65" s="37">
        <f>[2]OECD!BY58</f>
        <v>0.224626761617476</v>
      </c>
      <c r="R65" s="37">
        <f>[2]OECD!BZ58</f>
        <v>0.161148215966391</v>
      </c>
      <c r="S65" s="37">
        <f>[2]OECD!BR58</f>
        <v>0.158845152692732</v>
      </c>
      <c r="T65" s="33">
        <f>[2]OECD!DR$7</f>
        <v>0.05</v>
      </c>
      <c r="U65" s="33">
        <f>[2]OECD!DS$7</f>
        <v>0.125</v>
      </c>
      <c r="V65" s="33">
        <f>[2]OECD!DT$7</f>
        <v>0.08</v>
      </c>
      <c r="W65" s="39">
        <f>[2]OECD!BM58</f>
        <v>0.032258064516129</v>
      </c>
      <c r="X65" s="39">
        <f>[2]OECD!BN58</f>
        <v>0.00403225806451601</v>
      </c>
      <c r="Y65" s="39">
        <f>[2]OECD!BO58</f>
        <v>0.0403225806451613</v>
      </c>
      <c r="Z65" s="34">
        <f>[2]Final!AL62/10</f>
        <v>1214.16003285466</v>
      </c>
      <c r="AA65" s="34">
        <f>[2]Final!AP62/10</f>
        <v>2798.31545800773</v>
      </c>
      <c r="AB65" s="33">
        <f>[2]Final!AS62</f>
        <v>1.12275192276849</v>
      </c>
      <c r="AC65" s="33">
        <f>[2]Final!AT62</f>
        <v>11.6446674536035</v>
      </c>
      <c r="AD65" s="33">
        <f>[2]Final!AD62</f>
        <v>1.13110005984053</v>
      </c>
      <c r="AE65" s="33">
        <f>[2]Final!AF62</f>
        <v>12.195508194358</v>
      </c>
      <c r="AF65" s="35">
        <f>+AE65*AF$48</f>
        <v>341.224261412647</v>
      </c>
      <c r="AG65" s="35">
        <f>+AF65*$BS65</f>
        <v>794.76109579978</v>
      </c>
      <c r="AH65" s="34">
        <f>[2]Final!AI62/10</f>
        <v>681.993165202104</v>
      </c>
      <c r="AI65" s="34">
        <f>[2]Final!AJ62/10</f>
        <v>277.723437553501</v>
      </c>
      <c r="AJ65" s="34">
        <f>[2]Final!AK62/10</f>
        <v>254.443430099053</v>
      </c>
      <c r="AK65" s="34">
        <f>[2]Final!M62/10</f>
        <v>725.298964322315</v>
      </c>
      <c r="AL65" s="34">
        <f>[2]Final!N62/10</f>
        <v>333.380193564284</v>
      </c>
      <c r="AM65" s="34">
        <f>[2]Final!O62/10</f>
        <v>281.037077125786</v>
      </c>
      <c r="AN65" s="37">
        <f>[2]Final!X62</f>
        <v>0.59103493487263</v>
      </c>
      <c r="AO65" s="37">
        <f>[2]Final!Y62</f>
        <v>0.252653002279956</v>
      </c>
      <c r="AP65" s="37">
        <f>[2]Final!Z62</f>
        <v>0.156312062847414</v>
      </c>
      <c r="AQ65" s="37">
        <f>[2]Final!Q62</f>
        <v>0.131988371802885</v>
      </c>
      <c r="AR65" s="33">
        <f>[2]Final!D62</f>
        <v>0.0201557227131146</v>
      </c>
      <c r="AS65" s="33">
        <f>[2]Final!E62</f>
        <v>0.0824963964096397</v>
      </c>
      <c r="AT65" s="33">
        <f>[2]Final!F62</f>
        <v>0.0441173374375378</v>
      </c>
      <c r="AU65" s="34">
        <f>[2]Final!AL162/10</f>
        <v>1007.95146319416</v>
      </c>
      <c r="AV65" s="34">
        <f>[2]Final!AP162/10</f>
        <v>2318.93041177054</v>
      </c>
      <c r="AW65" s="33">
        <f>[2]Final!AS162</f>
        <v>1.11939962684751</v>
      </c>
      <c r="AX65" s="33">
        <f>[2]Final!AT162</f>
        <v>11.5292610290846</v>
      </c>
      <c r="AY65" s="33">
        <f>[2]Final!AD162</f>
        <v>1.12308631258691</v>
      </c>
      <c r="AZ65" s="33">
        <f>[2]Final!AF162</f>
        <v>12.4877212775392</v>
      </c>
      <c r="BA65" s="35">
        <f>+AZ65*BA$48</f>
        <v>349.400238329275</v>
      </c>
      <c r="BB65" s="35">
        <f>+BA65*$BS65</f>
        <v>813.804139065789</v>
      </c>
      <c r="BC65" s="34">
        <f>[2]Final!AI162/10</f>
        <v>562.681230382063</v>
      </c>
      <c r="BD65" s="34">
        <f>[2]Final!AJ162/10</f>
        <v>232.000962820849</v>
      </c>
      <c r="BE65" s="34">
        <f>[2]Final!AK162/10</f>
        <v>213.269269991252</v>
      </c>
      <c r="BF65" s="34">
        <f>[2]Final!M162/10</f>
        <v>535.772460454792</v>
      </c>
      <c r="BG65" s="34">
        <f>[2]Final!N162/10</f>
        <v>219.317610868162</v>
      </c>
      <c r="BH65" s="34">
        <f>[2]Final!O162/10</f>
        <v>202.152105081391</v>
      </c>
      <c r="BI65" s="37">
        <f>[2]Final!X162</f>
        <v>0.621293534678133</v>
      </c>
      <c r="BJ65" s="37">
        <f>[2]Final!Y162</f>
        <v>0.219179289829793</v>
      </c>
      <c r="BK65" s="37">
        <f>[2]Final!Z162</f>
        <v>0.159527175492075</v>
      </c>
      <c r="BL65" s="37">
        <f>[2]Final!Q162</f>
        <v>0.157730524511098</v>
      </c>
      <c r="BM65" s="33">
        <f>[2]Final!D162</f>
        <v>0.0488629764710781</v>
      </c>
      <c r="BN65" s="33">
        <f>[2]Final!E162</f>
        <v>0.126387363356574</v>
      </c>
      <c r="BO65" s="33">
        <f>[2]Final!F162</f>
        <v>0.07914522092625</v>
      </c>
      <c r="BP65" s="34">
        <f>[2]Data!$BB66/10</f>
        <v>1060.685</v>
      </c>
      <c r="BQ65" s="34">
        <f>[2]Data!$BD66/10</f>
        <v>399.423</v>
      </c>
      <c r="BR65" s="43">
        <f>[2]Data!$CR66/10</f>
        <v>447.262833297759</v>
      </c>
      <c r="BS65" s="44">
        <f>[2]Data!BP66</f>
        <v>2.32914591860942</v>
      </c>
      <c r="BT65" s="44">
        <f>[2]Data!BQ66</f>
        <v>2.83177084351061</v>
      </c>
      <c r="BU65" s="44">
        <f>[2]Data!BR66</f>
        <v>1.55129496746849</v>
      </c>
      <c r="BV65" s="44">
        <f>[2]Data!BS66</f>
        <v>1.71447195991767</v>
      </c>
      <c r="BW65" s="43">
        <f>[2]Data!$AZ66</f>
        <v>99.2</v>
      </c>
      <c r="BX65" s="33"/>
    </row>
    <row r="66" spans="1:76">
      <c r="A66" s="1">
        <v>2003</v>
      </c>
      <c r="B66" s="34">
        <f>[2]OECD!AB59</f>
        <v>1172.37117352382</v>
      </c>
      <c r="C66" s="34">
        <f>[2]OECD!EA59</f>
        <v>2818.4854481593</v>
      </c>
      <c r="D66" s="33">
        <f>[2]OECD!EH59</f>
        <v>1.15100012111995</v>
      </c>
      <c r="E66" s="33">
        <f>[2]OECD!EI59</f>
        <v>13.2596679064305</v>
      </c>
      <c r="F66" s="33">
        <f>[2]OECD!CG59</f>
        <v>1.14156811888846</v>
      </c>
      <c r="G66" s="33">
        <f>[2]OECD!CH59</f>
        <v>14.4983170189506</v>
      </c>
      <c r="H66" s="35">
        <f>+G66*H$48</f>
        <v>405.655708452276</v>
      </c>
      <c r="I66" s="35">
        <f>+H66*$BS66</f>
        <v>985.459085223424</v>
      </c>
      <c r="J66" s="34">
        <f>[2]OECD!Y59</f>
        <v>635.990914724089</v>
      </c>
      <c r="K66" s="34">
        <f>[2]OECD!Z59</f>
        <v>281.866556335775</v>
      </c>
      <c r="L66" s="34">
        <f>[2]OECD!AA59</f>
        <v>254.51370246396</v>
      </c>
      <c r="M66" s="34">
        <f>[2]OECD!AV59</f>
        <v>614.986510044687</v>
      </c>
      <c r="N66" s="34">
        <f>[2]OECD!AW59</f>
        <v>274.815776964186</v>
      </c>
      <c r="O66" s="34">
        <f>[2]OECD!AX59</f>
        <v>243.896871450728</v>
      </c>
      <c r="P66" s="37">
        <f>[2]OECD!BX59</f>
        <v>0.559438612362235</v>
      </c>
      <c r="Q66" s="37">
        <f>[2]OECD!BY59</f>
        <v>0.254948976160637</v>
      </c>
      <c r="R66" s="37">
        <f>[2]OECD!BZ59</f>
        <v>0.185612411477129</v>
      </c>
      <c r="S66" s="37">
        <f>[2]OECD!BR59</f>
        <v>0.171876278403269</v>
      </c>
      <c r="T66" s="33">
        <f>[2]OECD!DR$7</f>
        <v>0.05</v>
      </c>
      <c r="U66" s="33">
        <f>[2]OECD!DS$7</f>
        <v>0.125</v>
      </c>
      <c r="V66" s="33">
        <f>[2]OECD!DT$7</f>
        <v>0.08</v>
      </c>
      <c r="W66" s="39">
        <f>[2]OECD!BM59</f>
        <v>0.0663366336633664</v>
      </c>
      <c r="X66" s="39">
        <f>[2]OECD!BN59</f>
        <v>-0.0336633663366338</v>
      </c>
      <c r="Y66" s="39">
        <f>[2]OECD!BO59</f>
        <v>0.0257425742574258</v>
      </c>
      <c r="Z66" s="34">
        <f>[2]Final!AL63/10</f>
        <v>1405.207280085</v>
      </c>
      <c r="AA66" s="34">
        <f>[2]Final!AP63/10</f>
        <v>3389.22237946204</v>
      </c>
      <c r="AB66" s="33">
        <f>[2]Final!AS63</f>
        <v>1.14894905518168</v>
      </c>
      <c r="AC66" s="33">
        <f>[2]Final!AT63</f>
        <v>13.3791296687227</v>
      </c>
      <c r="AD66" s="33">
        <f>[2]Final!AD63</f>
        <v>1.14472585578207</v>
      </c>
      <c r="AE66" s="33">
        <f>[2]Final!AF63</f>
        <v>13.9605135544838</v>
      </c>
      <c r="AF66" s="35">
        <f>+AE66*AF$48</f>
        <v>390.6082346592</v>
      </c>
      <c r="AG66" s="35">
        <f>+AF66*$BS66</f>
        <v>948.904269279567</v>
      </c>
      <c r="AH66" s="34">
        <f>[2]Final!AI63/10</f>
        <v>770.038790400993</v>
      </c>
      <c r="AI66" s="34">
        <f>[2]Final!AJ63/10</f>
        <v>333.56454253118</v>
      </c>
      <c r="AJ66" s="34">
        <f>[2]Final!AK63/10</f>
        <v>301.60394715283</v>
      </c>
      <c r="AK66" s="34">
        <f>[2]Final!M63/10</f>
        <v>814.579642114173</v>
      </c>
      <c r="AL66" s="34">
        <f>[2]Final!N63/10</f>
        <v>392.478688034972</v>
      </c>
      <c r="AM66" s="34">
        <f>[2]Final!O63/10</f>
        <v>327.145910103185</v>
      </c>
      <c r="AN66" s="37">
        <f>[2]Final!X63</f>
        <v>0.517159318342597</v>
      </c>
      <c r="AO66" s="37">
        <f>[2]Final!Y63</f>
        <v>0.296967557846449</v>
      </c>
      <c r="AP66" s="37">
        <f>[2]Final!Z63</f>
        <v>0.185873123810954</v>
      </c>
      <c r="AQ66" s="37">
        <f>[2]Final!Q63</f>
        <v>0.163392966716999</v>
      </c>
      <c r="AR66" s="33">
        <f>[2]Final!D63</f>
        <v>0.020079293870809</v>
      </c>
      <c r="AS66" s="33">
        <f>[2]Final!E63</f>
        <v>0.080837123160433</v>
      </c>
      <c r="AT66" s="33">
        <f>[2]Final!F63</f>
        <v>0.0434233189864915</v>
      </c>
      <c r="AU66" s="34">
        <f>[2]Final!AL163/10</f>
        <v>1169.5130434735</v>
      </c>
      <c r="AV66" s="34">
        <f>[2]Final!AP163/10</f>
        <v>2813.06354882482</v>
      </c>
      <c r="AW66" s="33">
        <f>[2]Final!AS163</f>
        <v>1.15108299992303</v>
      </c>
      <c r="AX66" s="33">
        <f>[2]Final!AT163</f>
        <v>13.2711363722544</v>
      </c>
      <c r="AY66" s="33">
        <f>[2]Final!AD163</f>
        <v>1.14186588416226</v>
      </c>
      <c r="AZ66" s="33">
        <f>[2]Final!AF163</f>
        <v>14.2593028977492</v>
      </c>
      <c r="BA66" s="35">
        <f>+AZ66*BA$48</f>
        <v>398.968212066363</v>
      </c>
      <c r="BB66" s="35">
        <f>+BA66*$BS66</f>
        <v>969.213155649203</v>
      </c>
      <c r="BC66" s="34">
        <f>[2]Final!AI163/10</f>
        <v>635.378235050904</v>
      </c>
      <c r="BD66" s="34">
        <f>[2]Final!AJ163/10</f>
        <v>280.207011999937</v>
      </c>
      <c r="BE66" s="34">
        <f>[2]Final!AK163/10</f>
        <v>253.927796422655</v>
      </c>
      <c r="BF66" s="34">
        <f>[2]Final!M163/10</f>
        <v>600.518127209546</v>
      </c>
      <c r="BG66" s="34">
        <f>[2]Final!N163/10</f>
        <v>259.221717814727</v>
      </c>
      <c r="BH66" s="34">
        <f>[2]Final!O163/10</f>
        <v>234.982502143657</v>
      </c>
      <c r="BI66" s="37">
        <f>[2]Final!X163</f>
        <v>0.571637554937726</v>
      </c>
      <c r="BJ66" s="37">
        <f>[2]Final!Y163</f>
        <v>0.247319050368401</v>
      </c>
      <c r="BK66" s="37">
        <f>[2]Final!Z163</f>
        <v>0.181043394693873</v>
      </c>
      <c r="BL66" s="37">
        <f>[2]Final!Q163</f>
        <v>0.190896951333747</v>
      </c>
      <c r="BM66" s="33">
        <f>[2]Final!D163</f>
        <v>0.0484915189012784</v>
      </c>
      <c r="BN66" s="33">
        <f>[2]Final!E163</f>
        <v>0.123478186923981</v>
      </c>
      <c r="BO66" s="33">
        <f>[2]Final!F163</f>
        <v>0.0771819206218594</v>
      </c>
      <c r="BP66" s="34">
        <f>[2]Data!$BB67/10</f>
        <v>1244.287</v>
      </c>
      <c r="BQ66" s="34">
        <f>[2]Data!$BD67/10</f>
        <v>548.08</v>
      </c>
      <c r="BR66" s="43">
        <f>[2]Data!$CR67/10</f>
        <v>537.914510438671</v>
      </c>
      <c r="BS66" s="44">
        <f>[2]Data!BP67</f>
        <v>2.42929919310962</v>
      </c>
      <c r="BT66" s="44">
        <f>[2]Data!BQ67</f>
        <v>3.04981719846093</v>
      </c>
      <c r="BU66" s="44">
        <f>[2]Data!BR67</f>
        <v>1.51406388824925</v>
      </c>
      <c r="BV66" s="44">
        <f>[2]Data!BS67</f>
        <v>1.7761929504747</v>
      </c>
      <c r="BW66" s="43">
        <f>[2]Data!$AZ67</f>
        <v>101</v>
      </c>
      <c r="BX66" s="33"/>
    </row>
    <row r="67" spans="1:76">
      <c r="A67" s="1">
        <v>2004</v>
      </c>
      <c r="B67" s="34">
        <f>[2]OECD!AB60</f>
        <v>1359.97484736235</v>
      </c>
      <c r="C67" s="34">
        <f>[2]OECD!EA60</f>
        <v>3596.97380302302</v>
      </c>
      <c r="D67" s="33">
        <f>[2]OECD!EH60</f>
        <v>1.15141201504802</v>
      </c>
      <c r="E67" s="33">
        <f>[2]OECD!EI60</f>
        <v>15.2673409430107</v>
      </c>
      <c r="F67" s="33">
        <f>[2]OECD!CG60</f>
        <v>1.16055577311378</v>
      </c>
      <c r="G67" s="33">
        <f>[2]OECD!CH60</f>
        <v>16.8261055167769</v>
      </c>
      <c r="H67" s="35">
        <f>+G67*H$48</f>
        <v>470.786074340849</v>
      </c>
      <c r="I67" s="35">
        <f>+H67*$BS67</f>
        <v>1251.18617219268</v>
      </c>
      <c r="J67" s="34">
        <f>[2]OECD!Y60</f>
        <v>722.000224443078</v>
      </c>
      <c r="K67" s="34">
        <f>[2]OECD!Z60</f>
        <v>344.598236232339</v>
      </c>
      <c r="L67" s="34">
        <f>[2]OECD!AA60</f>
        <v>293.376386686935</v>
      </c>
      <c r="M67" s="34">
        <f>[2]OECD!AV60</f>
        <v>696.405712393419</v>
      </c>
      <c r="N67" s="34">
        <f>[2]OECD!AW60</f>
        <v>334.114556036328</v>
      </c>
      <c r="O67" s="34">
        <f>[2]OECD!AX60</f>
        <v>285.359421432758</v>
      </c>
      <c r="P67" s="37">
        <f>[2]OECD!BX60</f>
        <v>0.543195616063084</v>
      </c>
      <c r="Q67" s="37">
        <f>[2]OECD!BY60</f>
        <v>0.261354331418786</v>
      </c>
      <c r="R67" s="37">
        <f>[2]OECD!BZ60</f>
        <v>0.19545005251813</v>
      </c>
      <c r="S67" s="37">
        <f>[2]OECD!BR60</f>
        <v>0.193191251733725</v>
      </c>
      <c r="T67" s="33">
        <f>[2]OECD!DR$7</f>
        <v>0.05</v>
      </c>
      <c r="U67" s="33">
        <f>[2]OECD!DS$7</f>
        <v>0.125</v>
      </c>
      <c r="V67" s="33">
        <f>[2]OECD!DT$7</f>
        <v>0.08</v>
      </c>
      <c r="W67" s="39">
        <f>[2]OECD!BM60</f>
        <v>0.096061479346782</v>
      </c>
      <c r="X67" s="39">
        <f>[2]OECD!BN60</f>
        <v>-0.0345821325648413</v>
      </c>
      <c r="Y67" s="39">
        <f>[2]OECD!BO60</f>
        <v>0.0326609029779059</v>
      </c>
      <c r="Z67" s="34">
        <f>[2]Final!AL64/10</f>
        <v>1627.04494406656</v>
      </c>
      <c r="AA67" s="34">
        <f>[2]Final!AP64/10</f>
        <v>4320.93554496728</v>
      </c>
      <c r="AB67" s="33">
        <f>[2]Final!AS64</f>
        <v>1.14950880571538</v>
      </c>
      <c r="AC67" s="33">
        <f>[2]Final!AT64</f>
        <v>15.3794273670046</v>
      </c>
      <c r="AD67" s="33">
        <f>[2]Final!AD64</f>
        <v>1.15957805346828</v>
      </c>
      <c r="AE67" s="33">
        <f>[2]Final!AF64</f>
        <v>16.1883051329259</v>
      </c>
      <c r="AF67" s="35">
        <f>+AE67*AF$48</f>
        <v>452.940736414797</v>
      </c>
      <c r="AG67" s="35">
        <f>+AF67*$BS67</f>
        <v>1203.75945065585</v>
      </c>
      <c r="AH67" s="34">
        <f>[2]Final!AI64/10</f>
        <v>873.370723997535</v>
      </c>
      <c r="AI67" s="34">
        <f>[2]Final!AJ64/10</f>
        <v>405.719688991795</v>
      </c>
      <c r="AJ67" s="34">
        <f>[2]Final!AK64/10</f>
        <v>347.954531077228</v>
      </c>
      <c r="AK67" s="34">
        <f>[2]Final!M64/10</f>
        <v>921.908475326139</v>
      </c>
      <c r="AL67" s="34">
        <f>[2]Final!N64/10</f>
        <v>471.959774986248</v>
      </c>
      <c r="AM67" s="34">
        <f>[2]Final!O64/10</f>
        <v>382.711643890112</v>
      </c>
      <c r="AN67" s="37">
        <f>[2]Final!X64</f>
        <v>0.508334451792479</v>
      </c>
      <c r="AO67" s="37">
        <f>[2]Final!Y64</f>
        <v>0.295238917926538</v>
      </c>
      <c r="AP67" s="37">
        <f>[2]Final!Z64</f>
        <v>0.196426630280983</v>
      </c>
      <c r="AQ67" s="37">
        <f>[2]Final!Q64</f>
        <v>0.215348490573246</v>
      </c>
      <c r="AR67" s="33">
        <f>[2]Final!D64</f>
        <v>0.020034632786899</v>
      </c>
      <c r="AS67" s="33">
        <f>[2]Final!E64</f>
        <v>0.0797123083202014</v>
      </c>
      <c r="AT67" s="33">
        <f>[2]Final!F64</f>
        <v>0.0440886743612872</v>
      </c>
      <c r="AU67" s="34">
        <f>[2]Final!AL164/10</f>
        <v>1356.64635175238</v>
      </c>
      <c r="AV67" s="34">
        <f>[2]Final!AP164/10</f>
        <v>3590.30709781658</v>
      </c>
      <c r="AW67" s="33">
        <f>[2]Final!AS164</f>
        <v>1.15124967103212</v>
      </c>
      <c r="AX67" s="33">
        <f>[2]Final!AT164</f>
        <v>15.2783913827804</v>
      </c>
      <c r="AY67" s="33">
        <f>[2]Final!AD164</f>
        <v>1.15940410420354</v>
      </c>
      <c r="AZ67" s="33">
        <f>[2]Final!AF164</f>
        <v>16.5322943027318</v>
      </c>
      <c r="BA67" s="35">
        <f>+AZ67*BA$48</f>
        <v>462.565382516488</v>
      </c>
      <c r="BB67" s="35">
        <f>+BA67*$BS67</f>
        <v>1229.33842329548</v>
      </c>
      <c r="BC67" s="34">
        <f>[2]Final!AI164/10</f>
        <v>721.318349988724</v>
      </c>
      <c r="BD67" s="34">
        <f>[2]Final!AJ164/10</f>
        <v>342.639390662379</v>
      </c>
      <c r="BE67" s="34">
        <f>[2]Final!AK164/10</f>
        <v>292.688611101279</v>
      </c>
      <c r="BF67" s="34">
        <f>[2]Final!M164/10</f>
        <v>680.073062190954</v>
      </c>
      <c r="BG67" s="34">
        <f>[2]Final!N164/10</f>
        <v>315.286990200219</v>
      </c>
      <c r="BH67" s="34">
        <f>[2]Final!O164/10</f>
        <v>274.747287775036</v>
      </c>
      <c r="BI67" s="37">
        <f>[2]Final!X164</f>
        <v>0.566197717759383</v>
      </c>
      <c r="BJ67" s="37">
        <f>[2]Final!Y164</f>
        <v>0.245999267619285</v>
      </c>
      <c r="BK67" s="37">
        <f>[2]Final!Z164</f>
        <v>0.187803014621333</v>
      </c>
      <c r="BL67" s="37">
        <f>[2]Final!Q164</f>
        <v>0.244025644483587</v>
      </c>
      <c r="BM67" s="33">
        <f>[2]Final!D164</f>
        <v>0.0483690459301162</v>
      </c>
      <c r="BN67" s="33">
        <f>[2]Final!E164</f>
        <v>0.122763528902345</v>
      </c>
      <c r="BO67" s="33">
        <f>[2]Final!F164</f>
        <v>0.0783447745803722</v>
      </c>
      <c r="BP67" s="34">
        <f>[2]Data!$BB68/10</f>
        <v>1500.36</v>
      </c>
      <c r="BQ67" s="34">
        <f>[2]Data!$BD68/10</f>
        <v>697.268</v>
      </c>
      <c r="BR67" s="43">
        <f>[2]Data!$CR68/10</f>
        <v>705.615197099583</v>
      </c>
      <c r="BS67" s="44">
        <f>[2]Data!BP68</f>
        <v>2.65765331726193</v>
      </c>
      <c r="BT67" s="44">
        <f>[2]Data!BQ68</f>
        <v>3.47984142344392</v>
      </c>
      <c r="BU67" s="44">
        <f>[2]Data!BR68</f>
        <v>1.52163420769049</v>
      </c>
      <c r="BV67" s="44">
        <f>[2]Data!BS68</f>
        <v>1.90940742176031</v>
      </c>
      <c r="BW67" s="43">
        <f>[2]Data!$AZ68</f>
        <v>104.1</v>
      </c>
      <c r="BX67" s="33"/>
    </row>
    <row r="68" spans="1:76">
      <c r="A68" s="1">
        <v>2005</v>
      </c>
      <c r="B68" s="34">
        <f>[2]OECD!AB61</f>
        <v>1605.84574493691</v>
      </c>
      <c r="C68" s="34">
        <f>[2]OECD!EA61</f>
        <v>4243.77026648425</v>
      </c>
      <c r="D68" s="33">
        <f>[2]OECD!EH61</f>
        <v>1.17058795311321</v>
      </c>
      <c r="E68" s="33">
        <f>[2]OECD!EI61</f>
        <v>17.8717653839605</v>
      </c>
      <c r="F68" s="33">
        <f>[2]OECD!CG61</f>
        <v>1.16826292495268</v>
      </c>
      <c r="G68" s="33">
        <f>[2]OECD!CH61</f>
        <v>19.6573152465922</v>
      </c>
      <c r="H68" s="35">
        <f>+G68*H$48</f>
        <v>550.00191623643</v>
      </c>
      <c r="I68" s="35">
        <f>+H68*$BS68</f>
        <v>1474.86984694084</v>
      </c>
      <c r="J68" s="34">
        <f>[2]OECD!Y61</f>
        <v>834.240449514478</v>
      </c>
      <c r="K68" s="34">
        <f>[2]OECD!Z61</f>
        <v>429.756399163397</v>
      </c>
      <c r="L68" s="34">
        <f>[2]OECD!AA61</f>
        <v>341.848896259033</v>
      </c>
      <c r="M68" s="34">
        <f>[2]OECD!AV61</f>
        <v>798.072140491054</v>
      </c>
      <c r="N68" s="34">
        <f>[2]OECD!AW61</f>
        <v>412.989138877726</v>
      </c>
      <c r="O68" s="34">
        <f>[2]OECD!AX61</f>
        <v>330.846501534359</v>
      </c>
      <c r="P68" s="37">
        <f>[2]OECD!BX61</f>
        <v>0.665616899011635</v>
      </c>
      <c r="Q68" s="37">
        <f>[2]OECD!BY61</f>
        <v>0.196142191002733</v>
      </c>
      <c r="R68" s="37">
        <f>[2]OECD!BZ61</f>
        <v>0.138240909985632</v>
      </c>
      <c r="S68" s="37">
        <f>[2]OECD!BR61</f>
        <v>0.151961695891092</v>
      </c>
      <c r="T68" s="33">
        <f>[2]OECD!DR$7</f>
        <v>0.05</v>
      </c>
      <c r="U68" s="33">
        <f>[2]OECD!DS$7</f>
        <v>0.125</v>
      </c>
      <c r="V68" s="33">
        <f>[2]OECD!DT$7</f>
        <v>0.08</v>
      </c>
      <c r="W68" s="39">
        <f>[2]OECD!BM61</f>
        <v>-0.0244857982370223</v>
      </c>
      <c r="X68" s="39">
        <f>[2]OECD!BN61</f>
        <v>-0.0156709108716943</v>
      </c>
      <c r="Y68" s="39">
        <f>[2]OECD!BO61</f>
        <v>0.0430950048971597</v>
      </c>
      <c r="Z68" s="34">
        <f>[2]Final!AL65/10</f>
        <v>1913.80168018134</v>
      </c>
      <c r="AA68" s="34">
        <f>[2]Final!AP65/10</f>
        <v>5078.37812397172</v>
      </c>
      <c r="AB68" s="33">
        <f>[2]Final!AS65</f>
        <v>1.16601527424271</v>
      </c>
      <c r="AC68" s="33">
        <f>[2]Final!AT65</f>
        <v>17.9326472190338</v>
      </c>
      <c r="AD68" s="33">
        <f>[2]Final!AD65</f>
        <v>1.16436469885658</v>
      </c>
      <c r="AE68" s="33">
        <f>[2]Final!AF65</f>
        <v>18.8490910310976</v>
      </c>
      <c r="AF68" s="35">
        <f>+AE68*AF$48</f>
        <v>527.38820415549</v>
      </c>
      <c r="AG68" s="35">
        <f>+AF68*$BS68</f>
        <v>1414.22954535098</v>
      </c>
      <c r="AH68" s="34">
        <f>[2]Final!AI65/10</f>
        <v>1005.56688196031</v>
      </c>
      <c r="AI68" s="34">
        <f>[2]Final!AJ65/10</f>
        <v>503.198010545925</v>
      </c>
      <c r="AJ68" s="34">
        <f>[2]Final!AK65/10</f>
        <v>405.03678767511</v>
      </c>
      <c r="AK68" s="34">
        <f>[2]Final!M65/10</f>
        <v>1052.97679426876</v>
      </c>
      <c r="AL68" s="34">
        <f>[2]Final!N65/10</f>
        <v>575.667311812197</v>
      </c>
      <c r="AM68" s="34">
        <f>[2]Final!O65/10</f>
        <v>444.676806402353</v>
      </c>
      <c r="AN68" s="37">
        <f>[2]Final!X65</f>
        <v>0.667033083919784</v>
      </c>
      <c r="AO68" s="37">
        <f>[2]Final!Y65</f>
        <v>0.206298315165336</v>
      </c>
      <c r="AP68" s="37">
        <f>[2]Final!Z65</f>
        <v>0.12666860091488</v>
      </c>
      <c r="AQ68" s="37">
        <f>[2]Final!Q65</f>
        <v>0.150803397337908</v>
      </c>
      <c r="AR68" s="33">
        <f>[2]Final!D65</f>
        <v>0.0198372425455127</v>
      </c>
      <c r="AS68" s="33">
        <f>[2]Final!E65</f>
        <v>0.0781073909533203</v>
      </c>
      <c r="AT68" s="33">
        <f>[2]Final!F65</f>
        <v>0.0440897558946886</v>
      </c>
      <c r="AU68" s="34">
        <f>[2]Final!AL165/10</f>
        <v>1601.95252567296</v>
      </c>
      <c r="AV68" s="34">
        <f>[2]Final!AP165/10</f>
        <v>4235.93651211754</v>
      </c>
      <c r="AW68" s="33">
        <f>[2]Final!AS165</f>
        <v>1.17036193431555</v>
      </c>
      <c r="AX68" s="33">
        <f>[2]Final!AT165</f>
        <v>17.8812476919808</v>
      </c>
      <c r="AY68" s="33">
        <f>[2]Final!AD165</f>
        <v>1.16759154121922</v>
      </c>
      <c r="AZ68" s="33">
        <f>[2]Final!AF165</f>
        <v>19.3029669848163</v>
      </c>
      <c r="BA68" s="35">
        <f>+AZ68*BA$48</f>
        <v>540.087427887083</v>
      </c>
      <c r="BB68" s="35">
        <f>+BA68*$BS68</f>
        <v>1448.28343063459</v>
      </c>
      <c r="BC68" s="34">
        <f>[2]Final!AI165/10</f>
        <v>833.479632290888</v>
      </c>
      <c r="BD68" s="34">
        <f>[2]Final!AJ165/10</f>
        <v>427.430338885356</v>
      </c>
      <c r="BE68" s="34">
        <f>[2]Final!AK165/10</f>
        <v>341.042554496717</v>
      </c>
      <c r="BF68" s="34">
        <f>[2]Final!M165/10</f>
        <v>779.535382915246</v>
      </c>
      <c r="BG68" s="34">
        <f>[2]Final!N165/10</f>
        <v>389.975931149449</v>
      </c>
      <c r="BH68" s="34">
        <f>[2]Final!O165/10</f>
        <v>318.61487076838</v>
      </c>
      <c r="BI68" s="37">
        <f>[2]Final!X165</f>
        <v>0.673323230695203</v>
      </c>
      <c r="BJ68" s="37">
        <f>[2]Final!Y165</f>
        <v>0.188983621402234</v>
      </c>
      <c r="BK68" s="37">
        <f>[2]Final!Z165</f>
        <v>0.137693147902562</v>
      </c>
      <c r="BL68" s="37">
        <f>[2]Final!Q165</f>
        <v>0.186159934103632</v>
      </c>
      <c r="BM68" s="33">
        <f>[2]Final!D165</f>
        <v>0.047970638087332</v>
      </c>
      <c r="BN68" s="33">
        <f>[2]Final!E165</f>
        <v>0.121635860485192</v>
      </c>
      <c r="BO68" s="33">
        <f>[2]Final!F165</f>
        <v>0.0779559205995328</v>
      </c>
      <c r="BP68" s="34">
        <f>[2]Data!$BB69/10</f>
        <v>1859.869</v>
      </c>
      <c r="BQ68" s="34">
        <f>[2]Data!$BD69/10</f>
        <v>888.885</v>
      </c>
      <c r="BR68" s="43">
        <f>[2]Data!$CR69/10</f>
        <v>955.598540781233</v>
      </c>
      <c r="BS68" s="44">
        <f>[2]Data!BP69</f>
        <v>2.68157219711729</v>
      </c>
      <c r="BT68" s="44">
        <f>[2]Data!BQ69</f>
        <v>3.46592205775014</v>
      </c>
      <c r="BU68" s="44">
        <f>[2]Data!BR69</f>
        <v>1.52924237872895</v>
      </c>
      <c r="BV68" s="44">
        <f>[2]Data!BS69</f>
        <v>2.03351890417473</v>
      </c>
      <c r="BW68" s="43">
        <f>[2]Data!$AZ69</f>
        <v>102.1</v>
      </c>
      <c r="BX68" s="33"/>
    </row>
    <row r="69" spans="1:76">
      <c r="A69" s="1">
        <v>2006</v>
      </c>
      <c r="B69" s="34">
        <f>[2]OECD!AB62</f>
        <v>1876.42029791418</v>
      </c>
      <c r="C69" s="34">
        <f>[2]OECD!EA62</f>
        <v>4980.22650629584</v>
      </c>
      <c r="D69" s="33">
        <f>[2]OECD!EH62</f>
        <v>1.15885351673905</v>
      </c>
      <c r="E69" s="33">
        <f>[2]OECD!EI62</f>
        <v>20.7107581655379</v>
      </c>
      <c r="F69" s="33">
        <f>[2]OECD!CG62</f>
        <v>1.16828186861056</v>
      </c>
      <c r="G69" s="33">
        <f>[2]OECD!CH62</f>
        <v>22.9652849881557</v>
      </c>
      <c r="H69" s="35">
        <f>+G69*H$48</f>
        <v>642.557266440088</v>
      </c>
      <c r="I69" s="35">
        <f>+H69*$BS69</f>
        <v>1743.74046515032</v>
      </c>
      <c r="J69" s="34">
        <f>[2]OECD!Y62</f>
        <v>956.436841891559</v>
      </c>
      <c r="K69" s="34">
        <f>[2]OECD!Z62</f>
        <v>528.235239939927</v>
      </c>
      <c r="L69" s="34">
        <f>[2]OECD!AA62</f>
        <v>391.748216082698</v>
      </c>
      <c r="M69" s="34">
        <f>[2]OECD!AV62</f>
        <v>918.296046874891</v>
      </c>
      <c r="N69" s="34">
        <f>[2]OECD!AW62</f>
        <v>510.928874188439</v>
      </c>
      <c r="O69" s="34">
        <f>[2]OECD!AX62</f>
        <v>382.081829344652</v>
      </c>
      <c r="P69" s="37">
        <f>[2]OECD!BX62</f>
        <v>0.629759197247489</v>
      </c>
      <c r="Q69" s="37">
        <f>[2]OECD!BY62</f>
        <v>0.208458146893908</v>
      </c>
      <c r="R69" s="37">
        <f>[2]OECD!BZ62</f>
        <v>0.161782655858603</v>
      </c>
      <c r="S69" s="37">
        <f>[2]OECD!BR62</f>
        <v>0.156112829100454</v>
      </c>
      <c r="T69" s="33">
        <f>[2]OECD!DR$7</f>
        <v>0.05</v>
      </c>
      <c r="U69" s="33">
        <f>[2]OECD!DS$7</f>
        <v>0.125</v>
      </c>
      <c r="V69" s="33">
        <f>[2]OECD!DT$7</f>
        <v>0.08</v>
      </c>
      <c r="W69" s="39">
        <f>[2]OECD!BM62</f>
        <v>-0.00787401574803148</v>
      </c>
      <c r="X69" s="39">
        <f>[2]OECD!BN62</f>
        <v>-0.00787401574803148</v>
      </c>
      <c r="Y69" s="39">
        <f>[2]OECD!BO62</f>
        <v>0.0187007874015748</v>
      </c>
      <c r="Z69" s="34">
        <f>[2]Final!AL66/10</f>
        <v>2233.22487039137</v>
      </c>
      <c r="AA69" s="34">
        <f>[2]Final!AP66/10</f>
        <v>5950.92630806695</v>
      </c>
      <c r="AB69" s="33">
        <f>[2]Final!AS66</f>
        <v>1.15753104259941</v>
      </c>
      <c r="AC69" s="33">
        <f>[2]Final!AT66</f>
        <v>20.7575958320156</v>
      </c>
      <c r="AD69" s="33">
        <f>[2]Final!AD66</f>
        <v>1.16404711740751</v>
      </c>
      <c r="AE69" s="33">
        <f>[2]Final!AF66</f>
        <v>21.941230080501</v>
      </c>
      <c r="AF69" s="35">
        <f>+AE69*AF$48</f>
        <v>613.904718801924</v>
      </c>
      <c r="AG69" s="35">
        <f>+AF69*$BS69</f>
        <v>1665.98458352576</v>
      </c>
      <c r="AH69" s="34">
        <f>[2]Final!AI66/10</f>
        <v>1150.86601335938</v>
      </c>
      <c r="AI69" s="34">
        <f>[2]Final!AJ66/10</f>
        <v>617.575393307074</v>
      </c>
      <c r="AJ69" s="34">
        <f>[2]Final!AK66/10</f>
        <v>464.783463724914</v>
      </c>
      <c r="AK69" s="34">
        <f>[2]Final!M66/10</f>
        <v>1206.97202952368</v>
      </c>
      <c r="AL69" s="34">
        <f>[2]Final!N66/10</f>
        <v>704.809375081455</v>
      </c>
      <c r="AM69" s="34">
        <f>[2]Final!O66/10</f>
        <v>514.890821274939</v>
      </c>
      <c r="AN69" s="37">
        <f>[2]Final!X66</f>
        <v>0.623412593845525</v>
      </c>
      <c r="AO69" s="37">
        <f>[2]Final!Y66</f>
        <v>0.217473779468925</v>
      </c>
      <c r="AP69" s="37">
        <f>[2]Final!Z66</f>
        <v>0.15911362668555</v>
      </c>
      <c r="AQ69" s="37">
        <f>[2]Final!Q66</f>
        <v>0.151558329415633</v>
      </c>
      <c r="AR69" s="33">
        <f>[2]Final!D66</f>
        <v>0.0198216500069928</v>
      </c>
      <c r="AS69" s="33">
        <f>[2]Final!E66</f>
        <v>0.0776707877431327</v>
      </c>
      <c r="AT69" s="33">
        <f>[2]Final!F66</f>
        <v>0.0445781567945299</v>
      </c>
      <c r="AU69" s="34">
        <f>[2]Final!AL166/10</f>
        <v>1871.84770334504</v>
      </c>
      <c r="AV69" s="34">
        <f>[2]Final!AP166/10</f>
        <v>4970.98478801657</v>
      </c>
      <c r="AW69" s="33">
        <f>[2]Final!AS166</f>
        <v>1.15918774759889</v>
      </c>
      <c r="AX69" s="33">
        <f>[2]Final!AT166</f>
        <v>20.7277232363252</v>
      </c>
      <c r="AY69" s="33">
        <f>[2]Final!AD166</f>
        <v>1.16743481870337</v>
      </c>
      <c r="AZ69" s="33">
        <f>[2]Final!AF166</f>
        <v>22.5349557623562</v>
      </c>
      <c r="BA69" s="35">
        <f>+AZ69*BA$48</f>
        <v>630.516868459327</v>
      </c>
      <c r="BB69" s="35">
        <f>+BA69*$BS69</f>
        <v>1711.06582232527</v>
      </c>
      <c r="BC69" s="34">
        <f>[2]Final!AI166/10</f>
        <v>955.585696948503</v>
      </c>
      <c r="BD69" s="34">
        <f>[2]Final!AJ166/10</f>
        <v>525.45763779328</v>
      </c>
      <c r="BE69" s="34">
        <f>[2]Final!AK166/10</f>
        <v>390.80436860326</v>
      </c>
      <c r="BF69" s="34">
        <f>[2]Final!M166/10</f>
        <v>896.882531375474</v>
      </c>
      <c r="BG69" s="34">
        <f>[2]Final!N166/10</f>
        <v>482.235928866404</v>
      </c>
      <c r="BH69" s="34">
        <f>[2]Final!O166/10</f>
        <v>367.830053142581</v>
      </c>
      <c r="BI69" s="37">
        <f>[2]Final!X166</f>
        <v>0.637931639021101</v>
      </c>
      <c r="BJ69" s="37">
        <f>[2]Final!Y166</f>
        <v>0.201272939975184</v>
      </c>
      <c r="BK69" s="37">
        <f>[2]Final!Z166</f>
        <v>0.160795421003714</v>
      </c>
      <c r="BL69" s="37">
        <f>[2]Final!Q166</f>
        <v>0.184868397837483</v>
      </c>
      <c r="BM69" s="33">
        <f>[2]Final!D166</f>
        <v>0.0481433849524119</v>
      </c>
      <c r="BN69" s="33">
        <f>[2]Final!E166</f>
        <v>0.122403114002242</v>
      </c>
      <c r="BO69" s="33">
        <f>[2]Final!F166</f>
        <v>0.0785662969286433</v>
      </c>
      <c r="BP69" s="34">
        <f>[2]Data!$BB70/10</f>
        <v>2174.205</v>
      </c>
      <c r="BQ69" s="34">
        <f>[2]Data!$BD70/10</f>
        <v>1006.927</v>
      </c>
      <c r="BR69" s="43">
        <f>[2]Data!$CR70/10</f>
        <v>1105.52491981483</v>
      </c>
      <c r="BS69" s="44">
        <f>[2]Data!BP70</f>
        <v>2.71375106348269</v>
      </c>
      <c r="BT69" s="44">
        <f>[2]Data!BQ70</f>
        <v>3.49364943421215</v>
      </c>
      <c r="BU69" s="44">
        <f>[2]Data!BR70</f>
        <v>1.54147631775878</v>
      </c>
      <c r="BV69" s="44">
        <f>[2]Data!BS70</f>
        <v>2.10469206582084</v>
      </c>
      <c r="BW69" s="43">
        <f>[2]Data!$AZ70</f>
        <v>101.6</v>
      </c>
      <c r="BX69" s="33"/>
    </row>
    <row r="70" spans="1:76">
      <c r="A70" s="1">
        <v>2007</v>
      </c>
      <c r="B70" s="34">
        <f>[2]OECD!AB63</f>
        <v>2174.32459538534</v>
      </c>
      <c r="C70" s="34">
        <f>[2]OECD!EA63</f>
        <v>6054.41470947137</v>
      </c>
      <c r="D70" s="33">
        <f>[2]OECD!EH63</f>
        <v>1.14812196648723</v>
      </c>
      <c r="E70" s="33">
        <f>[2]OECD!EI63</f>
        <v>23.7784763924588</v>
      </c>
      <c r="F70" s="33">
        <f>[2]OECD!CG63</f>
        <v>1.15837930829796</v>
      </c>
      <c r="G70" s="33">
        <f>[2]OECD!CH63</f>
        <v>26.6025109394453</v>
      </c>
      <c r="H70" s="35">
        <f>+G70*H$48</f>
        <v>744.325041840697</v>
      </c>
      <c r="I70" s="35">
        <f>+H70*$BS70</f>
        <v>2118.88860469172</v>
      </c>
      <c r="J70" s="34">
        <f>[2]OECD!Y63</f>
        <v>1082.55701717123</v>
      </c>
      <c r="K70" s="34">
        <f>[2]OECD!Z63</f>
        <v>639.797900149487</v>
      </c>
      <c r="L70" s="34">
        <f>[2]OECD!AA63</f>
        <v>451.969678064632</v>
      </c>
      <c r="M70" s="34">
        <f>[2]OECD!AV63</f>
        <v>1045.63787644245</v>
      </c>
      <c r="N70" s="34">
        <f>[2]OECD!AW63</f>
        <v>622.951008047687</v>
      </c>
      <c r="O70" s="34">
        <f>[2]OECD!AX63</f>
        <v>439.436403201734</v>
      </c>
      <c r="P70" s="37">
        <f>[2]OECD!BX63</f>
        <v>0.573186140746852</v>
      </c>
      <c r="Q70" s="37">
        <f>[2]OECD!BY63</f>
        <v>0.242927492153635</v>
      </c>
      <c r="R70" s="37">
        <f>[2]OECD!BZ63</f>
        <v>0.183886367099513</v>
      </c>
      <c r="S70" s="37">
        <f>[2]OECD!BR63</f>
        <v>0.177584779460475</v>
      </c>
      <c r="T70" s="33">
        <f>[2]OECD!DR$7</f>
        <v>0.05</v>
      </c>
      <c r="U70" s="33">
        <f>[2]OECD!DS$7</f>
        <v>0.125</v>
      </c>
      <c r="V70" s="33">
        <f>[2]OECD!DT$7</f>
        <v>0.08</v>
      </c>
      <c r="W70" s="39">
        <f>[2]OECD!BM63</f>
        <v>0.0335570469798656</v>
      </c>
      <c r="X70" s="39">
        <f>[2]OECD!BN63</f>
        <v>-0.044103547459252</v>
      </c>
      <c r="Y70" s="39">
        <f>[2]OECD!BO63</f>
        <v>0.00191754554170687</v>
      </c>
      <c r="Z70" s="34">
        <f>[2]Final!AL67/10</f>
        <v>2588.36558178893</v>
      </c>
      <c r="AA70" s="34">
        <f>[2]Final!AP67/10</f>
        <v>7238.7015186167</v>
      </c>
      <c r="AB70" s="33">
        <f>[2]Final!AS67</f>
        <v>1.14876534807222</v>
      </c>
      <c r="AC70" s="33">
        <f>[2]Final!AT67</f>
        <v>23.8456068011079</v>
      </c>
      <c r="AD70" s="33">
        <f>[2]Final!AD67</f>
        <v>1.15865614806973</v>
      </c>
      <c r="AE70" s="33">
        <f>[2]Final!AF67</f>
        <v>25.422341128985</v>
      </c>
      <c r="AF70" s="35">
        <f>+AE70*AF$48</f>
        <v>711.304476768868</v>
      </c>
      <c r="AG70" s="35">
        <f>+AF70*$BS70</f>
        <v>2024.8881410258</v>
      </c>
      <c r="AH70" s="34">
        <f>[2]Final!AI67/10</f>
        <v>1303.32411942598</v>
      </c>
      <c r="AI70" s="34">
        <f>[2]Final!AJ67/10</f>
        <v>748.835969743845</v>
      </c>
      <c r="AJ70" s="34">
        <f>[2]Final!AK67/10</f>
        <v>536.205492619098</v>
      </c>
      <c r="AK70" s="34">
        <f>[2]Final!M67/10</f>
        <v>1373.28893711006</v>
      </c>
      <c r="AL70" s="34">
        <f>[2]Final!N67/10</f>
        <v>856.121284397545</v>
      </c>
      <c r="AM70" s="34">
        <f>[2]Final!O67/10</f>
        <v>594.055033197245</v>
      </c>
      <c r="AN70" s="37">
        <f>[2]Final!X67</f>
        <v>0.547252987108069</v>
      </c>
      <c r="AO70" s="37">
        <f>[2]Final!Y67</f>
        <v>0.264131175145153</v>
      </c>
      <c r="AP70" s="37">
        <f>[2]Final!Z67</f>
        <v>0.188615837746778</v>
      </c>
      <c r="AQ70" s="37">
        <f>[2]Final!Q67</f>
        <v>0.200838422468454</v>
      </c>
      <c r="AR70" s="33">
        <f>[2]Final!D67</f>
        <v>0.0199059947165042</v>
      </c>
      <c r="AS70" s="33">
        <f>[2]Final!E67</f>
        <v>0.077681845062341</v>
      </c>
      <c r="AT70" s="33">
        <f>[2]Final!F67</f>
        <v>0.0446738156800353</v>
      </c>
      <c r="AU70" s="34">
        <f>[2]Final!AL167/10</f>
        <v>2168.94120280933</v>
      </c>
      <c r="AV70" s="34">
        <f>[2]Final!AP167/10</f>
        <v>6043.28433419895</v>
      </c>
      <c r="AW70" s="33">
        <f>[2]Final!AS167</f>
        <v>1.14842105803039</v>
      </c>
      <c r="AX70" s="33">
        <f>[2]Final!AT167</f>
        <v>23.8041538496216</v>
      </c>
      <c r="AY70" s="33">
        <f>[2]Final!AD167</f>
        <v>1.15751825050307</v>
      </c>
      <c r="AZ70" s="33">
        <f>[2]Final!AF167</f>
        <v>26.0846225692066</v>
      </c>
      <c r="BA70" s="35">
        <f>+AZ70*BA$48</f>
        <v>729.834782491714</v>
      </c>
      <c r="BB70" s="35">
        <f>+BA70*$BS70</f>
        <v>2077.63882309407</v>
      </c>
      <c r="BC70" s="34">
        <f>[2]Final!AI167/10</f>
        <v>1081.60322914116</v>
      </c>
      <c r="BD70" s="34">
        <f>[2]Final!AJ167/10</f>
        <v>636.471027492819</v>
      </c>
      <c r="BE70" s="34">
        <f>[2]Final!AK167/10</f>
        <v>450.866946175348</v>
      </c>
      <c r="BF70" s="34">
        <f>[2]Final!M167/10</f>
        <v>1021.09225684999</v>
      </c>
      <c r="BG70" s="34">
        <f>[2]Final!N167/10</f>
        <v>587.689390662833</v>
      </c>
      <c r="BH70" s="34">
        <f>[2]Final!O167/10</f>
        <v>423.104932474906</v>
      </c>
      <c r="BI70" s="37">
        <f>[2]Final!X167</f>
        <v>0.585049810491503</v>
      </c>
      <c r="BJ70" s="37">
        <f>[2]Final!Y167</f>
        <v>0.234102901298702</v>
      </c>
      <c r="BK70" s="37">
        <f>[2]Final!Z167</f>
        <v>0.180847288209795</v>
      </c>
      <c r="BL70" s="37">
        <f>[2]Final!Q167</f>
        <v>0.237278020710614</v>
      </c>
      <c r="BM70" s="33">
        <f>[2]Final!D167</f>
        <v>0.0484323044696569</v>
      </c>
      <c r="BN70" s="33">
        <f>[2]Final!E167</f>
        <v>0.123207723727639</v>
      </c>
      <c r="BO70" s="33">
        <f>[2]Final!F167</f>
        <v>0.0783242084289972</v>
      </c>
      <c r="BP70" s="34">
        <f>[2]Data!$BB71/10</f>
        <v>2601.848</v>
      </c>
      <c r="BQ70" s="34">
        <f>[2]Data!$BD71/10</f>
        <v>1172.789</v>
      </c>
      <c r="BR70" s="43">
        <f>[2]Data!$CR71/10</f>
        <v>1402.3978528679</v>
      </c>
      <c r="BS70" s="44">
        <f>[2]Data!BP71</f>
        <v>2.84672486559334</v>
      </c>
      <c r="BT70" s="44">
        <f>[2]Data!BQ71</f>
        <v>3.76615409008069</v>
      </c>
      <c r="BU70" s="44">
        <f>[2]Data!BR71</f>
        <v>1.5368518888055</v>
      </c>
      <c r="BV70" s="44">
        <f>[2]Data!BS71</f>
        <v>2.19940320878278</v>
      </c>
      <c r="BW70" s="43">
        <f>[2]Data!$AZ71</f>
        <v>104.3</v>
      </c>
      <c r="BX70" s="33"/>
    </row>
    <row r="71" spans="1:76">
      <c r="A71" s="1">
        <v>2008</v>
      </c>
      <c r="B71" s="34">
        <f>[2]OECD!AB64</f>
        <v>2500.77633375121</v>
      </c>
      <c r="C71" s="34">
        <f>[2]OECD!EA64</f>
        <v>7681.10269917915</v>
      </c>
      <c r="D71" s="33">
        <f>[2]OECD!EH64</f>
        <v>1.13578493373477</v>
      </c>
      <c r="E71" s="33">
        <f>[2]OECD!EI64</f>
        <v>27.0072352337227</v>
      </c>
      <c r="F71" s="33">
        <f>[2]OECD!CG64</f>
        <v>1.15083858378098</v>
      </c>
      <c r="G71" s="33">
        <f>[2]OECD!CH64</f>
        <v>30.6151960145692</v>
      </c>
      <c r="H71" s="35">
        <f>+G71*H$48</f>
        <v>856.597977024665</v>
      </c>
      <c r="I71" s="35">
        <f>+H71*$BS71</f>
        <v>2682.34863711438</v>
      </c>
      <c r="J71" s="34">
        <f>[2]OECD!Y64</f>
        <v>1207.70512890292</v>
      </c>
      <c r="K71" s="34">
        <f>[2]OECD!Z64</f>
        <v>779.201255863865</v>
      </c>
      <c r="L71" s="34">
        <f>[2]OECD!AA64</f>
        <v>513.869948984428</v>
      </c>
      <c r="M71" s="34">
        <f>[2]OECD!AV64</f>
        <v>1174.49340824315</v>
      </c>
      <c r="N71" s="34">
        <f>[2]OECD!AW64</f>
        <v>756.799549873788</v>
      </c>
      <c r="O71" s="34">
        <f>[2]OECD!AX64</f>
        <v>503.041472421385</v>
      </c>
      <c r="P71" s="37">
        <f>[2]OECD!BX64</f>
        <v>0.51041796745208</v>
      </c>
      <c r="Q71" s="37">
        <f>[2]OECD!BY64</f>
        <v>0.281509951353301</v>
      </c>
      <c r="R71" s="37">
        <f>[2]OECD!BZ64</f>
        <v>0.20807208119462</v>
      </c>
      <c r="S71" s="37">
        <f>[2]OECD!BR64</f>
        <v>0.192529211762815</v>
      </c>
      <c r="T71" s="33">
        <f>[2]OECD!DR$7</f>
        <v>0.05</v>
      </c>
      <c r="U71" s="33">
        <f>[2]OECD!DS$7</f>
        <v>0.125</v>
      </c>
      <c r="V71" s="33">
        <f>[2]OECD!DT$7</f>
        <v>0.08</v>
      </c>
      <c r="W71" s="39">
        <f>[2]OECD!BM64</f>
        <v>0.0996204933586335</v>
      </c>
      <c r="X71" s="39">
        <f>[2]OECD!BN64</f>
        <v>-0.0455407969639469</v>
      </c>
      <c r="Y71" s="39">
        <f>[2]OECD!BO64</f>
        <v>0.011385199240987</v>
      </c>
      <c r="Z71" s="34">
        <f>[2]Final!AL68/10</f>
        <v>2981.05084405131</v>
      </c>
      <c r="AA71" s="34">
        <f>[2]Final!AP68/10</f>
        <v>9206.35865543859</v>
      </c>
      <c r="AB71" s="33">
        <f>[2]Final!AS68</f>
        <v>1.13780816882651</v>
      </c>
      <c r="AC71" s="33">
        <f>[2]Final!AT68</f>
        <v>27.1317262089255</v>
      </c>
      <c r="AD71" s="33">
        <f>[2]Final!AD68</f>
        <v>1.15495721707913</v>
      </c>
      <c r="AE71" s="33">
        <f>[2]Final!AF68</f>
        <v>29.3617163619689</v>
      </c>
      <c r="AF71" s="35">
        <f>+AE71*AF$48</f>
        <v>821.526238984901</v>
      </c>
      <c r="AG71" s="35">
        <f>+AF71*$BS71</f>
        <v>2572.52508948127</v>
      </c>
      <c r="AH71" s="34">
        <f>[2]Final!AI68/10</f>
        <v>1457.92619347584</v>
      </c>
      <c r="AI71" s="34">
        <f>[2]Final!AJ68/10</f>
        <v>912.361356231891</v>
      </c>
      <c r="AJ71" s="34">
        <f>[2]Final!AK68/10</f>
        <v>610.763294343576</v>
      </c>
      <c r="AK71" s="34">
        <f>[2]Final!M68/10</f>
        <v>1546.59745220492</v>
      </c>
      <c r="AL71" s="34">
        <f>[2]Final!N68/10</f>
        <v>1038.37677859472</v>
      </c>
      <c r="AM71" s="34">
        <f>[2]Final!O68/10</f>
        <v>682.556308678311</v>
      </c>
      <c r="AN71" s="37">
        <f>[2]Final!X68</f>
        <v>0.477491078447677</v>
      </c>
      <c r="AO71" s="37">
        <f>[2]Final!Y68</f>
        <v>0.306733235756196</v>
      </c>
      <c r="AP71" s="37">
        <f>[2]Final!Z68</f>
        <v>0.215775685796127</v>
      </c>
      <c r="AQ71" s="37">
        <f>[2]Final!Q68</f>
        <v>0.227846903300288</v>
      </c>
      <c r="AR71" s="33">
        <f>[2]Final!D68</f>
        <v>0.0200769478077649</v>
      </c>
      <c r="AS71" s="33">
        <f>[2]Final!E68</f>
        <v>0.0772478059040491</v>
      </c>
      <c r="AT71" s="33">
        <f>[2]Final!F68</f>
        <v>0.0451660851994661</v>
      </c>
      <c r="AU71" s="34">
        <f>[2]Final!AL168/10</f>
        <v>2494.4281034186</v>
      </c>
      <c r="AV71" s="34">
        <f>[2]Final!AP168/10</f>
        <v>7667.24701084537</v>
      </c>
      <c r="AW71" s="33">
        <f>[2]Final!AS168</f>
        <v>1.13566323437579</v>
      </c>
      <c r="AX71" s="33">
        <f>[2]Final!AT168</f>
        <v>27.0335023524403</v>
      </c>
      <c r="AY71" s="33">
        <f>[2]Final!AD168</f>
        <v>1.1493609949777</v>
      </c>
      <c r="AZ71" s="33">
        <f>[2]Final!AF168</f>
        <v>29.9806477497611</v>
      </c>
      <c r="BA71" s="35">
        <f>+AZ71*BA$48</f>
        <v>838.84363177401</v>
      </c>
      <c r="BB71" s="35">
        <f>+BA71*$BS71</f>
        <v>2626.75272740727</v>
      </c>
      <c r="BC71" s="34">
        <f>[2]Final!AI168/10</f>
        <v>1206.63579286346</v>
      </c>
      <c r="BD71" s="34">
        <f>[2]Final!AJ168/10</f>
        <v>775.207924119622</v>
      </c>
      <c r="BE71" s="34">
        <f>[2]Final!AK168/10</f>
        <v>512.584386435515</v>
      </c>
      <c r="BF71" s="34">
        <f>[2]Final!M168/10</f>
        <v>1146.71501790276</v>
      </c>
      <c r="BG71" s="34">
        <f>[2]Final!N168/10</f>
        <v>714.096402457676</v>
      </c>
      <c r="BH71" s="34">
        <f>[2]Final!O168/10</f>
        <v>484.200004655367</v>
      </c>
      <c r="BI71" s="37">
        <f>[2]Final!X168</f>
        <v>0.538064075379493</v>
      </c>
      <c r="BJ71" s="37">
        <f>[2]Final!Y168</f>
        <v>0.26349151496478</v>
      </c>
      <c r="BK71" s="37">
        <f>[2]Final!Z168</f>
        <v>0.198444409655727</v>
      </c>
      <c r="BL71" s="37">
        <f>[2]Final!Q168</f>
        <v>0.256722470024012</v>
      </c>
      <c r="BM71" s="33">
        <f>[2]Final!D168</f>
        <v>0.0487638596248808</v>
      </c>
      <c r="BN71" s="33">
        <f>[2]Final!E168</f>
        <v>0.122891420298612</v>
      </c>
      <c r="BO71" s="33">
        <f>[2]Final!F168</f>
        <v>0.078867303654062</v>
      </c>
      <c r="BP71" s="34">
        <f>[2]Data!$BB72/10</f>
        <v>3098.198</v>
      </c>
      <c r="BQ71" s="34">
        <f>[2]Data!$BD72/10</f>
        <v>1403.868</v>
      </c>
      <c r="BR71" s="43">
        <f>[2]Data!$CR72/10</f>
        <v>1565.61443236573</v>
      </c>
      <c r="BS71" s="44">
        <f>[2]Data!BP72</f>
        <v>3.13139735215268</v>
      </c>
      <c r="BT71" s="44">
        <f>[2]Data!BQ72</f>
        <v>4.36497259040352</v>
      </c>
      <c r="BU71" s="44">
        <f>[2]Data!BR72</f>
        <v>1.54607300013833</v>
      </c>
      <c r="BV71" s="44">
        <f>[2]Data!BS72</f>
        <v>2.34456382056244</v>
      </c>
      <c r="BW71" s="43">
        <f>[2]Data!$AZ72</f>
        <v>105.4</v>
      </c>
      <c r="BX71" s="33"/>
    </row>
    <row r="72" spans="1:76">
      <c r="A72" s="1">
        <v>2009</v>
      </c>
      <c r="B72" s="34">
        <f>[2]OECD!AB65</f>
        <v>2925.76231438167</v>
      </c>
      <c r="C72" s="34">
        <f>[2]OECD!EA65</f>
        <v>8667.54772509772</v>
      </c>
      <c r="D72" s="33">
        <f>[2]OECD!EH65</f>
        <v>1.15353827137521</v>
      </c>
      <c r="E72" s="33">
        <f>[2]OECD!EI65</f>
        <v>31.1538794461321</v>
      </c>
      <c r="F72" s="33">
        <f>[2]OECD!CG65</f>
        <v>1.15427402011349</v>
      </c>
      <c r="G72" s="33">
        <f>[2]OECD!CH65</f>
        <v>35.3383253802992</v>
      </c>
      <c r="H72" s="35">
        <f>+G72*H$48</f>
        <v>988.74879056134</v>
      </c>
      <c r="I72" s="35">
        <f>+H72*$BS72</f>
        <v>3024.95354177967</v>
      </c>
      <c r="J72" s="34">
        <f>[2]OECD!Y65</f>
        <v>1374.30762491262</v>
      </c>
      <c r="K72" s="34">
        <f>[2]OECD!Z65</f>
        <v>973.857042389247</v>
      </c>
      <c r="L72" s="34">
        <f>[2]OECD!AA65</f>
        <v>577.597647079811</v>
      </c>
      <c r="M72" s="34">
        <f>[2]OECD!AV65</f>
        <v>1324.10910452079</v>
      </c>
      <c r="N72" s="34">
        <f>[2]OECD!AW65</f>
        <v>934.964425734993</v>
      </c>
      <c r="O72" s="34">
        <f>[2]OECD!AX65</f>
        <v>568.472706283458</v>
      </c>
      <c r="P72" s="37">
        <f>[2]OECD!BX65</f>
        <v>0.641764932268186</v>
      </c>
      <c r="Q72" s="37">
        <f>[2]OECD!BY65</f>
        <v>0.224736221520954</v>
      </c>
      <c r="R72" s="37">
        <f>[2]OECD!BZ65</f>
        <v>0.133498846210861</v>
      </c>
      <c r="S72" s="37">
        <f>[2]OECD!BR65</f>
        <v>0.119639325940736</v>
      </c>
      <c r="T72" s="33">
        <f>[2]OECD!DR$7</f>
        <v>0.05</v>
      </c>
      <c r="U72" s="33">
        <f>[2]OECD!DS$7</f>
        <v>0.125</v>
      </c>
      <c r="V72" s="33">
        <f>[2]OECD!DT$7</f>
        <v>0.08</v>
      </c>
      <c r="W72" s="39">
        <f>[2]OECD!BM65</f>
        <v>-0.0261044176706826</v>
      </c>
      <c r="X72" s="39">
        <f>[2]OECD!BN65</f>
        <v>-0.0341365461847389</v>
      </c>
      <c r="Y72" s="39">
        <f>[2]OECD!BO65</f>
        <v>0.0381526104417671</v>
      </c>
      <c r="Z72" s="34">
        <f>[2]Final!AL69/10</f>
        <v>3483.62137588134</v>
      </c>
      <c r="AA72" s="34">
        <f>[2]Final!AP69/10</f>
        <v>10379.4221702263</v>
      </c>
      <c r="AB72" s="33">
        <f>[2]Final!AS69</f>
        <v>1.15229432837273</v>
      </c>
      <c r="AC72" s="33">
        <f>[2]Final!AT69</f>
        <v>31.2637342295066</v>
      </c>
      <c r="AD72" s="33">
        <f>[2]Final!AD69</f>
        <v>1.15670266825653</v>
      </c>
      <c r="AE72" s="33">
        <f>[2]Final!AF69</f>
        <v>33.9627756604809</v>
      </c>
      <c r="AF72" s="35">
        <f>+AE72*AF$48</f>
        <v>950.261592676588</v>
      </c>
      <c r="AG72" s="35">
        <f>+AF72*$BS72</f>
        <v>2907.20676255118</v>
      </c>
      <c r="AH72" s="34">
        <f>[2]Final!AI69/10</f>
        <v>1657.64997433942</v>
      </c>
      <c r="AI72" s="34">
        <f>[2]Final!AJ69/10</f>
        <v>1137.48123466472</v>
      </c>
      <c r="AJ72" s="34">
        <f>[2]Final!AK69/10</f>
        <v>688.490166877197</v>
      </c>
      <c r="AK72" s="34">
        <f>[2]Final!M69/10</f>
        <v>1746.14555673653</v>
      </c>
      <c r="AL72" s="34">
        <f>[2]Final!N69/10</f>
        <v>1275.73844213608</v>
      </c>
      <c r="AM72" s="34">
        <f>[2]Final!O69/10</f>
        <v>776.306184601675</v>
      </c>
      <c r="AN72" s="37">
        <f>[2]Final!X69</f>
        <v>0.641805517842241</v>
      </c>
      <c r="AO72" s="37">
        <f>[2]Final!Y69</f>
        <v>0.237144274861431</v>
      </c>
      <c r="AP72" s="37">
        <f>[2]Final!Z69</f>
        <v>0.121050207296329</v>
      </c>
      <c r="AQ72" s="37">
        <f>[2]Final!Q69</f>
        <v>0.0959767034836961</v>
      </c>
      <c r="AR72" s="33">
        <f>[2]Final!D69</f>
        <v>0.0199584778960027</v>
      </c>
      <c r="AS72" s="33">
        <f>[2]Final!E69</f>
        <v>0.075962977389157</v>
      </c>
      <c r="AT72" s="33">
        <f>[2]Final!F69</f>
        <v>0.0457212660090954</v>
      </c>
      <c r="AU72" s="34">
        <f>[2]Final!AL169/10</f>
        <v>2918.25557520783</v>
      </c>
      <c r="AV72" s="34">
        <f>[2]Final!AP169/10</f>
        <v>8651.6879746496</v>
      </c>
      <c r="AW72" s="33">
        <f>[2]Final!AS169</f>
        <v>1.15328267989019</v>
      </c>
      <c r="AX72" s="33">
        <f>[2]Final!AT169</f>
        <v>31.1772700398401</v>
      </c>
      <c r="AY72" s="33">
        <f>[2]Final!AD169</f>
        <v>1.15338145779622</v>
      </c>
      <c r="AZ72" s="33">
        <f>[2]Final!AF169</f>
        <v>34.5791232072945</v>
      </c>
      <c r="BA72" s="35">
        <f>+AZ72*BA$48</f>
        <v>967.506690878586</v>
      </c>
      <c r="BB72" s="35">
        <f>+BA72*$BS72</f>
        <v>2959.96598853704</v>
      </c>
      <c r="BC72" s="34">
        <f>[2]Final!AI169/10</f>
        <v>1373.10792316243</v>
      </c>
      <c r="BD72" s="34">
        <f>[2]Final!AJ169/10</f>
        <v>969.043764615577</v>
      </c>
      <c r="BE72" s="34">
        <f>[2]Final!AK169/10</f>
        <v>576.103887429827</v>
      </c>
      <c r="BF72" s="34">
        <f>[2]Final!M169/10</f>
        <v>1293.12281414382</v>
      </c>
      <c r="BG72" s="34">
        <f>[2]Final!N169/10</f>
        <v>882.963835484313</v>
      </c>
      <c r="BH72" s="34">
        <f>[2]Final!O169/10</f>
        <v>547.050985903088</v>
      </c>
      <c r="BI72" s="37">
        <f>[2]Final!X169</f>
        <v>0.649287163632911</v>
      </c>
      <c r="BJ72" s="37">
        <f>[2]Final!Y169</f>
        <v>0.219166954972763</v>
      </c>
      <c r="BK72" s="37">
        <f>[2]Final!Z169</f>
        <v>0.131545881394326</v>
      </c>
      <c r="BL72" s="37">
        <f>[2]Final!Q169</f>
        <v>0.121387115713056</v>
      </c>
      <c r="BM72" s="33">
        <f>[2]Final!D169</f>
        <v>0.04831071164748</v>
      </c>
      <c r="BN72" s="33">
        <f>[2]Final!E169</f>
        <v>0.121450138315465</v>
      </c>
      <c r="BO72" s="33">
        <f>[2]Final!F169</f>
        <v>0.07930169297688</v>
      </c>
      <c r="BP72" s="34">
        <f>[2]Data!$BB73/10</f>
        <v>3445.73</v>
      </c>
      <c r="BQ72" s="34">
        <f>[2]Data!$BD73/10</f>
        <v>1713.799</v>
      </c>
      <c r="BR72" s="43">
        <f>[2]Data!$CR73/10</f>
        <v>1691.77536164064</v>
      </c>
      <c r="BS72" s="44">
        <f>[2]Data!BP73</f>
        <v>3.05937521305317</v>
      </c>
      <c r="BT72" s="44">
        <f>[2]Data!BQ73</f>
        <v>4.23402341269142</v>
      </c>
      <c r="BU72" s="44">
        <f>[2]Data!BR73</f>
        <v>1.48732222613308</v>
      </c>
      <c r="BV72" s="44">
        <f>[2]Data!BS73</f>
        <v>2.42427899046157</v>
      </c>
      <c r="BW72" s="43">
        <f>[2]Data!$AZ73</f>
        <v>99.6</v>
      </c>
      <c r="BX72" s="33"/>
    </row>
    <row r="73" spans="1:76">
      <c r="A73" s="1">
        <v>2010</v>
      </c>
      <c r="B73" s="34">
        <f>[2]OECD!AB66</f>
        <v>3414.04244515904</v>
      </c>
      <c r="C73" s="34">
        <f>[2]OECD!EA66</f>
        <v>10551.8455424058</v>
      </c>
      <c r="D73" s="33">
        <f>[2]OECD!EH66</f>
        <v>1.15054779640503</v>
      </c>
      <c r="E73" s="33">
        <f>[2]OECD!EI66</f>
        <v>35.8440273462152</v>
      </c>
      <c r="F73" s="33">
        <f>[2]OECD!CG66</f>
        <v>1.15886220293065</v>
      </c>
      <c r="G73" s="33">
        <f>[2]OECD!CH66</f>
        <v>40.9522495980937</v>
      </c>
      <c r="H73" s="35">
        <f>+G73*H$48</f>
        <v>1145.82360157493</v>
      </c>
      <c r="I73" s="35">
        <f>+H73*$BS73</f>
        <v>3684.28504577433</v>
      </c>
      <c r="J73" s="34">
        <f>[2]OECD!Y66</f>
        <v>1556.55204009815</v>
      </c>
      <c r="K73" s="34">
        <f>[2]OECD!Z66</f>
        <v>1192.07974801522</v>
      </c>
      <c r="L73" s="34">
        <f>[2]OECD!AA66</f>
        <v>665.410657045664</v>
      </c>
      <c r="M73" s="34">
        <f>[2]OECD!AV66</f>
        <v>1503.00495641578</v>
      </c>
      <c r="N73" s="34">
        <f>[2]OECD!AW66</f>
        <v>1155.16628821572</v>
      </c>
      <c r="O73" s="34">
        <f>[2]OECD!AX66</f>
        <v>647.400158398685</v>
      </c>
      <c r="P73" s="37">
        <f>[2]OECD!BX66</f>
        <v>0.573459514405294</v>
      </c>
      <c r="Q73" s="37">
        <f>[2]OECD!BY66</f>
        <v>0.252025393848602</v>
      </c>
      <c r="R73" s="37">
        <f>[2]OECD!BZ66</f>
        <v>0.174515091746104</v>
      </c>
      <c r="S73" s="37">
        <f>[2]OECD!BR66</f>
        <v>0.148647366434622</v>
      </c>
      <c r="T73" s="33">
        <f>[2]OECD!DR$7</f>
        <v>0.05</v>
      </c>
      <c r="U73" s="33">
        <f>[2]OECD!DS$7</f>
        <v>0.125</v>
      </c>
      <c r="V73" s="33">
        <f>[2]OECD!DT$7</f>
        <v>0.08</v>
      </c>
      <c r="W73" s="39">
        <f>[2]OECD!BM66</f>
        <v>0.0298651252408477</v>
      </c>
      <c r="X73" s="39">
        <f>[2]OECD!BN66</f>
        <v>-0.0202312138728323</v>
      </c>
      <c r="Y73" s="39">
        <f>[2]OECD!BO66</f>
        <v>0.0173410404624277</v>
      </c>
      <c r="Z73" s="34">
        <f>[2]Final!AL70/10</f>
        <v>4063.50600206632</v>
      </c>
      <c r="AA73" s="34">
        <f>[2]Final!AP70/10</f>
        <v>12634.0986521579</v>
      </c>
      <c r="AB73" s="33">
        <f>[2]Final!AS70</f>
        <v>1.15062427814273</v>
      </c>
      <c r="AC73" s="33">
        <f>[2]Final!AT70</f>
        <v>35.9728116298721</v>
      </c>
      <c r="AD73" s="33">
        <f>[2]Final!AD70</f>
        <v>1.15918921859326</v>
      </c>
      <c r="AE73" s="33">
        <f>[2]Final!AF70</f>
        <v>39.369283379131</v>
      </c>
      <c r="AF73" s="35">
        <f>+AE73*AF$48</f>
        <v>1101.53299307396</v>
      </c>
      <c r="AG73" s="35">
        <f>+AF73*$BS73</f>
        <v>3541.87287487465</v>
      </c>
      <c r="AH73" s="34">
        <f>[2]Final!AI70/10</f>
        <v>1877.50629292034</v>
      </c>
      <c r="AI73" s="34">
        <f>[2]Final!AJ70/10</f>
        <v>1393.94225785717</v>
      </c>
      <c r="AJ73" s="34">
        <f>[2]Final!AK70/10</f>
        <v>792.057451288812</v>
      </c>
      <c r="AK73" s="34">
        <f>[2]Final!M70/10</f>
        <v>1981.27514643855</v>
      </c>
      <c r="AL73" s="34">
        <f>[2]Final!N70/10</f>
        <v>1569.82000250025</v>
      </c>
      <c r="AM73" s="34">
        <f>[2]Final!O70/10</f>
        <v>886.941880719323</v>
      </c>
      <c r="AN73" s="37">
        <f>[2]Final!X70</f>
        <v>0.554770551716778</v>
      </c>
      <c r="AO73" s="37">
        <f>[2]Final!Y70</f>
        <v>0.264669195188165</v>
      </c>
      <c r="AP73" s="37">
        <f>[2]Final!Z70</f>
        <v>0.180560253095058</v>
      </c>
      <c r="AQ73" s="37">
        <f>[2]Final!Q70</f>
        <v>0.174263269984789</v>
      </c>
      <c r="AR73" s="33">
        <f>[2]Final!D70</f>
        <v>0.0199937249568491</v>
      </c>
      <c r="AS73" s="33">
        <f>[2]Final!E70</f>
        <v>0.0761562882982558</v>
      </c>
      <c r="AT73" s="33">
        <f>[2]Final!F70</f>
        <v>0.0454988942626496</v>
      </c>
      <c r="AU73" s="34">
        <f>[2]Final!AL170/10</f>
        <v>3405.1402764847</v>
      </c>
      <c r="AV73" s="34">
        <f>[2]Final!AP170/10</f>
        <v>10532.5052000428</v>
      </c>
      <c r="AW73" s="33">
        <f>[2]Final!AS170</f>
        <v>1.15099634559755</v>
      </c>
      <c r="AX73" s="33">
        <f>[2]Final!AT170</f>
        <v>35.884923881564</v>
      </c>
      <c r="AY73" s="33">
        <f>[2]Final!AD170</f>
        <v>1.1579297182211</v>
      </c>
      <c r="AZ73" s="33">
        <f>[2]Final!AF170</f>
        <v>40.0401943917553</v>
      </c>
      <c r="BA73" s="35">
        <f>+AZ73*BA$48</f>
        <v>1120.30474994607</v>
      </c>
      <c r="BB73" s="35">
        <f>+BA73*$BS73</f>
        <v>3602.23164478633</v>
      </c>
      <c r="BC73" s="34">
        <f>[2]Final!AI170/10</f>
        <v>1555.20459018925</v>
      </c>
      <c r="BD73" s="34">
        <f>[2]Final!AJ170/10</f>
        <v>1186.25710878157</v>
      </c>
      <c r="BE73" s="34">
        <f>[2]Final!AK170/10</f>
        <v>663.678577513884</v>
      </c>
      <c r="BF73" s="34">
        <f>[2]Final!M170/10</f>
        <v>1467.74778177677</v>
      </c>
      <c r="BG73" s="34">
        <f>[2]Final!N170/10</f>
        <v>1090.18193745814</v>
      </c>
      <c r="BH73" s="34">
        <f>[2]Final!O170/10</f>
        <v>623.321411708913</v>
      </c>
      <c r="BI73" s="37">
        <f>[2]Final!X170</f>
        <v>0.586175001684615</v>
      </c>
      <c r="BJ73" s="37">
        <f>[2]Final!Y170</f>
        <v>0.241443596746959</v>
      </c>
      <c r="BK73" s="37">
        <f>[2]Final!Z170</f>
        <v>0.172381401568425</v>
      </c>
      <c r="BL73" s="37">
        <f>[2]Final!Q170</f>
        <v>0.201134337483408</v>
      </c>
      <c r="BM73" s="33">
        <f>[2]Final!D170</f>
        <v>0.0484167783804853</v>
      </c>
      <c r="BN73" s="33">
        <f>[2]Final!E170</f>
        <v>0.122574732248643</v>
      </c>
      <c r="BO73" s="33">
        <f>[2]Final!F170</f>
        <v>0.0783968841492451</v>
      </c>
      <c r="BP73" s="34">
        <f>[2]Data!$BB74/10</f>
        <v>4142.548</v>
      </c>
      <c r="BQ73" s="34">
        <f>[2]Data!$BD74/10</f>
        <v>2070.914</v>
      </c>
      <c r="BR73" s="43">
        <f>[2]Data!$CR74/10</f>
        <v>2096.70881845898</v>
      </c>
      <c r="BS73" s="44">
        <f>[2]Data!BP74</f>
        <v>3.21540334891888</v>
      </c>
      <c r="BT73" s="44">
        <f>[2]Data!BQ74</f>
        <v>4.52617102816712</v>
      </c>
      <c r="BU73" s="44">
        <f>[2]Data!BR74</f>
        <v>1.51260670397734</v>
      </c>
      <c r="BV73" s="44">
        <f>[2]Data!BS74</f>
        <v>2.56003861392741</v>
      </c>
      <c r="BW73" s="43">
        <f>[2]Data!$AZ74</f>
        <v>103.8</v>
      </c>
      <c r="BX73" s="33"/>
    </row>
    <row r="74" spans="1:76">
      <c r="A74" s="1">
        <v>2011</v>
      </c>
      <c r="B74" s="34">
        <f>[2]OECD!AB67</f>
        <v>3982.56178602467</v>
      </c>
      <c r="C74" s="34">
        <f>[2]OECD!EA67</f>
        <v>12991.8987694461</v>
      </c>
      <c r="D74" s="33">
        <f>[2]OECD!EH67</f>
        <v>1.14137874402256</v>
      </c>
      <c r="E74" s="33">
        <f>[2]OECD!EI67</f>
        <v>40.9116109131335</v>
      </c>
      <c r="F74" s="33">
        <f>[2]OECD!CG67</f>
        <v>1.15671609588135</v>
      </c>
      <c r="G74" s="33">
        <f>[2]OECD!CH67</f>
        <v>47.3701262726653</v>
      </c>
      <c r="H74" s="35">
        <f>+G74*H$48</f>
        <v>1325.39260298246</v>
      </c>
      <c r="I74" s="35">
        <f>+H74*$BS74</f>
        <v>4551.46549763192</v>
      </c>
      <c r="J74" s="34">
        <f>[2]OECD!Y67</f>
        <v>1743.63587391334</v>
      </c>
      <c r="K74" s="34">
        <f>[2]OECD!Z67</f>
        <v>1506.06153705331</v>
      </c>
      <c r="L74" s="34">
        <f>[2]OECD!AA67</f>
        <v>732.864375058021</v>
      </c>
      <c r="M74" s="34">
        <f>[2]OECD!AV67</f>
        <v>1692.40405846743</v>
      </c>
      <c r="N74" s="34">
        <f>[2]OECD!AW67</f>
        <v>1439.00868536988</v>
      </c>
      <c r="O74" s="34">
        <f>[2]OECD!AX67</f>
        <v>728.268245887336</v>
      </c>
      <c r="P74" s="37">
        <f>[2]OECD!BX67</f>
        <v>0.52874122315086</v>
      </c>
      <c r="Q74" s="37">
        <f>[2]OECD!BY67</f>
        <v>0.284040444689571</v>
      </c>
      <c r="R74" s="37">
        <f>[2]OECD!BZ67</f>
        <v>0.187218332159569</v>
      </c>
      <c r="S74" s="37">
        <f>[2]OECD!BR67</f>
        <v>0.141984598947306</v>
      </c>
      <c r="T74" s="33">
        <f>[2]OECD!DR$7</f>
        <v>0.05</v>
      </c>
      <c r="U74" s="33">
        <f>[2]OECD!DS$7</f>
        <v>0.125</v>
      </c>
      <c r="V74" s="33">
        <f>[2]OECD!DT$7</f>
        <v>0.08</v>
      </c>
      <c r="W74" s="39">
        <f>[2]OECD!BM67</f>
        <v>0.0484330484330484</v>
      </c>
      <c r="X74" s="39">
        <f>[2]OECD!BN67</f>
        <v>-0.0389363722697056</v>
      </c>
      <c r="Y74" s="39">
        <f>[2]OECD!BO67</f>
        <v>-0.000949667616334193</v>
      </c>
      <c r="Z74" s="34">
        <f>[2]Final!AL71/10</f>
        <v>4740.13470013736</v>
      </c>
      <c r="AA74" s="34">
        <f>[2]Final!AP71/10</f>
        <v>15577.7952534398</v>
      </c>
      <c r="AB74" s="33">
        <f>[2]Final!AS71</f>
        <v>1.14273739048566</v>
      </c>
      <c r="AC74" s="33">
        <f>[2]Final!AT71</f>
        <v>41.1074768903522</v>
      </c>
      <c r="AD74" s="33">
        <f>[2]Final!AD71</f>
        <v>1.15904435387572</v>
      </c>
      <c r="AE74" s="33">
        <f>[2]Final!AF71</f>
        <v>45.6307456167151</v>
      </c>
      <c r="AF74" s="35">
        <f>+AE74*AF$48</f>
        <v>1276.7255962302</v>
      </c>
      <c r="AG74" s="35">
        <f>+AF74*$BS74</f>
        <v>4384.34052529732</v>
      </c>
      <c r="AH74" s="34">
        <f>[2]Final!AI71/10</f>
        <v>2106.82029961241</v>
      </c>
      <c r="AI74" s="34">
        <f>[2]Final!AJ71/10</f>
        <v>1756.44698928216</v>
      </c>
      <c r="AJ74" s="34">
        <f>[2]Final!AK71/10</f>
        <v>876.867411242785</v>
      </c>
      <c r="AK74" s="34">
        <f>[2]Final!M71/10</f>
        <v>2234.52434638415</v>
      </c>
      <c r="AL74" s="34">
        <f>[2]Final!N71/10</f>
        <v>1946.14137817606</v>
      </c>
      <c r="AM74" s="34">
        <f>[2]Final!O71/10</f>
        <v>1003.56307410968</v>
      </c>
      <c r="AN74" s="37">
        <f>[2]Final!X71</f>
        <v>0.500767414236043</v>
      </c>
      <c r="AO74" s="37">
        <f>[2]Final!Y71</f>
        <v>0.299629643486522</v>
      </c>
      <c r="AP74" s="37">
        <f>[2]Final!Z71</f>
        <v>0.199602942277436</v>
      </c>
      <c r="AQ74" s="37">
        <f>[2]Final!Q71</f>
        <v>0.184341342508004</v>
      </c>
      <c r="AR74" s="33">
        <f>[2]Final!D71</f>
        <v>0.0201203823858572</v>
      </c>
      <c r="AS74" s="33">
        <f>[2]Final!E71</f>
        <v>0.0747834372946308</v>
      </c>
      <c r="AT74" s="33">
        <f>[2]Final!F71</f>
        <v>0.0466492621403231</v>
      </c>
      <c r="AU74" s="34">
        <f>[2]Final!AL171/10</f>
        <v>3971.97123467478</v>
      </c>
      <c r="AV74" s="34">
        <f>[2]Final!AP171/10</f>
        <v>12968.1120237694</v>
      </c>
      <c r="AW74" s="33">
        <f>[2]Final!AS171</f>
        <v>1.14156648422841</v>
      </c>
      <c r="AX74" s="33">
        <f>[2]Final!AT171</f>
        <v>40.9650263922809</v>
      </c>
      <c r="AY74" s="33">
        <f>[2]Final!AD171</f>
        <v>1.15523555399465</v>
      </c>
      <c r="AZ74" s="33">
        <f>[2]Final!AF171</f>
        <v>46.2558561502128</v>
      </c>
      <c r="BA74" s="35">
        <f>+AZ74*BA$48</f>
        <v>1294.21587844678</v>
      </c>
      <c r="BB74" s="35">
        <f>+BA74*$BS74</f>
        <v>4444.40304252694</v>
      </c>
      <c r="BC74" s="34">
        <f>[2]Final!AI171/10</f>
        <v>1742.12189350235</v>
      </c>
      <c r="BD74" s="34">
        <f>[2]Final!AJ171/10</f>
        <v>1498.98729674232</v>
      </c>
      <c r="BE74" s="34">
        <f>[2]Final!AK171/10</f>
        <v>730.862044430114</v>
      </c>
      <c r="BF74" s="34">
        <f>[2]Final!M171/10</f>
        <v>1652.47487598521</v>
      </c>
      <c r="BG74" s="34">
        <f>[2]Final!N171/10</f>
        <v>1359.46752691127</v>
      </c>
      <c r="BH74" s="34">
        <f>[2]Final!O171/10</f>
        <v>700.530103586458</v>
      </c>
      <c r="BI74" s="37">
        <f>[2]Final!X171</f>
        <v>0.547611576993764</v>
      </c>
      <c r="BJ74" s="37">
        <f>[2]Final!Y171</f>
        <v>0.268799217771099</v>
      </c>
      <c r="BK74" s="37">
        <f>[2]Final!Z171</f>
        <v>0.183589205235137</v>
      </c>
      <c r="BL74" s="37">
        <f>[2]Final!Q171</f>
        <v>0.208576487862721</v>
      </c>
      <c r="BM74" s="33">
        <f>[2]Final!D171</f>
        <v>0.0486686573090534</v>
      </c>
      <c r="BN74" s="33">
        <f>[2]Final!E171</f>
        <v>0.120833370064048</v>
      </c>
      <c r="BO74" s="33">
        <f>[2]Final!F171</f>
        <v>0.080085853702737</v>
      </c>
      <c r="BP74" s="34">
        <f>[2]Data!$BB75/10</f>
        <v>4911.027</v>
      </c>
      <c r="BQ74" s="34">
        <f>[2]Data!$BD75/10</f>
        <v>2452.224</v>
      </c>
      <c r="BR74" s="43">
        <f>[2]Data!$CR75/10</f>
        <v>2458.45593872908</v>
      </c>
      <c r="BS74" s="44">
        <f>[2]Data!BP75</f>
        <v>3.43405077664536</v>
      </c>
      <c r="BT74" s="44">
        <f>[2]Data!BQ75</f>
        <v>4.9968928150965</v>
      </c>
      <c r="BU74" s="44">
        <f>[2]Data!BR75</f>
        <v>1.53075798442507</v>
      </c>
      <c r="BV74" s="44">
        <f>[2]Data!BS75</f>
        <v>2.69316062185164</v>
      </c>
      <c r="BW74" s="43">
        <f>[2]Data!$AZ75</f>
        <v>105.3</v>
      </c>
      <c r="BX74" s="33"/>
    </row>
    <row r="75" spans="1:76">
      <c r="A75" s="1">
        <v>2012</v>
      </c>
      <c r="B75" s="34">
        <f>[2]OECD!AB68</f>
        <v>4562.30363379882</v>
      </c>
      <c r="C75" s="34">
        <f>[2]OECD!EA68</f>
        <v>14480.6655740548</v>
      </c>
      <c r="D75" s="33">
        <f>[2]OECD!EH68</f>
        <v>1.13021327769327</v>
      </c>
      <c r="E75" s="33">
        <f>[2]OECD!EI68</f>
        <v>46.2388458658444</v>
      </c>
      <c r="F75" s="33">
        <f>[2]OECD!CG68</f>
        <v>1.14410565629207</v>
      </c>
      <c r="G75" s="33">
        <f>[2]OECD!CH68</f>
        <v>54.1964294078261</v>
      </c>
      <c r="H75" s="35">
        <f>+G75*H$48</f>
        <v>1516.3891738799</v>
      </c>
      <c r="I75" s="35">
        <f>+H75*$BS75</f>
        <v>5134.45441637528</v>
      </c>
      <c r="J75" s="34">
        <f>[2]OECD!Y68</f>
        <v>1956.46404914597</v>
      </c>
      <c r="K75" s="34">
        <f>[2]OECD!Z68</f>
        <v>1811.24184789667</v>
      </c>
      <c r="L75" s="34">
        <f>[2]OECD!AA68</f>
        <v>794.597736756193</v>
      </c>
      <c r="M75" s="34">
        <f>[2]OECD!AV68</f>
        <v>1897.48714003042</v>
      </c>
      <c r="N75" s="34">
        <f>[2]OECD!AW68</f>
        <v>1769.22847197332</v>
      </c>
      <c r="O75" s="34">
        <f>[2]OECD!AX68</f>
        <v>795.55318323657</v>
      </c>
      <c r="P75" s="37">
        <f>[2]OECD!BX68</f>
        <v>0.616367884468375</v>
      </c>
      <c r="Q75" s="37">
        <f>[2]OECD!BY68</f>
        <v>0.246519315032743</v>
      </c>
      <c r="R75" s="37">
        <f>[2]OECD!BZ68</f>
        <v>0.137112800498881</v>
      </c>
      <c r="S75" s="37">
        <f>[2]OECD!BR68</f>
        <v>0.0807596692472972</v>
      </c>
      <c r="T75" s="33">
        <f>[2]OECD!DR$7</f>
        <v>0.05</v>
      </c>
      <c r="U75" s="33">
        <f>[2]OECD!DS$7</f>
        <v>0.125</v>
      </c>
      <c r="V75" s="33">
        <f>[2]OECD!DT$7</f>
        <v>0.08</v>
      </c>
      <c r="W75" s="39">
        <f>[2]OECD!BM68</f>
        <v>-0.0458089668615984</v>
      </c>
      <c r="X75" s="39">
        <f>[2]OECD!BN68</f>
        <v>-0.0428849902534113</v>
      </c>
      <c r="Y75" s="39">
        <f>[2]OECD!BO68</f>
        <v>-0.00389863547758285</v>
      </c>
      <c r="Z75" s="34">
        <f>[2]Final!AL72/10</f>
        <v>5444.83694920864</v>
      </c>
      <c r="AA75" s="34">
        <f>[2]Final!AP72/10</f>
        <v>17400.284572066</v>
      </c>
      <c r="AB75" s="33">
        <f>[2]Final!AS72</f>
        <v>1.13304930598954</v>
      </c>
      <c r="AC75" s="33">
        <f>[2]Final!AT72</f>
        <v>46.5767981615947</v>
      </c>
      <c r="AD75" s="33">
        <f>[2]Final!AD72</f>
        <v>1.14906646160665</v>
      </c>
      <c r="AE75" s="33">
        <f>[2]Final!AF72</f>
        <v>52.432759406272</v>
      </c>
      <c r="AF75" s="35">
        <f>+AE75*AF$48</f>
        <v>1467.04256330287</v>
      </c>
      <c r="AG75" s="35">
        <f>+AF75*$BS75</f>
        <v>4967.3680727277</v>
      </c>
      <c r="AH75" s="34">
        <f>[2]Final!AI72/10</f>
        <v>2366.79029947802</v>
      </c>
      <c r="AI75" s="34">
        <f>[2]Final!AJ72/10</f>
        <v>2121.34874046796</v>
      </c>
      <c r="AJ75" s="34">
        <f>[2]Final!AK72/10</f>
        <v>956.697909262664</v>
      </c>
      <c r="AK75" s="34">
        <f>[2]Final!M72/10</f>
        <v>2511.47301768352</v>
      </c>
      <c r="AL75" s="34">
        <f>[2]Final!N72/10</f>
        <v>2392.65625568149</v>
      </c>
      <c r="AM75" s="34">
        <f>[2]Final!O72/10</f>
        <v>1110.80701177928</v>
      </c>
      <c r="AN75" s="37">
        <f>[2]Final!X72</f>
        <v>0.614365927637956</v>
      </c>
      <c r="AO75" s="37">
        <f>[2]Final!Y72</f>
        <v>0.250387107590422</v>
      </c>
      <c r="AP75" s="37">
        <f>[2]Final!Z72</f>
        <v>0.135246964771622</v>
      </c>
      <c r="AQ75" s="37">
        <f>[2]Final!Q72</f>
        <v>0.0930385790330936</v>
      </c>
      <c r="AR75" s="33">
        <f>[2]Final!D72</f>
        <v>0.02016762210791</v>
      </c>
      <c r="AS75" s="33">
        <f>[2]Final!E72</f>
        <v>0.0760988118429858</v>
      </c>
      <c r="AT75" s="33">
        <f>[2]Final!F72</f>
        <v>0.0476086734341473</v>
      </c>
      <c r="AU75" s="34">
        <f>[2]Final!AL172/10</f>
        <v>4549.68964632908</v>
      </c>
      <c r="AV75" s="34">
        <f>[2]Final!AP172/10</f>
        <v>14453.0638182041</v>
      </c>
      <c r="AW75" s="33">
        <f>[2]Final!AS172</f>
        <v>1.13053559799021</v>
      </c>
      <c r="AX75" s="33">
        <f>[2]Final!AT172</f>
        <v>46.312420609082</v>
      </c>
      <c r="AY75" s="33">
        <f>[2]Final!AD172</f>
        <v>1.14248791687935</v>
      </c>
      <c r="AZ75" s="33">
        <f>[2]Final!AF172</f>
        <v>52.8467567365273</v>
      </c>
      <c r="BA75" s="35">
        <f>+AZ75*BA$48</f>
        <v>1478.62600295884</v>
      </c>
      <c r="BB75" s="35">
        <f>+BA75*$BS75</f>
        <v>5006.58929899523</v>
      </c>
      <c r="BC75" s="34">
        <f>[2]Final!AI172/10</f>
        <v>1954.76295000842</v>
      </c>
      <c r="BD75" s="34">
        <f>[2]Final!AJ172/10</f>
        <v>1802.63102144974</v>
      </c>
      <c r="BE75" s="34">
        <f>[2]Final!AK172/10</f>
        <v>792.295674870912</v>
      </c>
      <c r="BF75" s="34">
        <f>[2]Final!M172/10</f>
        <v>1852.76181575384</v>
      </c>
      <c r="BG75" s="34">
        <f>[2]Final!N172/10</f>
        <v>1668.74536106426</v>
      </c>
      <c r="BH75" s="34">
        <f>[2]Final!O172/10</f>
        <v>765.004245675945</v>
      </c>
      <c r="BI75" s="37">
        <f>[2]Final!X172</f>
        <v>0.623993768713441</v>
      </c>
      <c r="BJ75" s="37">
        <f>[2]Final!Y172</f>
        <v>0.239567228553735</v>
      </c>
      <c r="BK75" s="37">
        <f>[2]Final!Z172</f>
        <v>0.136439002732824</v>
      </c>
      <c r="BL75" s="37">
        <f>[2]Final!Q172</f>
        <v>0.115310381311027</v>
      </c>
      <c r="BM75" s="33">
        <f>[2]Final!D172</f>
        <v>0.0486306923955447</v>
      </c>
      <c r="BN75" s="33">
        <f>[2]Final!E172</f>
        <v>0.123536177111553</v>
      </c>
      <c r="BO75" s="33">
        <f>[2]Final!F172</f>
        <v>0.0807072257799687</v>
      </c>
      <c r="BP75" s="34">
        <f>[2]Data!$BB76/10</f>
        <v>5405.822</v>
      </c>
      <c r="BQ75" s="34">
        <f>[2]Data!$BD76/10</f>
        <v>2641.545</v>
      </c>
      <c r="BR75" s="43">
        <f>[2]Data!$CR76/10</f>
        <v>2692.8487496475</v>
      </c>
      <c r="BS75" s="44">
        <f>[2]Data!BP76</f>
        <v>3.38597406577233</v>
      </c>
      <c r="BT75" s="44">
        <f>[2]Data!BQ76</f>
        <v>4.89195806597948</v>
      </c>
      <c r="BU75" s="44">
        <f>[2]Data!BR76</f>
        <v>1.50320434070542</v>
      </c>
      <c r="BV75" s="44">
        <f>[2]Data!BS76</f>
        <v>2.75241015553238</v>
      </c>
      <c r="BW75" s="43">
        <f>[2]Data!$AZ76</f>
        <v>102.6</v>
      </c>
      <c r="BX75" s="33"/>
    </row>
    <row r="76" spans="1:76">
      <c r="A76" s="1">
        <v>2013</v>
      </c>
      <c r="B76" s="34">
        <f>[2]OECD!AB69</f>
        <v>5132.64283465717</v>
      </c>
      <c r="C76" s="34">
        <f>[2]OECD!EA69</f>
        <v>16256.7604390373</v>
      </c>
      <c r="D76" s="33">
        <f>[2]OECD!EH69</f>
        <v>1.11430579936849</v>
      </c>
      <c r="E76" s="33">
        <f>[2]OECD!EI69</f>
        <v>51.5242141044163</v>
      </c>
      <c r="F76" s="33">
        <f>[2]OECD!CG69</f>
        <v>1.12719531145017</v>
      </c>
      <c r="G76" s="33">
        <f>[2]OECD!CH69</f>
        <v>61.0899611258417</v>
      </c>
      <c r="H76" s="35">
        <f>+G76*H$48</f>
        <v>1709.26676713122</v>
      </c>
      <c r="I76" s="35">
        <f>+H76*$BS76</f>
        <v>5816.4706097178</v>
      </c>
      <c r="J76" s="34">
        <f>[2]OECD!Y69</f>
        <v>2175.69757188058</v>
      </c>
      <c r="K76" s="34">
        <f>[2]OECD!Z69</f>
        <v>2114.87711218184</v>
      </c>
      <c r="L76" s="34">
        <f>[2]OECD!AA69</f>
        <v>842.068150594762</v>
      </c>
      <c r="M76" s="34">
        <f>[2]OECD!AV69</f>
        <v>2119.05724155207</v>
      </c>
      <c r="N76" s="34">
        <f>[2]OECD!AW69</f>
        <v>2093.93011204187</v>
      </c>
      <c r="O76" s="34">
        <f>[2]OECD!AX69</f>
        <v>852.430149661956</v>
      </c>
      <c r="P76" s="37">
        <f>[2]OECD!BX69</f>
        <v>0.583344174346006</v>
      </c>
      <c r="Q76" s="37">
        <f>[2]OECD!BY69</f>
        <v>0.273414144233569</v>
      </c>
      <c r="R76" s="37">
        <f>[2]OECD!BZ69</f>
        <v>0.143241681420425</v>
      </c>
      <c r="S76" s="37">
        <f>[2]OECD!BR69</f>
        <v>0.0943787423710088</v>
      </c>
      <c r="T76" s="33">
        <f>[2]OECD!DR$7</f>
        <v>0.05</v>
      </c>
      <c r="U76" s="33">
        <f>[2]OECD!DS$7</f>
        <v>0.125</v>
      </c>
      <c r="V76" s="33">
        <f>[2]OECD!DT$7</f>
        <v>0.08</v>
      </c>
      <c r="W76" s="39">
        <f>[2]OECD!BM69</f>
        <v>-0.0146627565982401</v>
      </c>
      <c r="X76" s="39">
        <f>[2]OECD!BN69</f>
        <v>-0.0342130987292277</v>
      </c>
      <c r="Y76" s="39">
        <f>[2]OECD!BO69</f>
        <v>0.00684261974584577</v>
      </c>
      <c r="Z76" s="34">
        <f>[2]Final!AL73/10</f>
        <v>6153.86578842593</v>
      </c>
      <c r="AA76" s="34">
        <f>[2]Final!AP73/10</f>
        <v>19611.1411040487</v>
      </c>
      <c r="AB76" s="33">
        <f>[2]Final!AS73</f>
        <v>1.11885767274046</v>
      </c>
      <c r="AC76" s="33">
        <f>[2]Final!AT73</f>
        <v>52.112807994784</v>
      </c>
      <c r="AD76" s="33">
        <f>[2]Final!AD73</f>
        <v>1.13569477172147</v>
      </c>
      <c r="AE76" s="33">
        <f>[2]Final!AF73</f>
        <v>59.5476107246326</v>
      </c>
      <c r="AF76" s="35">
        <f>+AE76*AF$48</f>
        <v>1666.11256903593</v>
      </c>
      <c r="AG76" s="35">
        <f>+AF76*$BS76</f>
        <v>5669.62101916004</v>
      </c>
      <c r="AH76" s="34">
        <f>[2]Final!AI73/10</f>
        <v>2638.37678741269</v>
      </c>
      <c r="AI76" s="34">
        <f>[2]Final!AJ73/10</f>
        <v>2493.14748301552</v>
      </c>
      <c r="AJ76" s="34">
        <f>[2]Final!AK73/10</f>
        <v>1022.34151799771</v>
      </c>
      <c r="AK76" s="34">
        <f>[2]Final!M73/10</f>
        <v>2813.50633450252</v>
      </c>
      <c r="AL76" s="34">
        <f>[2]Final!N73/10</f>
        <v>2861.87960063932</v>
      </c>
      <c r="AM76" s="34">
        <f>[2]Final!O73/10</f>
        <v>1210.62453784416</v>
      </c>
      <c r="AN76" s="37">
        <f>[2]Final!X73</f>
        <v>0.564956933868547</v>
      </c>
      <c r="AO76" s="37">
        <f>[2]Final!Y73</f>
        <v>0.286500707077682</v>
      </c>
      <c r="AP76" s="37">
        <f>[2]Final!Z73</f>
        <v>0.148542359053771</v>
      </c>
      <c r="AQ76" s="37">
        <f>[2]Final!Q73</f>
        <v>0.105752263803696</v>
      </c>
      <c r="AR76" s="33">
        <f>[2]Final!D73</f>
        <v>0.020315482281855</v>
      </c>
      <c r="AS76" s="33">
        <f>[2]Final!E73</f>
        <v>0.0776439368555537</v>
      </c>
      <c r="AT76" s="33">
        <f>[2]Final!F73</f>
        <v>0.0489280892890343</v>
      </c>
      <c r="AU76" s="34">
        <f>[2]Final!AL173/10</f>
        <v>5117.66328750874</v>
      </c>
      <c r="AV76" s="34">
        <f>[2]Final!AP173/10</f>
        <v>16224.379651072</v>
      </c>
      <c r="AW76" s="33">
        <f>[2]Final!AS173</f>
        <v>1.11450095860541</v>
      </c>
      <c r="AX76" s="33">
        <f>[2]Final!AT173</f>
        <v>51.6152371641587</v>
      </c>
      <c r="AY76" s="33">
        <f>[2]Final!AD173</f>
        <v>1.1263330046212</v>
      </c>
      <c r="AZ76" s="33">
        <f>[2]Final!AF173</f>
        <v>59.5230462995382</v>
      </c>
      <c r="BA76" s="35">
        <f>+AZ76*BA$48</f>
        <v>1665.42526862366</v>
      </c>
      <c r="BB76" s="35">
        <f>+BA76*$BS76</f>
        <v>5667.28220188183</v>
      </c>
      <c r="BC76" s="34">
        <f>[2]Final!AI173/10</f>
        <v>2173.78683324638</v>
      </c>
      <c r="BD76" s="34">
        <f>[2]Final!AJ173/10</f>
        <v>2104.43785210408</v>
      </c>
      <c r="BE76" s="34">
        <f>[2]Final!AK173/10</f>
        <v>839.43860215829</v>
      </c>
      <c r="BF76" s="34">
        <f>[2]Final!M173/10</f>
        <v>2068.87562018348</v>
      </c>
      <c r="BG76" s="34">
        <f>[2]Final!N173/10</f>
        <v>1973.09227115065</v>
      </c>
      <c r="BH76" s="34">
        <f>[2]Final!O173/10</f>
        <v>819.308567330897</v>
      </c>
      <c r="BI76" s="37">
        <f>[2]Final!X173</f>
        <v>0.589631842890961</v>
      </c>
      <c r="BJ76" s="37">
        <f>[2]Final!Y173</f>
        <v>0.266833602311725</v>
      </c>
      <c r="BK76" s="37">
        <f>[2]Final!Z173</f>
        <v>0.143534554797314</v>
      </c>
      <c r="BL76" s="37">
        <f>[2]Final!Q173</f>
        <v>0.126764479427983</v>
      </c>
      <c r="BM76" s="33">
        <f>[2]Final!D173</f>
        <v>0.048837586073568</v>
      </c>
      <c r="BN76" s="33">
        <f>[2]Final!E173</f>
        <v>0.125244704837707</v>
      </c>
      <c r="BO76" s="33">
        <f>[2]Final!F173</f>
        <v>0.0816282433854851</v>
      </c>
      <c r="BP76" s="34">
        <f>[2]Data!$BB77/10</f>
        <v>5916.18</v>
      </c>
      <c r="BQ76" s="34">
        <f>[2]Data!$BD77/10</f>
        <v>2771.111</v>
      </c>
      <c r="BR76" s="43">
        <f>[2]Data!$CR77/10</f>
        <v>2900.95216534839</v>
      </c>
      <c r="BS76" s="44">
        <f>[2]Data!BP77</f>
        <v>3.40290393610119</v>
      </c>
      <c r="BT76" s="44">
        <f>[2]Data!BQ77</f>
        <v>4.93109373050731</v>
      </c>
      <c r="BU76" s="44">
        <f>[2]Data!BR77</f>
        <v>1.48516588861695</v>
      </c>
      <c r="BV76" s="44">
        <f>[2]Data!BS77</f>
        <v>2.83498246019835</v>
      </c>
      <c r="BW76" s="43">
        <f>[2]Data!$AZ77</f>
        <v>102.3</v>
      </c>
      <c r="BX76" s="33"/>
    </row>
    <row r="77" spans="1:76">
      <c r="A77" s="1">
        <v>2014</v>
      </c>
      <c r="B77" s="34">
        <f>[2]OECD!AB70</f>
        <v>5670.70762122981</v>
      </c>
      <c r="C77" s="34">
        <f>[2]OECD!EA70</f>
        <v>18111.6092261897</v>
      </c>
      <c r="D77" s="33">
        <f>[2]OECD!EH70</f>
        <v>1.0995001048016</v>
      </c>
      <c r="E77" s="33">
        <f>[2]OECD!EI70</f>
        <v>56.6508788076258</v>
      </c>
      <c r="F77" s="33">
        <f>[2]OECD!CG70</f>
        <v>1.10993189081604</v>
      </c>
      <c r="G77" s="33">
        <f>[2]OECD!CH70</f>
        <v>67.805696062284</v>
      </c>
      <c r="H77" s="35">
        <f>+G77*H$48</f>
        <v>1897.16969475098</v>
      </c>
      <c r="I77" s="35">
        <f>+H77*$BS77</f>
        <v>6526.90097015893</v>
      </c>
      <c r="J77" s="34">
        <f>[2]OECD!Y70</f>
        <v>2399.51817677575</v>
      </c>
      <c r="K77" s="34">
        <f>[2]OECD!Z70</f>
        <v>2391.95650194395</v>
      </c>
      <c r="L77" s="34">
        <f>[2]OECD!AA70</f>
        <v>879.232942510114</v>
      </c>
      <c r="M77" s="34">
        <f>[2]OECD!AV70</f>
        <v>2346.26448649042</v>
      </c>
      <c r="N77" s="34">
        <f>[2]OECD!AW70</f>
        <v>2403.64459420042</v>
      </c>
      <c r="O77" s="34">
        <f>[2]OECD!AX70</f>
        <v>896.510985992123</v>
      </c>
      <c r="P77" s="37">
        <f>[2]OECD!BX70</f>
        <v>0.57172616880591</v>
      </c>
      <c r="Q77" s="37">
        <f>[2]OECD!BY70</f>
        <v>0.278992973936092</v>
      </c>
      <c r="R77" s="37">
        <f>[2]OECD!BZ70</f>
        <v>0.149280857257998</v>
      </c>
      <c r="S77" s="37">
        <f>[2]OECD!BR70</f>
        <v>0.0959696891801499</v>
      </c>
      <c r="T77" s="33">
        <f>[2]OECD!DR$7</f>
        <v>0.05</v>
      </c>
      <c r="U77" s="33">
        <f>[2]OECD!DS$7</f>
        <v>0.125</v>
      </c>
      <c r="V77" s="33">
        <f>[2]OECD!DT$7</f>
        <v>0.08</v>
      </c>
      <c r="W77" s="39">
        <f>[2]OECD!BM70</f>
        <v>-0.00489236790606662</v>
      </c>
      <c r="X77" s="39">
        <f>[2]OECD!BN70</f>
        <v>-0.025440313111546</v>
      </c>
      <c r="Y77" s="39">
        <f>[2]OECD!BO70</f>
        <v>-0.00293542074363984</v>
      </c>
      <c r="Z77" s="34">
        <f>[2]Final!AL74/10</f>
        <v>6840.2760220183</v>
      </c>
      <c r="AA77" s="34">
        <f>[2]Final!AP74/10</f>
        <v>21959.5306696071</v>
      </c>
      <c r="AB77" s="33">
        <f>[2]Final!AS74</f>
        <v>1.10517073090843</v>
      </c>
      <c r="AC77" s="33">
        <f>[2]Final!AT74</f>
        <v>57.5935501012863</v>
      </c>
      <c r="AD77" s="33">
        <f>[2]Final!AD74</f>
        <v>1.12215749101579</v>
      </c>
      <c r="AE77" s="33">
        <f>[2]Final!AF74</f>
        <v>66.8217974467386</v>
      </c>
      <c r="AF77" s="35">
        <f>+AE77*AF$48</f>
        <v>1869.64070021923</v>
      </c>
      <c r="AG77" s="35">
        <f>+AF77*$BS77</f>
        <v>6432.19198254759</v>
      </c>
      <c r="AH77" s="34">
        <f>[2]Final!AI74/10</f>
        <v>2919.65730540915</v>
      </c>
      <c r="AI77" s="34">
        <f>[2]Final!AJ74/10</f>
        <v>2843.59376047554</v>
      </c>
      <c r="AJ77" s="34">
        <f>[2]Final!AK74/10</f>
        <v>1077.02495613361</v>
      </c>
      <c r="AK77" s="34">
        <f>[2]Final!M74/10</f>
        <v>3130.44425265967</v>
      </c>
      <c r="AL77" s="34">
        <f>[2]Final!N74/10</f>
        <v>3341.94778240648</v>
      </c>
      <c r="AM77" s="34">
        <f>[2]Final!O74/10</f>
        <v>1299.74201324069</v>
      </c>
      <c r="AN77" s="37">
        <f>[2]Final!X74</f>
        <v>0.541776637783437</v>
      </c>
      <c r="AO77" s="37">
        <f>[2]Final!Y74</f>
        <v>0.295582196568199</v>
      </c>
      <c r="AP77" s="37">
        <f>[2]Final!Z74</f>
        <v>0.162641165648365</v>
      </c>
      <c r="AQ77" s="37">
        <f>[2]Final!Q74</f>
        <v>0.105543198552099</v>
      </c>
      <c r="AR77" s="33">
        <f>[2]Final!D74</f>
        <v>0.0205001152403552</v>
      </c>
      <c r="AS77" s="33">
        <f>[2]Final!E74</f>
        <v>0.0798597499170109</v>
      </c>
      <c r="AT77" s="33">
        <f>[2]Final!F74</f>
        <v>0.050325883676275</v>
      </c>
      <c r="AU77" s="34">
        <f>[2]Final!AL174/10</f>
        <v>5653.02184078961</v>
      </c>
      <c r="AV77" s="34">
        <f>[2]Final!AP174/10</f>
        <v>18073.6628691446</v>
      </c>
      <c r="AW77" s="33">
        <f>[2]Final!AS174</f>
        <v>1.09955702548498</v>
      </c>
      <c r="AX77" s="33">
        <f>[2]Final!AT174</f>
        <v>56.7538966459239</v>
      </c>
      <c r="AY77" s="33">
        <f>[2]Final!AD174</f>
        <v>1.10921999766201</v>
      </c>
      <c r="AZ77" s="33">
        <f>[2]Final!AF174</f>
        <v>66.0241532772095</v>
      </c>
      <c r="BA77" s="35">
        <f>+AZ77*BA$48</f>
        <v>1847.32301256899</v>
      </c>
      <c r="BB77" s="35">
        <f>+BA77*$BS77</f>
        <v>6355.41164097925</v>
      </c>
      <c r="BC77" s="34">
        <f>[2]Final!AI174/10</f>
        <v>2397.3740003277</v>
      </c>
      <c r="BD77" s="34">
        <f>[2]Final!AJ174/10</f>
        <v>2379.39721969393</v>
      </c>
      <c r="BE77" s="34">
        <f>[2]Final!AK174/10</f>
        <v>876.250620767984</v>
      </c>
      <c r="BF77" s="34">
        <f>[2]Final!M174/10</f>
        <v>2290.46228656995</v>
      </c>
      <c r="BG77" s="34">
        <f>[2]Final!N174/10</f>
        <v>2262.54211386295</v>
      </c>
      <c r="BH77" s="34">
        <f>[2]Final!O174/10</f>
        <v>861.41084850708</v>
      </c>
      <c r="BI77" s="37">
        <f>[2]Final!X174</f>
        <v>0.577563410911395</v>
      </c>
      <c r="BJ77" s="37">
        <f>[2]Final!Y174</f>
        <v>0.27273107257616</v>
      </c>
      <c r="BK77" s="37">
        <f>[2]Final!Z174</f>
        <v>0.149705516512445</v>
      </c>
      <c r="BL77" s="37">
        <f>[2]Final!Q174</f>
        <v>0.126975530550604</v>
      </c>
      <c r="BM77" s="33">
        <f>[2]Final!D174</f>
        <v>0.0490314244345291</v>
      </c>
      <c r="BN77" s="33">
        <f>[2]Final!E174</f>
        <v>0.12716481045827</v>
      </c>
      <c r="BO77" s="33">
        <f>[2]Final!F174</f>
        <v>0.0822523265339983</v>
      </c>
      <c r="BP77" s="34">
        <f>[2]Data!$BB78/10</f>
        <v>6508.832</v>
      </c>
      <c r="BQ77" s="34">
        <f>[2]Data!$BD78/10</f>
        <v>2879.618</v>
      </c>
      <c r="BR77" s="43">
        <f>[2]Data!$CR78/10</f>
        <v>3167.95687153174</v>
      </c>
      <c r="BS77" s="44">
        <f>[2]Data!BP78</f>
        <v>3.4403358793983</v>
      </c>
      <c r="BT77" s="44">
        <f>[2]Data!BQ78</f>
        <v>5.01492232392594</v>
      </c>
      <c r="BU77" s="44">
        <f>[2]Data!BR78</f>
        <v>1.47922522506248</v>
      </c>
      <c r="BV77" s="44">
        <f>[2]Data!BS78</f>
        <v>2.88884712694212</v>
      </c>
      <c r="BW77" s="43">
        <f>[2]Data!$AZ78</f>
        <v>102.2</v>
      </c>
      <c r="BX77" s="33"/>
    </row>
    <row r="78" spans="1:76">
      <c r="A78" s="1">
        <v>2015</v>
      </c>
      <c r="B78" s="34">
        <f>[2]OECD!AB71</f>
        <v>6234.19009707176</v>
      </c>
      <c r="C78" s="34">
        <f>[2]OECD!EA71</f>
        <v>19016.9664944312</v>
      </c>
      <c r="D78" s="33">
        <f>[2]OECD!EH71</f>
        <v>1.09672219867045</v>
      </c>
      <c r="E78" s="33">
        <f>[2]OECD!EI71</f>
        <v>62.1302763625128</v>
      </c>
      <c r="F78" s="33">
        <f>[2]OECD!CG71</f>
        <v>1.10038355815062</v>
      </c>
      <c r="G78" s="33">
        <f>[2]OECD!CH71</f>
        <v>74.6122730958954</v>
      </c>
      <c r="H78" s="35">
        <f>+G78*H$48</f>
        <v>2087.61433912561</v>
      </c>
      <c r="I78" s="35">
        <f>+H78*$BS78</f>
        <v>6909.17492173708</v>
      </c>
      <c r="J78" s="34">
        <f>[2]OECD!Y71</f>
        <v>2653.86531048667</v>
      </c>
      <c r="K78" s="34">
        <f>[2]OECD!Z71</f>
        <v>2683.94242631812</v>
      </c>
      <c r="L78" s="34">
        <f>[2]OECD!AA71</f>
        <v>896.382360266973</v>
      </c>
      <c r="M78" s="34">
        <f>[2]OECD!AV71</f>
        <v>2591.47871141662</v>
      </c>
      <c r="N78" s="34">
        <f>[2]OECD!AW71</f>
        <v>2707.1460950731</v>
      </c>
      <c r="O78" s="34">
        <f>[2]OECD!AX71</f>
        <v>924.799636863066</v>
      </c>
      <c r="P78" s="37">
        <f>[2]OECD!BX71</f>
        <v>0.657204949999144</v>
      </c>
      <c r="Q78" s="37">
        <f>[2]OECD!BY71</f>
        <v>0.235591886207402</v>
      </c>
      <c r="R78" s="37">
        <f>[2]OECD!BZ71</f>
        <v>0.107203163793453</v>
      </c>
      <c r="S78" s="37">
        <f>[2]OECD!BR71</f>
        <v>0.0505592187614685</v>
      </c>
      <c r="T78" s="33">
        <f>[2]OECD!DR$7</f>
        <v>0.05</v>
      </c>
      <c r="U78" s="33">
        <f>[2]OECD!DS$7</f>
        <v>0.125</v>
      </c>
      <c r="V78" s="33">
        <f>[2]OECD!DT$7</f>
        <v>0.08</v>
      </c>
      <c r="W78" s="39">
        <f>[2]OECD!BM71</f>
        <v>-0.081612586037365</v>
      </c>
      <c r="X78" s="39">
        <f>[2]OECD!BN71</f>
        <v>-0.0216322517207473</v>
      </c>
      <c r="Y78" s="39">
        <f>[2]OECD!BO71</f>
        <v>0.000983284169124854</v>
      </c>
      <c r="Z78" s="34">
        <f>[2]Final!AL75/10</f>
        <v>7558.82875590664</v>
      </c>
      <c r="AA78" s="34">
        <f>[2]Final!AP75/10</f>
        <v>23153.4846744004</v>
      </c>
      <c r="AB78" s="33">
        <f>[2]Final!AS75</f>
        <v>1.10161142092316</v>
      </c>
      <c r="AC78" s="33">
        <f>[2]Final!AT75</f>
        <v>63.445712563087</v>
      </c>
      <c r="AD78" s="33">
        <f>[2]Final!AD75</f>
        <v>1.11279906741455</v>
      </c>
      <c r="AE78" s="33">
        <f>[2]Final!AF75</f>
        <v>74.3592338816945</v>
      </c>
      <c r="AF78" s="35">
        <f>+AE78*AF$48</f>
        <v>2080.53442760424</v>
      </c>
      <c r="AG78" s="35">
        <f>+AF78*$BS78</f>
        <v>6885.7432245051</v>
      </c>
      <c r="AH78" s="34">
        <f>[2]Final!AI75/10</f>
        <v>3236.89018903905</v>
      </c>
      <c r="AI78" s="34">
        <f>[2]Final!AJ75/10</f>
        <v>3211.71435477573</v>
      </c>
      <c r="AJ78" s="34">
        <f>[2]Final!AK75/10</f>
        <v>1110.22421209186</v>
      </c>
      <c r="AK78" s="34">
        <f>[2]Final!M75/10</f>
        <v>3474.77777450154</v>
      </c>
      <c r="AL78" s="34">
        <f>[2]Final!N75/10</f>
        <v>3838.21706350351</v>
      </c>
      <c r="AM78" s="34">
        <f>[2]Final!O75/10</f>
        <v>1374.04994218061</v>
      </c>
      <c r="AN78" s="37">
        <f>[2]Final!X75</f>
        <v>0.674646648298264</v>
      </c>
      <c r="AO78" s="37">
        <f>[2]Final!Y75</f>
        <v>0.226424890771699</v>
      </c>
      <c r="AP78" s="37">
        <f>[2]Final!Z75</f>
        <v>0.0989284609300366</v>
      </c>
      <c r="AQ78" s="37">
        <f>[2]Final!Q75</f>
        <v>0.0473962933894846</v>
      </c>
      <c r="AR78" s="33">
        <f>[2]Final!D75</f>
        <v>0.0206025480498769</v>
      </c>
      <c r="AS78" s="33">
        <f>[2]Final!E75</f>
        <v>0.0816568856966202</v>
      </c>
      <c r="AT78" s="33">
        <f>[2]Final!F75</f>
        <v>0.0521823719179194</v>
      </c>
      <c r="AU78" s="34">
        <f>[2]Final!AL175/10</f>
        <v>6213.45232211907</v>
      </c>
      <c r="AV78" s="34">
        <f>[2]Final!AP175/10</f>
        <v>18973.7920103365</v>
      </c>
      <c r="AW78" s="33">
        <f>[2]Final!AS175</f>
        <v>1.09688275340346</v>
      </c>
      <c r="AX78" s="33">
        <f>[2]Final!AT175</f>
        <v>62.2523704193564</v>
      </c>
      <c r="AY78" s="33">
        <f>[2]Final!AD175</f>
        <v>1.10015889161463</v>
      </c>
      <c r="AZ78" s="33">
        <f>[2]Final!AF175</f>
        <v>72.6370592892491</v>
      </c>
      <c r="BA78" s="35">
        <f>+AZ78*BA$48</f>
        <v>2032.34883796209</v>
      </c>
      <c r="BB78" s="35">
        <f>+BA78*$BS78</f>
        <v>6726.26804688005</v>
      </c>
      <c r="BC78" s="34">
        <f>[2]Final!AI175/10</f>
        <v>2651.46173394534</v>
      </c>
      <c r="BD78" s="34">
        <f>[2]Final!AJ175/10</f>
        <v>2668.96521714689</v>
      </c>
      <c r="BE78" s="34">
        <f>[2]Final!AK175/10</f>
        <v>893.025371026846</v>
      </c>
      <c r="BF78" s="34">
        <f>[2]Final!M175/10</f>
        <v>2529.93827576168</v>
      </c>
      <c r="BG78" s="34">
        <f>[2]Final!N175/10</f>
        <v>2547.54768595434</v>
      </c>
      <c r="BH78" s="34">
        <f>[2]Final!O175/10</f>
        <v>888.150309563</v>
      </c>
      <c r="BI78" s="37">
        <f>[2]Final!X175</f>
        <v>0.668602612827709</v>
      </c>
      <c r="BJ78" s="37">
        <f>[2]Final!Y175</f>
        <v>0.226227576014144</v>
      </c>
      <c r="BK78" s="37">
        <f>[2]Final!Z175</f>
        <v>0.105169811158147</v>
      </c>
      <c r="BL78" s="37">
        <f>[2]Final!Q175</f>
        <v>0.0691113843214476</v>
      </c>
      <c r="BM78" s="33">
        <f>[2]Final!D175</f>
        <v>0.0489667016506088</v>
      </c>
      <c r="BN78" s="33">
        <f>[2]Final!E175</f>
        <v>0.127694129026407</v>
      </c>
      <c r="BO78" s="33">
        <f>[2]Final!F175</f>
        <v>0.0832659864540484</v>
      </c>
      <c r="BP78" s="34">
        <f>[2]Data!$BB79/10</f>
        <v>7011.638</v>
      </c>
      <c r="BQ78" s="34">
        <f>[2]Data!$BD79/10</f>
        <v>2994.082</v>
      </c>
      <c r="BR78" s="43">
        <f>[2]Data!$CR79/10</f>
        <v>3345.19362114988</v>
      </c>
      <c r="BS78" s="44">
        <f>[2]Data!BP79</f>
        <v>3.30960311598117</v>
      </c>
      <c r="BT78" s="44">
        <f>[2]Data!BQ79</f>
        <v>4.68393745054683</v>
      </c>
      <c r="BU78" s="44">
        <f>[2]Data!BR79</f>
        <v>1.47182909893717</v>
      </c>
      <c r="BV78" s="44">
        <f>[2]Data!BS79</f>
        <v>2.94084637522707</v>
      </c>
      <c r="BW78" s="43">
        <f>[2]Data!$AZ79</f>
        <v>101.7</v>
      </c>
      <c r="BX78" s="33"/>
    </row>
    <row r="79" spans="1:76">
      <c r="A79" s="1">
        <v>2016</v>
      </c>
      <c r="B79" s="34">
        <f>[2]OECD!AB72</f>
        <v>6848.01716815108</v>
      </c>
      <c r="C79" s="34">
        <f>[2]OECD!EA72</f>
        <v>20598.2595754235</v>
      </c>
      <c r="D79" s="33">
        <f>[2]OECD!EH72</f>
        <v>1.0952409835373</v>
      </c>
      <c r="E79" s="33">
        <f>[2]OECD!EI72</f>
        <v>68.0476249907226</v>
      </c>
      <c r="F79" s="33">
        <f>[2]OECD!CG72</f>
        <v>1.09844526532493</v>
      </c>
      <c r="G79" s="33">
        <f>[2]OECD!CH72</f>
        <v>81.9574981173168</v>
      </c>
      <c r="H79" s="35">
        <f>+G79*H$48</f>
        <v>2293.13008663695</v>
      </c>
      <c r="I79" s="35">
        <f>+H79*$BS79</f>
        <v>7498.27827432281</v>
      </c>
      <c r="J79" s="34">
        <f>[2]OECD!Y72</f>
        <v>2922.22249330865</v>
      </c>
      <c r="K79" s="34">
        <f>[2]OECD!Z72</f>
        <v>2996.41338148027</v>
      </c>
      <c r="L79" s="34">
        <f>[2]OECD!AA72</f>
        <v>929.381293362153</v>
      </c>
      <c r="M79" s="34">
        <f>[2]OECD!AV72</f>
        <v>2859.53220707452</v>
      </c>
      <c r="N79" s="34">
        <f>[2]OECD!AW72</f>
        <v>3029.52309749248</v>
      </c>
      <c r="O79" s="34">
        <f>[2]OECD!AX72</f>
        <v>950.918569598503</v>
      </c>
      <c r="P79" s="37">
        <f>[2]OECD!BX72</f>
        <v>0.593597154470213</v>
      </c>
      <c r="Q79" s="37">
        <f>[2]OECD!BY72</f>
        <v>0.281893040173892</v>
      </c>
      <c r="R79" s="37">
        <f>[2]OECD!BZ72</f>
        <v>0.124509805355894</v>
      </c>
      <c r="S79" s="37">
        <f>[2]OECD!BR72</f>
        <v>0.0760243749820069</v>
      </c>
      <c r="T79" s="33">
        <f>[2]OECD!DR$7</f>
        <v>0.05</v>
      </c>
      <c r="U79" s="33">
        <f>[2]OECD!DS$7</f>
        <v>0.125</v>
      </c>
      <c r="V79" s="33">
        <f>[2]OECD!DT$7</f>
        <v>0.08</v>
      </c>
      <c r="W79" s="39">
        <f>[2]OECD!BM72</f>
        <v>-0.0391006842619744</v>
      </c>
      <c r="X79" s="39">
        <f>[2]OECD!BN72</f>
        <v>-0.035190615835777</v>
      </c>
      <c r="Y79" s="39">
        <f>[2]OECD!BO72</f>
        <v>-0.00195503421309873</v>
      </c>
      <c r="Z79" s="34">
        <f>[2]Final!AL76/10</f>
        <v>8334.16619635913</v>
      </c>
      <c r="AA79" s="34">
        <f>[2]Final!AP76/10</f>
        <v>25165.2373829068</v>
      </c>
      <c r="AB79" s="33">
        <f>[2]Final!AS76</f>
        <v>1.0990682242203</v>
      </c>
      <c r="AC79" s="33">
        <f>[2]Final!AT76</f>
        <v>69.7311666411036</v>
      </c>
      <c r="AD79" s="33">
        <f>[2]Final!AD76</f>
        <v>1.10989016445026</v>
      </c>
      <c r="AE79" s="33">
        <f>[2]Final!AF76</f>
        <v>82.5305823213493</v>
      </c>
      <c r="AF79" s="35">
        <f>+AE79*AF$48</f>
        <v>2309.1646979981</v>
      </c>
      <c r="AG79" s="35">
        <f>+AF79*$BS79</f>
        <v>7550.70965565052</v>
      </c>
      <c r="AH79" s="34">
        <f>[2]Final!AI76/10</f>
        <v>3574.0223760815</v>
      </c>
      <c r="AI79" s="34">
        <f>[2]Final!AJ76/10</f>
        <v>3602.46932126206</v>
      </c>
      <c r="AJ79" s="34">
        <f>[2]Final!AK76/10</f>
        <v>1157.67449901558</v>
      </c>
      <c r="AK79" s="34">
        <f>[2]Final!M76/10</f>
        <v>3851.98425740262</v>
      </c>
      <c r="AL79" s="34">
        <f>[2]Final!N76/10</f>
        <v>4372.51791262811</v>
      </c>
      <c r="AM79" s="34">
        <f>[2]Final!O76/10</f>
        <v>1445.9190912943</v>
      </c>
      <c r="AN79" s="37">
        <f>[2]Final!X76</f>
        <v>0.565184515710774</v>
      </c>
      <c r="AO79" s="37">
        <f>[2]Final!Y76</f>
        <v>0.302789555251705</v>
      </c>
      <c r="AP79" s="37">
        <f>[2]Final!Z76</f>
        <v>0.132025929037521</v>
      </c>
      <c r="AQ79" s="37">
        <f>[2]Final!Q76</f>
        <v>0.0799291281212517</v>
      </c>
      <c r="AR79" s="33">
        <f>[2]Final!D76</f>
        <v>0.0207613714535877</v>
      </c>
      <c r="AS79" s="33">
        <f>[2]Final!E76</f>
        <v>0.0833890171081727</v>
      </c>
      <c r="AT79" s="33">
        <f>[2]Final!F76</f>
        <v>0.0532292382632081</v>
      </c>
      <c r="AU79" s="34">
        <f>[2]Final!AL176/10</f>
        <v>6823.85426268372</v>
      </c>
      <c r="AV79" s="34">
        <f>[2]Final!AP176/10</f>
        <v>20548.857526685</v>
      </c>
      <c r="AW79" s="33">
        <f>[2]Final!AS176</f>
        <v>1.09525601614307</v>
      </c>
      <c r="AX79" s="33">
        <f>[2]Final!AT176</f>
        <v>68.1822832209669</v>
      </c>
      <c r="AY79" s="33">
        <f>[2]Final!AD176</f>
        <v>1.09836594321245</v>
      </c>
      <c r="AZ79" s="33">
        <f>[2]Final!AF176</f>
        <v>79.7820721384144</v>
      </c>
      <c r="BA79" s="35">
        <f>+AZ79*BA$48</f>
        <v>2232.26274834495</v>
      </c>
      <c r="BB79" s="35">
        <f>+BA79*$BS79</f>
        <v>7299.2489026398</v>
      </c>
      <c r="BC79" s="34">
        <f>[2]Final!AI176/10</f>
        <v>2919.53097744981</v>
      </c>
      <c r="BD79" s="34">
        <f>[2]Final!AJ176/10</f>
        <v>2978.69581703389</v>
      </c>
      <c r="BE79" s="34">
        <f>[2]Final!AK176/10</f>
        <v>925.627468200015</v>
      </c>
      <c r="BF79" s="34">
        <f>[2]Final!M176/10</f>
        <v>2791.47076647028</v>
      </c>
      <c r="BG79" s="34">
        <f>[2]Final!N176/10</f>
        <v>2850.43098841634</v>
      </c>
      <c r="BH79" s="34">
        <f>[2]Final!O176/10</f>
        <v>913.553919713416</v>
      </c>
      <c r="BI79" s="37">
        <f>[2]Final!X176</f>
        <v>0.598776697508856</v>
      </c>
      <c r="BJ79" s="37">
        <f>[2]Final!Y176</f>
        <v>0.27663208893864</v>
      </c>
      <c r="BK79" s="37">
        <f>[2]Final!Z176</f>
        <v>0.124591213552505</v>
      </c>
      <c r="BL79" s="37">
        <f>[2]Final!Q176</f>
        <v>0.106119786784476</v>
      </c>
      <c r="BM79" s="33">
        <f>[2]Final!D176</f>
        <v>0.0490710839438936</v>
      </c>
      <c r="BN79" s="33">
        <f>[2]Final!E176</f>
        <v>0.128052935207574</v>
      </c>
      <c r="BO79" s="33">
        <f>[2]Final!F176</f>
        <v>0.0826145767244742</v>
      </c>
      <c r="BP79" s="34">
        <f>[2]Data!$BB80/10</f>
        <v>7738.828</v>
      </c>
      <c r="BQ79" s="34">
        <f>[2]Data!$BD80/10</f>
        <v>3225.456</v>
      </c>
      <c r="BR79" s="43">
        <f>[2]Data!$CR80/10</f>
        <v>3702.40394953876</v>
      </c>
      <c r="BS79" s="44">
        <f>[2]Data!BP80</f>
        <v>3.26988787858939</v>
      </c>
      <c r="BT79" s="44">
        <f>[2]Data!BQ80</f>
        <v>4.60431051388753</v>
      </c>
      <c r="BU79" s="44">
        <f>[2]Data!BR80</f>
        <v>1.45269532065099</v>
      </c>
      <c r="BV79" s="44">
        <f>[2]Data!BS80</f>
        <v>3.00260414910684</v>
      </c>
      <c r="BW79" s="43">
        <f>[2]Data!$AZ80</f>
        <v>102.3</v>
      </c>
      <c r="BX79" s="33"/>
    </row>
    <row r="80" spans="1:76">
      <c r="A80" s="1">
        <v>2017</v>
      </c>
      <c r="B80" s="34">
        <f>[2]OECD!AB73</f>
        <v>7513.89783639839</v>
      </c>
      <c r="C80" s="34">
        <f>[2]OECD!EA73</f>
        <v>24384.8699121958</v>
      </c>
      <c r="D80" s="33">
        <f>[2]OECD!EH73</f>
        <v>1.08799736655898</v>
      </c>
      <c r="E80" s="33">
        <f>[2]OECD!EI73</f>
        <v>74.0356367904991</v>
      </c>
      <c r="F80" s="33">
        <f>[2]OECD!CG73</f>
        <v>1.09380311310424</v>
      </c>
      <c r="G80" s="33">
        <f>[2]OECD!CH73</f>
        <v>89.6453665829562</v>
      </c>
      <c r="H80" s="35">
        <f>+G80*H$48</f>
        <v>2508.2328275165</v>
      </c>
      <c r="I80" s="35">
        <f>+H80*$BS80</f>
        <v>8824.96476844878</v>
      </c>
      <c r="J80" s="34">
        <f>[2]OECD!Y73</f>
        <v>3166.10207061053</v>
      </c>
      <c r="K80" s="34">
        <f>[2]OECD!Z73</f>
        <v>3367.45525440236</v>
      </c>
      <c r="L80" s="34">
        <f>[2]OECD!AA73</f>
        <v>980.340511385506</v>
      </c>
      <c r="M80" s="34">
        <f>[2]OECD!AV73</f>
        <v>3122.21772508676</v>
      </c>
      <c r="N80" s="34">
        <f>[2]OECD!AW73</f>
        <v>3394.06327247074</v>
      </c>
      <c r="O80" s="34">
        <f>[2]OECD!AX73</f>
        <v>994.646773306072</v>
      </c>
      <c r="P80" s="37">
        <f>[2]OECD!BX73</f>
        <v>0.448074719830647</v>
      </c>
      <c r="Q80" s="37">
        <f>[2]OECD!BY73</f>
        <v>0.368932521461409</v>
      </c>
      <c r="R80" s="37">
        <f>[2]OECD!BZ73</f>
        <v>0.182992758707944</v>
      </c>
      <c r="S80" s="37">
        <f>[2]OECD!BR73</f>
        <v>0.166230663012774</v>
      </c>
      <c r="T80" s="33">
        <f>[2]OECD!DR$7</f>
        <v>0.05</v>
      </c>
      <c r="U80" s="33">
        <f>[2]OECD!DS$7</f>
        <v>0.125</v>
      </c>
      <c r="V80" s="33">
        <f>[2]OECD!DT$7</f>
        <v>0.08</v>
      </c>
      <c r="W80" s="39">
        <f>[2]OECD!BM73</f>
        <v>0.110127826941986</v>
      </c>
      <c r="X80" s="39">
        <f>[2]OECD!BN73</f>
        <v>-0.0108161258603739</v>
      </c>
      <c r="Y80" s="39">
        <f>[2]OECD!BO73</f>
        <v>0.00393313667649919</v>
      </c>
      <c r="Z80" s="34">
        <f>[2]Final!AL77/10</f>
        <v>9169.14439531592</v>
      </c>
      <c r="AA80" s="34">
        <f>[2]Final!AP77/10</f>
        <v>29904.6052503029</v>
      </c>
      <c r="AB80" s="33">
        <f>[2]Final!AS77</f>
        <v>1.09200278591329</v>
      </c>
      <c r="AC80" s="33">
        <f>[2]Final!AT77</f>
        <v>76.1466282370689</v>
      </c>
      <c r="AD80" s="33">
        <f>[2]Final!AD77</f>
        <v>1.10562747805163</v>
      </c>
      <c r="AE80" s="33">
        <f>[2]Final!AF77</f>
        <v>91.2480795940862</v>
      </c>
      <c r="AF80" s="35">
        <f>+AE80*AF$48</f>
        <v>2553.0759414535</v>
      </c>
      <c r="AG80" s="35">
        <f>+AF80*$BS80</f>
        <v>8982.74075170685</v>
      </c>
      <c r="AH80" s="34">
        <f>[2]Final!AI77/10</f>
        <v>3892.00971967814</v>
      </c>
      <c r="AI80" s="34">
        <f>[2]Final!AJ77/10</f>
        <v>4054.85684012129</v>
      </c>
      <c r="AJ80" s="34">
        <f>[2]Final!AK77/10</f>
        <v>1222.27783551648</v>
      </c>
      <c r="AK80" s="34">
        <f>[2]Final!M77/10</f>
        <v>4234.77911989994</v>
      </c>
      <c r="AL80" s="34">
        <f>[2]Final!N77/10</f>
        <v>4967.55284986045</v>
      </c>
      <c r="AM80" s="34">
        <f>[2]Final!O77/10</f>
        <v>1534.60027947371</v>
      </c>
      <c r="AN80" s="37">
        <f>[2]Final!X77</f>
        <v>0.357525549855574</v>
      </c>
      <c r="AO80" s="37">
        <f>[2]Final!Y77</f>
        <v>0.421247361806786</v>
      </c>
      <c r="AP80" s="37">
        <f>[2]Final!Z77</f>
        <v>0.221227088337639</v>
      </c>
      <c r="AQ80" s="37">
        <f>[2]Final!Q77</f>
        <v>0.159965218231388</v>
      </c>
      <c r="AR80" s="33">
        <f>[2]Final!D77</f>
        <v>0.021069608214226</v>
      </c>
      <c r="AS80" s="33">
        <f>[2]Final!E77</f>
        <v>0.0845682786451791</v>
      </c>
      <c r="AT80" s="33">
        <f>[2]Final!F77</f>
        <v>0.0539383284808332</v>
      </c>
      <c r="AU80" s="34">
        <f>[2]Final!AL177/10</f>
        <v>7485.88869616908</v>
      </c>
      <c r="AV80" s="34">
        <f>[2]Final!AP177/10</f>
        <v>24325.9901359995</v>
      </c>
      <c r="AW80" s="33">
        <f>[2]Final!AS177</f>
        <v>1.08796950242045</v>
      </c>
      <c r="AX80" s="33">
        <f>[2]Final!AT177</f>
        <v>74.1802447498052</v>
      </c>
      <c r="AY80" s="33">
        <f>[2]Final!AD177</f>
        <v>1.09361917350991</v>
      </c>
      <c r="AZ80" s="33">
        <f>[2]Final!AF177</f>
        <v>87.2512037929206</v>
      </c>
      <c r="BA80" s="35">
        <f>+AZ80*BA$48</f>
        <v>2441.24534190196</v>
      </c>
      <c r="BB80" s="35">
        <f>+BA80*$BS80</f>
        <v>8589.27604211128</v>
      </c>
      <c r="BC80" s="34">
        <f>[2]Final!AI177/10</f>
        <v>3163.0933003585</v>
      </c>
      <c r="BD80" s="34">
        <f>[2]Final!AJ177/10</f>
        <v>3346.63351585672</v>
      </c>
      <c r="BE80" s="34">
        <f>[2]Final!AK177/10</f>
        <v>976.161879953864</v>
      </c>
      <c r="BF80" s="34">
        <f>[2]Final!M177/10</f>
        <v>3047.27601168334</v>
      </c>
      <c r="BG80" s="34">
        <f>[2]Final!N177/10</f>
        <v>3194.10075369206</v>
      </c>
      <c r="BH80" s="34">
        <f>[2]Final!O177/10</f>
        <v>955.906714519784</v>
      </c>
      <c r="BI80" s="37">
        <f>[2]Final!X177</f>
        <v>0.471905288877136</v>
      </c>
      <c r="BJ80" s="37">
        <f>[2]Final!Y177</f>
        <v>0.35085008108657</v>
      </c>
      <c r="BK80" s="37">
        <f>[2]Final!Z177</f>
        <v>0.177244630036293</v>
      </c>
      <c r="BL80" s="37">
        <f>[2]Final!Q177</f>
        <v>0.187289533373259</v>
      </c>
      <c r="BM80" s="33">
        <f>[2]Final!D177</f>
        <v>0.0494541658413319</v>
      </c>
      <c r="BN80" s="33">
        <f>[2]Final!E177</f>
        <v>0.127699098551785</v>
      </c>
      <c r="BO80" s="33">
        <f>[2]Final!F177</f>
        <v>0.0819500840759838</v>
      </c>
      <c r="BP80" s="34">
        <f>[2]Data!$BB81/10</f>
        <v>8586.98</v>
      </c>
      <c r="BQ80" s="34">
        <f>[2]Data!$BD81/10</f>
        <v>3641.68</v>
      </c>
      <c r="BR80" s="43">
        <f>[2]Data!$CR81/10</f>
        <v>4111.42473574275</v>
      </c>
      <c r="BS80" s="44">
        <f>[2]Data!BP81</f>
        <v>3.51839935736218</v>
      </c>
      <c r="BT80" s="44">
        <f>[2]Data!BQ81</f>
        <v>5.19826657017902</v>
      </c>
      <c r="BU80" s="44">
        <f>[2]Data!BR81</f>
        <v>1.46141149257489</v>
      </c>
      <c r="BV80" s="44">
        <f>[2]Data!BS81</f>
        <v>3.06565883623809</v>
      </c>
      <c r="BW80" s="43">
        <f>[2]Data!$AZ81</f>
        <v>101.7</v>
      </c>
      <c r="BX80" s="33"/>
    </row>
    <row r="81" spans="1:76">
      <c r="A81" s="1">
        <v>2018</v>
      </c>
      <c r="B81" s="34" t="e">
        <f>[2]OECD!AB74</f>
        <v>#DIV/0!</v>
      </c>
      <c r="C81" s="34" t="e">
        <f>[2]OECD!EA74</f>
        <v>#DIV/0!</v>
      </c>
      <c r="D81" s="33" t="e">
        <f>[2]OECD!EH74</f>
        <v>#DIV/0!</v>
      </c>
      <c r="E81" s="33" t="e">
        <f>[2]OECD!EI74</f>
        <v>#DIV/0!</v>
      </c>
      <c r="F81" s="33" t="e">
        <f>[2]OECD!CG74</f>
        <v>#DIV/0!</v>
      </c>
      <c r="G81" s="33" t="e">
        <f>[2]OECD!CH74</f>
        <v>#DIV/0!</v>
      </c>
      <c r="H81" s="35" t="e">
        <f>+G81*H$48</f>
        <v>#DIV/0!</v>
      </c>
      <c r="I81" s="35" t="e">
        <f>+H81*$BS81</f>
        <v>#DIV/0!</v>
      </c>
      <c r="J81" s="34" t="e">
        <f>[2]OECD!Y74</f>
        <v>#DIV/0!</v>
      </c>
      <c r="K81" s="34" t="e">
        <f>[2]OECD!Z74</f>
        <v>#DIV/0!</v>
      </c>
      <c r="L81" s="34" t="e">
        <f>[2]OECD!AA74</f>
        <v>#DIV/0!</v>
      </c>
      <c r="M81" s="34" t="e">
        <f>[2]OECD!AV74</f>
        <v>#DIV/0!</v>
      </c>
      <c r="N81" s="34" t="e">
        <f>[2]OECD!AW74</f>
        <v>#DIV/0!</v>
      </c>
      <c r="O81" s="34" t="e">
        <f>[2]OECD!AX74</f>
        <v>#DIV/0!</v>
      </c>
      <c r="P81" s="37" t="e">
        <f>[2]OECD!BX74</f>
        <v>#DIV/0!</v>
      </c>
      <c r="Q81" s="37" t="e">
        <f>[2]OECD!BY74</f>
        <v>#DIV/0!</v>
      </c>
      <c r="R81" s="37" t="e">
        <f>[2]OECD!BZ74</f>
        <v>#DIV/0!</v>
      </c>
      <c r="S81" s="37" t="e">
        <f>[2]OECD!BR74</f>
        <v>#DIV/0!</v>
      </c>
      <c r="T81" s="33">
        <f>[2]OECD!DR$7</f>
        <v>0.05</v>
      </c>
      <c r="U81" s="33">
        <f>[2]OECD!DS$7</f>
        <v>0.125</v>
      </c>
      <c r="V81" s="33">
        <f>[2]OECD!DT$7</f>
        <v>0.08</v>
      </c>
      <c r="W81" s="39">
        <f>[2]OECD!BM74</f>
        <v>0.0713587487781038</v>
      </c>
      <c r="X81" s="39">
        <f>[2]OECD!BN74</f>
        <v>-0.0156402737047898</v>
      </c>
      <c r="Y81" s="39">
        <f>[2]OECD!BO74</f>
        <v>0</v>
      </c>
      <c r="Z81" s="34" t="e">
        <f>[2]Final!AL78/10</f>
        <v>#DIV/0!</v>
      </c>
      <c r="AA81" s="34" t="e">
        <f>[2]Final!AP78/10</f>
        <v>#DIV/0!</v>
      </c>
      <c r="AB81" s="33" t="e">
        <f>[2]Final!AS78</f>
        <v>#DIV/0!</v>
      </c>
      <c r="AC81" s="33" t="e">
        <f>[2]Final!AT78</f>
        <v>#DIV/0!</v>
      </c>
      <c r="AD81" s="33" t="e">
        <f>[2]Final!AD78</f>
        <v>#DIV/0!</v>
      </c>
      <c r="AE81" s="33" t="e">
        <f>[2]Final!AF78</f>
        <v>#DIV/0!</v>
      </c>
      <c r="AF81" s="35" t="e">
        <f>+AE81*AF$48</f>
        <v>#DIV/0!</v>
      </c>
      <c r="AG81" s="35" t="e">
        <f>+AF81*$BS81</f>
        <v>#DIV/0!</v>
      </c>
      <c r="AH81" s="34" t="e">
        <f>[2]Final!AI78/10</f>
        <v>#DIV/0!</v>
      </c>
      <c r="AI81" s="34" t="e">
        <f>[2]Final!AJ78/10</f>
        <v>#DIV/0!</v>
      </c>
      <c r="AJ81" s="34" t="e">
        <f>[2]Final!AK78/10</f>
        <v>#DIV/0!</v>
      </c>
      <c r="AK81" s="34" t="e">
        <f>[2]Final!M78/10</f>
        <v>#DIV/0!</v>
      </c>
      <c r="AL81" s="34" t="e">
        <f>[2]Final!N78/10</f>
        <v>#DIV/0!</v>
      </c>
      <c r="AM81" s="34" t="e">
        <f>[2]Final!O78/10</f>
        <v>#DIV/0!</v>
      </c>
      <c r="AN81" s="37" t="e">
        <f>[2]Final!X78</f>
        <v>#DIV/0!</v>
      </c>
      <c r="AO81" s="37" t="e">
        <f>[2]Final!Y78</f>
        <v>#DIV/0!</v>
      </c>
      <c r="AP81" s="37" t="e">
        <f>[2]Final!Z78</f>
        <v>#DIV/0!</v>
      </c>
      <c r="AQ81" s="37" t="e">
        <f>[2]Final!Q78</f>
        <v>#DIV/0!</v>
      </c>
      <c r="AR81" s="33" t="e">
        <f>[2]Final!D78</f>
        <v>#DIV/0!</v>
      </c>
      <c r="AS81" s="33" t="e">
        <f>[2]Final!E78</f>
        <v>#DIV/0!</v>
      </c>
      <c r="AT81" s="33" t="e">
        <f>[2]Final!F78</f>
        <v>#DIV/0!</v>
      </c>
      <c r="AU81" s="34" t="e">
        <f>[2]Final!AL178/10</f>
        <v>#DIV/0!</v>
      </c>
      <c r="AV81" s="34" t="e">
        <f>[2]Final!AP178/10</f>
        <v>#DIV/0!</v>
      </c>
      <c r="AW81" s="33" t="e">
        <f>[2]Final!AS178</f>
        <v>#DIV/0!</v>
      </c>
      <c r="AX81" s="33" t="e">
        <f>[2]Final!AT178</f>
        <v>#DIV/0!</v>
      </c>
      <c r="AY81" s="33" t="e">
        <f>[2]Final!AD178</f>
        <v>#DIV/0!</v>
      </c>
      <c r="AZ81" s="33" t="e">
        <f>[2]Final!AF178</f>
        <v>#DIV/0!</v>
      </c>
      <c r="BA81" s="35" t="e">
        <f>+AZ81*BA$48</f>
        <v>#DIV/0!</v>
      </c>
      <c r="BB81" s="35" t="e">
        <f>+BA81*$BS81</f>
        <v>#DIV/0!</v>
      </c>
      <c r="BC81" s="34" t="e">
        <f>[2]Final!AI178/10</f>
        <v>#DIV/0!</v>
      </c>
      <c r="BD81" s="34" t="e">
        <f>[2]Final!AJ178/10</f>
        <v>#DIV/0!</v>
      </c>
      <c r="BE81" s="34" t="e">
        <f>[2]Final!AK178/10</f>
        <v>#DIV/0!</v>
      </c>
      <c r="BF81" s="34" t="e">
        <f>[2]Final!M178/10</f>
        <v>#DIV/0!</v>
      </c>
      <c r="BG81" s="34" t="e">
        <f>[2]Final!N178/10</f>
        <v>#DIV/0!</v>
      </c>
      <c r="BH81" s="34" t="e">
        <f>[2]Final!O178/10</f>
        <v>#DIV/0!</v>
      </c>
      <c r="BI81" s="37" t="e">
        <f>[2]Final!X178</f>
        <v>#DIV/0!</v>
      </c>
      <c r="BJ81" s="37" t="e">
        <f>[2]Final!Y178</f>
        <v>#DIV/0!</v>
      </c>
      <c r="BK81" s="37" t="e">
        <f>[2]Final!Z178</f>
        <v>#DIV/0!</v>
      </c>
      <c r="BL81" s="37" t="e">
        <f>[2]Final!Q178</f>
        <v>#DIV/0!</v>
      </c>
      <c r="BM81" s="33" t="e">
        <f>[2]Final!D178</f>
        <v>#DIV/0!</v>
      </c>
      <c r="BN81" s="33" t="e">
        <f>[2]Final!E178</f>
        <v>#DIV/0!</v>
      </c>
      <c r="BO81" s="33" t="e">
        <f>[2]Final!F178</f>
        <v>#DIV/0!</v>
      </c>
      <c r="BP81" s="34">
        <f>[2]Data!$BB82/10</f>
        <v>0</v>
      </c>
      <c r="BQ81" s="34">
        <f>[2]Data!$BD82/10</f>
        <v>0</v>
      </c>
      <c r="BR81" s="43" t="e">
        <f>[2]Data!$CR82/10</f>
        <v>#DIV/0!</v>
      </c>
      <c r="BS81" s="44">
        <f>[2]Data!BP82</f>
        <v>3.72950331880392</v>
      </c>
      <c r="BT81" s="44">
        <f>[2]Data!BQ82</f>
        <v>5.69730016091621</v>
      </c>
      <c r="BU81" s="44">
        <f>[2]Data!BR82</f>
        <v>1.47164137302292</v>
      </c>
      <c r="BV81" s="44">
        <f>[2]Data!BS82</f>
        <v>3.13616898947156</v>
      </c>
      <c r="BW81" s="43">
        <f>[2]Data!$AZ82</f>
        <v>102.3</v>
      </c>
      <c r="BX81" s="33"/>
    </row>
    <row r="82" spans="1:76">
      <c r="A82" s="1">
        <v>2019</v>
      </c>
      <c r="B82" s="34" t="e">
        <f>[2]OECD!AB75</f>
        <v>#DIV/0!</v>
      </c>
      <c r="C82" s="34" t="e">
        <f>[2]OECD!EA75</f>
        <v>#DIV/0!</v>
      </c>
      <c r="D82" s="33" t="e">
        <f>[2]OECD!EH75</f>
        <v>#DIV/0!</v>
      </c>
      <c r="E82" s="33" t="e">
        <f>[2]OECD!EI75</f>
        <v>#DIV/0!</v>
      </c>
      <c r="F82" s="33" t="e">
        <f>[2]OECD!CG75</f>
        <v>#DIV/0!</v>
      </c>
      <c r="G82" s="33" t="e">
        <f>[2]OECD!CH75</f>
        <v>#DIV/0!</v>
      </c>
      <c r="H82" s="35" t="e">
        <f>+G82*H$48</f>
        <v>#DIV/0!</v>
      </c>
      <c r="I82" s="35" t="e">
        <f>+H82*$BS82</f>
        <v>#DIV/0!</v>
      </c>
      <c r="J82" s="34" t="e">
        <f>[2]OECD!Y75</f>
        <v>#DIV/0!</v>
      </c>
      <c r="K82" s="34" t="e">
        <f>[2]OECD!Z75</f>
        <v>#DIV/0!</v>
      </c>
      <c r="L82" s="34" t="e">
        <f>[2]OECD!AA75</f>
        <v>#DIV/0!</v>
      </c>
      <c r="M82" s="34" t="e">
        <f>[2]OECD!AV75</f>
        <v>#DIV/0!</v>
      </c>
      <c r="N82" s="34" t="e">
        <f>[2]OECD!AW75</f>
        <v>#DIV/0!</v>
      </c>
      <c r="O82" s="34" t="e">
        <f>[2]OECD!AX75</f>
        <v>#DIV/0!</v>
      </c>
      <c r="P82" s="37" t="e">
        <f>[2]OECD!BX75</f>
        <v>#DIV/0!</v>
      </c>
      <c r="Q82" s="37" t="e">
        <f>[2]OECD!BY75</f>
        <v>#DIV/0!</v>
      </c>
      <c r="R82" s="37" t="e">
        <f>[2]OECD!BZ75</f>
        <v>#DIV/0!</v>
      </c>
      <c r="S82" s="37" t="e">
        <f>[2]OECD!BR75</f>
        <v>#DIV/0!</v>
      </c>
      <c r="T82" s="33">
        <f>[2]OECD!DR$7</f>
        <v>0.05</v>
      </c>
      <c r="U82" s="33">
        <f>[2]OECD!DS$7</f>
        <v>0.125</v>
      </c>
      <c r="V82" s="33">
        <f>[2]OECD!DT$7</f>
        <v>0.08</v>
      </c>
      <c r="W82" s="39">
        <f>[2]OECD!BM75</f>
        <v>-0.00775945683802137</v>
      </c>
      <c r="X82" s="39">
        <f>[2]OECD!BN75</f>
        <v>-0.0358874878758485</v>
      </c>
      <c r="Y82" s="39">
        <f>[2]OECD!BO75</f>
        <v>-0.0223084384093113</v>
      </c>
      <c r="Z82" s="34" t="e">
        <f>[2]Final!AL79/10</f>
        <v>#DIV/0!</v>
      </c>
      <c r="AA82" s="34" t="e">
        <f>[2]Final!AP79/10</f>
        <v>#DIV/0!</v>
      </c>
      <c r="AB82" s="33" t="e">
        <f>[2]Final!AS79</f>
        <v>#DIV/0!</v>
      </c>
      <c r="AC82" s="33" t="e">
        <f>[2]Final!AT79</f>
        <v>#DIV/0!</v>
      </c>
      <c r="AD82" s="33" t="e">
        <f>[2]Final!AD79</f>
        <v>#DIV/0!</v>
      </c>
      <c r="AE82" s="33" t="e">
        <f>[2]Final!AF79</f>
        <v>#DIV/0!</v>
      </c>
      <c r="AF82" s="35" t="e">
        <f>+AE82*AF$48</f>
        <v>#DIV/0!</v>
      </c>
      <c r="AG82" s="35" t="e">
        <f>+AF82*$BS82</f>
        <v>#DIV/0!</v>
      </c>
      <c r="AH82" s="34" t="e">
        <f>[2]Final!AI79/10</f>
        <v>#DIV/0!</v>
      </c>
      <c r="AI82" s="34" t="e">
        <f>[2]Final!AJ79/10</f>
        <v>#DIV/0!</v>
      </c>
      <c r="AJ82" s="34" t="e">
        <f>[2]Final!AK79/10</f>
        <v>#DIV/0!</v>
      </c>
      <c r="AK82" s="34" t="e">
        <f>[2]Final!M79/10</f>
        <v>#DIV/0!</v>
      </c>
      <c r="AL82" s="34" t="e">
        <f>[2]Final!N79/10</f>
        <v>#DIV/0!</v>
      </c>
      <c r="AM82" s="34" t="e">
        <f>[2]Final!O79/10</f>
        <v>#DIV/0!</v>
      </c>
      <c r="AN82" s="37" t="e">
        <f>[2]Final!X79</f>
        <v>#DIV/0!</v>
      </c>
      <c r="AO82" s="37" t="e">
        <f>[2]Final!Y79</f>
        <v>#DIV/0!</v>
      </c>
      <c r="AP82" s="37" t="e">
        <f>[2]Final!Z79</f>
        <v>#DIV/0!</v>
      </c>
      <c r="AQ82" s="37" t="e">
        <f>[2]Final!Q79</f>
        <v>#DIV/0!</v>
      </c>
      <c r="AR82" s="33" t="e">
        <f>[2]Final!D79</f>
        <v>#DIV/0!</v>
      </c>
      <c r="AS82" s="33" t="e">
        <f>[2]Final!E79</f>
        <v>#DIV/0!</v>
      </c>
      <c r="AT82" s="33" t="e">
        <f>[2]Final!F79</f>
        <v>#DIV/0!</v>
      </c>
      <c r="AU82" s="34" t="e">
        <f>[2]Final!AL179/10</f>
        <v>#DIV/0!</v>
      </c>
      <c r="AV82" s="34" t="e">
        <f>[2]Final!AP179/10</f>
        <v>#DIV/0!</v>
      </c>
      <c r="AW82" s="33" t="e">
        <f>[2]Final!AS179</f>
        <v>#DIV/0!</v>
      </c>
      <c r="AX82" s="33" t="e">
        <f>[2]Final!AT179</f>
        <v>#DIV/0!</v>
      </c>
      <c r="AY82" s="33" t="e">
        <f>[2]Final!AD179</f>
        <v>#DIV/0!</v>
      </c>
      <c r="AZ82" s="33" t="e">
        <f>[2]Final!AF179</f>
        <v>#DIV/0!</v>
      </c>
      <c r="BA82" s="35" t="e">
        <f>+AZ82*BA$48</f>
        <v>#DIV/0!</v>
      </c>
      <c r="BB82" s="35" t="e">
        <f>+BA82*$BS82</f>
        <v>#DIV/0!</v>
      </c>
      <c r="BC82" s="34" t="e">
        <f>[2]Final!AI179/10</f>
        <v>#DIV/0!</v>
      </c>
      <c r="BD82" s="34" t="e">
        <f>[2]Final!AJ179/10</f>
        <v>#DIV/0!</v>
      </c>
      <c r="BE82" s="34" t="e">
        <f>[2]Final!AK179/10</f>
        <v>#DIV/0!</v>
      </c>
      <c r="BF82" s="34" t="e">
        <f>[2]Final!M179/10</f>
        <v>#DIV/0!</v>
      </c>
      <c r="BG82" s="34" t="e">
        <f>[2]Final!N179/10</f>
        <v>#DIV/0!</v>
      </c>
      <c r="BH82" s="34" t="e">
        <f>[2]Final!O179/10</f>
        <v>#DIV/0!</v>
      </c>
      <c r="BI82" s="37" t="e">
        <f>[2]Final!X179</f>
        <v>#DIV/0!</v>
      </c>
      <c r="BJ82" s="37" t="e">
        <f>[2]Final!Y179</f>
        <v>#DIV/0!</v>
      </c>
      <c r="BK82" s="37" t="e">
        <f>[2]Final!Z179</f>
        <v>#DIV/0!</v>
      </c>
      <c r="BL82" s="37" t="e">
        <f>[2]Final!Q179</f>
        <v>#DIV/0!</v>
      </c>
      <c r="BM82" s="33" t="e">
        <f>[2]Final!D179</f>
        <v>#DIV/0!</v>
      </c>
      <c r="BN82" s="33" t="e">
        <f>[2]Final!E179</f>
        <v>#DIV/0!</v>
      </c>
      <c r="BO82" s="33" t="e">
        <f>[2]Final!F179</f>
        <v>#DIV/0!</v>
      </c>
      <c r="BP82" s="34">
        <f>[2]Data!$BB83/10</f>
        <v>0</v>
      </c>
      <c r="BQ82" s="34">
        <f>[2]Data!$BD83/10</f>
        <v>0</v>
      </c>
      <c r="BR82" s="43" t="e">
        <f>[2]Data!$CR83/10</f>
        <v>#DIV/0!</v>
      </c>
      <c r="BS82" s="44">
        <f>[2]Data!BP83</f>
        <v>3.77798686194837</v>
      </c>
      <c r="BT82" s="44">
        <f>[2]Data!BQ83</f>
        <v>5.82833806461728</v>
      </c>
      <c r="BU82" s="44">
        <f>[2]Data!BR83</f>
        <v>1.46281152478478</v>
      </c>
      <c r="BV82" s="44">
        <f>[2]Data!BS83</f>
        <v>3.16125834138733</v>
      </c>
      <c r="BW82" s="43">
        <f>[2]Data!$AZ83</f>
        <v>103.1</v>
      </c>
      <c r="BX82" s="33"/>
    </row>
    <row r="83" spans="1:76">
      <c r="A83" s="1">
        <v>2020</v>
      </c>
      <c r="B83" s="34" t="e">
        <f>[2]OECD!AB76</f>
        <v>#DIV/0!</v>
      </c>
      <c r="C83" s="34" t="e">
        <f>[2]OECD!EA76</f>
        <v>#DIV/0!</v>
      </c>
      <c r="D83" s="33" t="e">
        <f>[2]OECD!EH76</f>
        <v>#DIV/0!</v>
      </c>
      <c r="E83" s="33" t="e">
        <f>[2]OECD!EI76</f>
        <v>#DIV/0!</v>
      </c>
      <c r="F83" s="33" t="e">
        <f>[2]OECD!CG76</f>
        <v>#DIV/0!</v>
      </c>
      <c r="G83" s="33" t="e">
        <f>[2]OECD!CH76</f>
        <v>#DIV/0!</v>
      </c>
      <c r="H83" s="35" t="e">
        <f>+G83*H$48</f>
        <v>#DIV/0!</v>
      </c>
      <c r="I83" s="35" t="e">
        <f>+H83*$BS83</f>
        <v>#DIV/0!</v>
      </c>
      <c r="J83" s="34" t="e">
        <f>[2]OECD!Y76</f>
        <v>#DIV/0!</v>
      </c>
      <c r="K83" s="34" t="e">
        <f>[2]OECD!Z76</f>
        <v>#DIV/0!</v>
      </c>
      <c r="L83" s="34" t="e">
        <f>[2]OECD!AA76</f>
        <v>#DIV/0!</v>
      </c>
      <c r="M83" s="34" t="e">
        <f>[2]OECD!AV76</f>
        <v>#DIV/0!</v>
      </c>
      <c r="N83" s="34" t="e">
        <f>[2]OECD!AW76</f>
        <v>#DIV/0!</v>
      </c>
      <c r="O83" s="34" t="e">
        <f>[2]OECD!AX76</f>
        <v>#DIV/0!</v>
      </c>
      <c r="P83" s="37" t="e">
        <f>[2]OECD!BX76</f>
        <v>#DIV/0!</v>
      </c>
      <c r="Q83" s="37" t="e">
        <f>[2]OECD!BY76</f>
        <v>#DIV/0!</v>
      </c>
      <c r="R83" s="37" t="e">
        <f>[2]OECD!BZ76</f>
        <v>#DIV/0!</v>
      </c>
      <c r="S83" s="37" t="e">
        <f>[2]OECD!BR76</f>
        <v>#DIV/0!</v>
      </c>
      <c r="T83" s="33">
        <f>[2]OECD!DR$7</f>
        <v>0.05</v>
      </c>
      <c r="U83" s="33">
        <f>[2]OECD!DS$7</f>
        <v>0.125</v>
      </c>
      <c r="V83" s="33">
        <f>[2]OECD!DT$7</f>
        <v>0.08</v>
      </c>
      <c r="W83" s="39">
        <f>[2]OECD!BM76</f>
        <v>-1</v>
      </c>
      <c r="X83" s="39">
        <f>[2]OECD!BN76</f>
        <v>-1</v>
      </c>
      <c r="Y83" s="39">
        <f>[2]OECD!BO76</f>
        <v>-1</v>
      </c>
      <c r="Z83" s="34" t="e">
        <f>[2]Final!AL80/10</f>
        <v>#DIV/0!</v>
      </c>
      <c r="AA83" s="34" t="e">
        <f>[2]Final!AP80/10</f>
        <v>#DIV/0!</v>
      </c>
      <c r="AB83" s="33" t="e">
        <f>[2]Final!AS80</f>
        <v>#DIV/0!</v>
      </c>
      <c r="AC83" s="33" t="e">
        <f>[2]Final!AT80</f>
        <v>#DIV/0!</v>
      </c>
      <c r="AD83" s="33" t="e">
        <f>[2]Final!AD80</f>
        <v>#DIV/0!</v>
      </c>
      <c r="AE83" s="33" t="e">
        <f>[2]Final!AF80</f>
        <v>#DIV/0!</v>
      </c>
      <c r="AF83" s="35" t="e">
        <f>+AE83*AF$48</f>
        <v>#DIV/0!</v>
      </c>
      <c r="AG83" s="35" t="e">
        <f>+AF83*$BS83</f>
        <v>#DIV/0!</v>
      </c>
      <c r="AH83" s="34" t="e">
        <f>[2]Final!AI80/10</f>
        <v>#DIV/0!</v>
      </c>
      <c r="AI83" s="34" t="e">
        <f>[2]Final!AJ80/10</f>
        <v>#DIV/0!</v>
      </c>
      <c r="AJ83" s="34" t="e">
        <f>[2]Final!AK80/10</f>
        <v>#DIV/0!</v>
      </c>
      <c r="AK83" s="34" t="e">
        <f>[2]Final!M80/10</f>
        <v>#DIV/0!</v>
      </c>
      <c r="AL83" s="34" t="e">
        <f>[2]Final!N80/10</f>
        <v>#DIV/0!</v>
      </c>
      <c r="AM83" s="34" t="e">
        <f>[2]Final!O80/10</f>
        <v>#DIV/0!</v>
      </c>
      <c r="AN83" s="37" t="e">
        <f>[2]Final!X80</f>
        <v>#DIV/0!</v>
      </c>
      <c r="AO83" s="37" t="e">
        <f>[2]Final!Y80</f>
        <v>#DIV/0!</v>
      </c>
      <c r="AP83" s="37" t="e">
        <f>[2]Final!Z80</f>
        <v>#DIV/0!</v>
      </c>
      <c r="AQ83" s="37" t="e">
        <f>[2]Final!Q80</f>
        <v>#DIV/0!</v>
      </c>
      <c r="AR83" s="33" t="e">
        <f>[2]Final!D80</f>
        <v>#DIV/0!</v>
      </c>
      <c r="AS83" s="33" t="e">
        <f>[2]Final!E80</f>
        <v>#DIV/0!</v>
      </c>
      <c r="AT83" s="33" t="e">
        <f>[2]Final!F80</f>
        <v>#DIV/0!</v>
      </c>
      <c r="AU83" s="34" t="e">
        <f>[2]Final!AL180/10</f>
        <v>#DIV/0!</v>
      </c>
      <c r="AV83" s="34" t="e">
        <f>[2]Final!AP180/10</f>
        <v>#DIV/0!</v>
      </c>
      <c r="AW83" s="33" t="e">
        <f>[2]Final!AS180</f>
        <v>#DIV/0!</v>
      </c>
      <c r="AX83" s="33" t="e">
        <f>[2]Final!AT180</f>
        <v>#DIV/0!</v>
      </c>
      <c r="AY83" s="33" t="e">
        <f>[2]Final!AD180</f>
        <v>#DIV/0!</v>
      </c>
      <c r="AZ83" s="33" t="e">
        <f>[2]Final!AF180</f>
        <v>#DIV/0!</v>
      </c>
      <c r="BA83" s="35" t="e">
        <f>+AZ83*BA$48</f>
        <v>#DIV/0!</v>
      </c>
      <c r="BB83" s="35" t="e">
        <f>+BA83*$BS83</f>
        <v>#DIV/0!</v>
      </c>
      <c r="BC83" s="34" t="e">
        <f>[2]Final!AI180/10</f>
        <v>#DIV/0!</v>
      </c>
      <c r="BD83" s="34" t="e">
        <f>[2]Final!AJ180/10</f>
        <v>#DIV/0!</v>
      </c>
      <c r="BE83" s="34" t="e">
        <f>[2]Final!AK180/10</f>
        <v>#DIV/0!</v>
      </c>
      <c r="BF83" s="34" t="e">
        <f>[2]Final!M180/10</f>
        <v>#DIV/0!</v>
      </c>
      <c r="BG83" s="34" t="e">
        <f>[2]Final!N180/10</f>
        <v>#DIV/0!</v>
      </c>
      <c r="BH83" s="34" t="e">
        <f>[2]Final!O180/10</f>
        <v>#DIV/0!</v>
      </c>
      <c r="BI83" s="37" t="e">
        <f>[2]Final!X180</f>
        <v>#DIV/0!</v>
      </c>
      <c r="BJ83" s="37" t="e">
        <f>[2]Final!Y180</f>
        <v>#DIV/0!</v>
      </c>
      <c r="BK83" s="37" t="e">
        <f>[2]Final!Z180</f>
        <v>#DIV/0!</v>
      </c>
      <c r="BL83" s="37" t="e">
        <f>[2]Final!Q180</f>
        <v>#DIV/0!</v>
      </c>
      <c r="BM83" s="33" t="e">
        <f>[2]Final!D180</f>
        <v>#DIV/0!</v>
      </c>
      <c r="BN83" s="33" t="e">
        <f>[2]Final!E180</f>
        <v>#DIV/0!</v>
      </c>
      <c r="BO83" s="33" t="e">
        <f>[2]Final!F180</f>
        <v>#DIV/0!</v>
      </c>
      <c r="BP83" s="34">
        <f>[2]Data!$BB84/10</f>
        <v>0</v>
      </c>
      <c r="BQ83" s="34">
        <f>[2]Data!$BD84/10</f>
        <v>0</v>
      </c>
      <c r="BR83" s="43" t="e">
        <f>[2]Data!$CR84/10</f>
        <v>#DIV/0!</v>
      </c>
      <c r="BS83" s="44">
        <f>[2]Data!BP84</f>
        <v>0</v>
      </c>
      <c r="BT83" s="44">
        <f>[2]Data!BQ84</f>
        <v>0</v>
      </c>
      <c r="BU83" s="44">
        <f>[2]Data!BR84</f>
        <v>0</v>
      </c>
      <c r="BV83" s="44">
        <f>[2]Data!BS84</f>
        <v>0</v>
      </c>
      <c r="BW83" s="43">
        <f>[2]Data!$AZ84</f>
        <v>102.5</v>
      </c>
      <c r="BX83" s="33"/>
    </row>
    <row r="84" spans="1:76">
      <c r="A84" s="1">
        <v>2021</v>
      </c>
      <c r="B84" s="34" t="e">
        <f>[2]OECD!AB77</f>
        <v>#DIV/0!</v>
      </c>
      <c r="C84" s="34" t="e">
        <f>[2]OECD!EA77</f>
        <v>#DIV/0!</v>
      </c>
      <c r="D84" s="33" t="e">
        <f>[2]OECD!EH77</f>
        <v>#DIV/0!</v>
      </c>
      <c r="E84" s="33" t="e">
        <f>[2]OECD!EI77</f>
        <v>#DIV/0!</v>
      </c>
      <c r="F84" s="33" t="e">
        <f>[2]OECD!CG77</f>
        <v>#DIV/0!</v>
      </c>
      <c r="G84" s="33" t="e">
        <f>[2]OECD!CH77</f>
        <v>#DIV/0!</v>
      </c>
      <c r="H84" s="35" t="e">
        <f>+G84*H$48</f>
        <v>#DIV/0!</v>
      </c>
      <c r="I84" s="35" t="e">
        <f>+H84*$BS84</f>
        <v>#DIV/0!</v>
      </c>
      <c r="J84" s="34" t="e">
        <f>[2]OECD!Y77</f>
        <v>#DIV/0!</v>
      </c>
      <c r="K84" s="34" t="e">
        <f>[2]OECD!Z77</f>
        <v>#DIV/0!</v>
      </c>
      <c r="L84" s="34" t="e">
        <f>[2]OECD!AA77</f>
        <v>#DIV/0!</v>
      </c>
      <c r="M84" s="34" t="e">
        <f>[2]OECD!AV77</f>
        <v>#DIV/0!</v>
      </c>
      <c r="N84" s="34" t="e">
        <f>[2]OECD!AW77</f>
        <v>#DIV/0!</v>
      </c>
      <c r="O84" s="34" t="e">
        <f>[2]OECD!AX77</f>
        <v>#DIV/0!</v>
      </c>
      <c r="P84" s="37" t="e">
        <f>[2]OECD!BX77</f>
        <v>#DIV/0!</v>
      </c>
      <c r="Q84" s="37" t="e">
        <f>[2]OECD!BY77</f>
        <v>#DIV/0!</v>
      </c>
      <c r="R84" s="37" t="e">
        <f>[2]OECD!BZ77</f>
        <v>#DIV/0!</v>
      </c>
      <c r="S84" s="37" t="e">
        <f>[2]OECD!BR77</f>
        <v>#DIV/0!</v>
      </c>
      <c r="T84" s="33">
        <f>[2]OECD!DR$7</f>
        <v>0.05</v>
      </c>
      <c r="U84" s="33">
        <f>[2]OECD!DS$7</f>
        <v>0.125</v>
      </c>
      <c r="V84" s="33">
        <f>[2]OECD!DT$7</f>
        <v>0.08</v>
      </c>
      <c r="W84" s="39" t="e">
        <f>[2]OECD!BM77</f>
        <v>#DIV/0!</v>
      </c>
      <c r="X84" s="39" t="e">
        <f>[2]OECD!BN77</f>
        <v>#DIV/0!</v>
      </c>
      <c r="Y84" s="39" t="e">
        <f>[2]OECD!BO77</f>
        <v>#DIV/0!</v>
      </c>
      <c r="Z84" s="34" t="e">
        <f>[2]Final!AL81/10</f>
        <v>#DIV/0!</v>
      </c>
      <c r="AA84" s="34" t="e">
        <f>[2]Final!AP81/10</f>
        <v>#DIV/0!</v>
      </c>
      <c r="AB84" s="33" t="e">
        <f>[2]Final!AS81</f>
        <v>#DIV/0!</v>
      </c>
      <c r="AC84" s="33" t="e">
        <f>[2]Final!AT81</f>
        <v>#DIV/0!</v>
      </c>
      <c r="AD84" s="33" t="e">
        <f>[2]Final!AD81</f>
        <v>#DIV/0!</v>
      </c>
      <c r="AE84" s="33" t="e">
        <f>[2]Final!AF81</f>
        <v>#DIV/0!</v>
      </c>
      <c r="AF84" s="35" t="e">
        <f>+AE84*AF$48</f>
        <v>#DIV/0!</v>
      </c>
      <c r="AG84" s="35" t="e">
        <f>+AF84*$BS84</f>
        <v>#DIV/0!</v>
      </c>
      <c r="AH84" s="34" t="e">
        <f>[2]Final!AI81/10</f>
        <v>#DIV/0!</v>
      </c>
      <c r="AI84" s="34" t="e">
        <f>[2]Final!AJ81/10</f>
        <v>#DIV/0!</v>
      </c>
      <c r="AJ84" s="34" t="e">
        <f>[2]Final!AK81/10</f>
        <v>#DIV/0!</v>
      </c>
      <c r="AK84" s="34" t="e">
        <f>[2]Final!M81/10</f>
        <v>#DIV/0!</v>
      </c>
      <c r="AL84" s="34" t="e">
        <f>[2]Final!N81/10</f>
        <v>#DIV/0!</v>
      </c>
      <c r="AM84" s="34" t="e">
        <f>[2]Final!O81/10</f>
        <v>#DIV/0!</v>
      </c>
      <c r="AN84" s="37" t="e">
        <f>[2]Final!X81</f>
        <v>#DIV/0!</v>
      </c>
      <c r="AO84" s="37" t="e">
        <f>[2]Final!Y81</f>
        <v>#DIV/0!</v>
      </c>
      <c r="AP84" s="37" t="e">
        <f>[2]Final!Z81</f>
        <v>#DIV/0!</v>
      </c>
      <c r="AQ84" s="37" t="e">
        <f>[2]Final!Q81</f>
        <v>#DIV/0!</v>
      </c>
      <c r="AR84" s="33" t="e">
        <f>[2]Final!D81</f>
        <v>#DIV/0!</v>
      </c>
      <c r="AS84" s="33" t="e">
        <f>[2]Final!E81</f>
        <v>#DIV/0!</v>
      </c>
      <c r="AT84" s="33" t="e">
        <f>[2]Final!F81</f>
        <v>#DIV/0!</v>
      </c>
      <c r="AU84" s="34" t="e">
        <f>[2]Final!AL181/10</f>
        <v>#DIV/0!</v>
      </c>
      <c r="AV84" s="34" t="e">
        <f>[2]Final!AP181/10</f>
        <v>#DIV/0!</v>
      </c>
      <c r="AW84" s="33" t="e">
        <f>[2]Final!AS181</f>
        <v>#DIV/0!</v>
      </c>
      <c r="AX84" s="33" t="e">
        <f>[2]Final!AT181</f>
        <v>#DIV/0!</v>
      </c>
      <c r="AY84" s="33" t="e">
        <f>[2]Final!AD181</f>
        <v>#DIV/0!</v>
      </c>
      <c r="AZ84" s="33" t="e">
        <f>[2]Final!AF181</f>
        <v>#DIV/0!</v>
      </c>
      <c r="BA84" s="35" t="e">
        <f>+AZ84*BA$48</f>
        <v>#DIV/0!</v>
      </c>
      <c r="BB84" s="35" t="e">
        <f>+BA84*$BS84</f>
        <v>#DIV/0!</v>
      </c>
      <c r="BC84" s="34" t="e">
        <f>[2]Final!AI181/10</f>
        <v>#DIV/0!</v>
      </c>
      <c r="BD84" s="34" t="e">
        <f>[2]Final!AJ181/10</f>
        <v>#DIV/0!</v>
      </c>
      <c r="BE84" s="34" t="e">
        <f>[2]Final!AK181/10</f>
        <v>#DIV/0!</v>
      </c>
      <c r="BF84" s="34" t="e">
        <f>[2]Final!M181/10</f>
        <v>#DIV/0!</v>
      </c>
      <c r="BG84" s="34" t="e">
        <f>[2]Final!N181/10</f>
        <v>#DIV/0!</v>
      </c>
      <c r="BH84" s="34" t="e">
        <f>[2]Final!O181/10</f>
        <v>#DIV/0!</v>
      </c>
      <c r="BI84" s="37" t="e">
        <f>[2]Final!X181</f>
        <v>#DIV/0!</v>
      </c>
      <c r="BJ84" s="37" t="e">
        <f>[2]Final!Y181</f>
        <v>#DIV/0!</v>
      </c>
      <c r="BK84" s="37" t="e">
        <f>[2]Final!Z181</f>
        <v>#DIV/0!</v>
      </c>
      <c r="BL84" s="37" t="e">
        <f>[2]Final!Q181</f>
        <v>#DIV/0!</v>
      </c>
      <c r="BM84" s="33" t="e">
        <f>[2]Final!D181</f>
        <v>#DIV/0!</v>
      </c>
      <c r="BN84" s="33" t="e">
        <f>[2]Final!E181</f>
        <v>#DIV/0!</v>
      </c>
      <c r="BO84" s="33" t="e">
        <f>[2]Final!F181</f>
        <v>#DIV/0!</v>
      </c>
      <c r="BP84" s="34">
        <f>[2]Data!$BB85/10</f>
        <v>0</v>
      </c>
      <c r="BQ84" s="34">
        <f>[2]Data!$BD85/10</f>
        <v>0</v>
      </c>
      <c r="BR84" s="43" t="e">
        <f>[2]Data!$CR85/10</f>
        <v>#DIV/0!</v>
      </c>
      <c r="BS84" s="44">
        <f>[2]Data!BP85</f>
        <v>0</v>
      </c>
      <c r="BT84" s="44">
        <f>[2]Data!BQ85</f>
        <v>0</v>
      </c>
      <c r="BU84" s="44">
        <f>[2]Data!BR85</f>
        <v>0</v>
      </c>
      <c r="BV84" s="44">
        <f>[2]Data!BS85</f>
        <v>0</v>
      </c>
      <c r="BW84" s="43" t="e">
        <f>[2]Data!$AZ85</f>
        <v>#REF!</v>
      </c>
      <c r="BX84" s="33"/>
    </row>
    <row r="85" spans="1:76">
      <c r="A85" s="1">
        <v>2022</v>
      </c>
      <c r="B85" s="34" t="e">
        <f>[2]OECD!AB78</f>
        <v>#DIV/0!</v>
      </c>
      <c r="C85" s="34" t="e">
        <f>[2]OECD!EA78</f>
        <v>#DIV/0!</v>
      </c>
      <c r="D85" s="33" t="e">
        <f>[2]OECD!EH78</f>
        <v>#DIV/0!</v>
      </c>
      <c r="E85" s="33" t="e">
        <f>[2]OECD!EI78</f>
        <v>#DIV/0!</v>
      </c>
      <c r="F85" s="33" t="e">
        <f>[2]OECD!CG78</f>
        <v>#DIV/0!</v>
      </c>
      <c r="G85" s="33" t="e">
        <f>[2]OECD!CH78</f>
        <v>#DIV/0!</v>
      </c>
      <c r="H85" s="35" t="e">
        <f>+G85*H$48</f>
        <v>#DIV/0!</v>
      </c>
      <c r="I85" s="35" t="e">
        <f>+H85*$BS85</f>
        <v>#DIV/0!</v>
      </c>
      <c r="J85" s="34" t="e">
        <f>[2]OECD!Y78</f>
        <v>#DIV/0!</v>
      </c>
      <c r="K85" s="34" t="e">
        <f>[2]OECD!Z78</f>
        <v>#DIV/0!</v>
      </c>
      <c r="L85" s="34" t="e">
        <f>[2]OECD!AA78</f>
        <v>#DIV/0!</v>
      </c>
      <c r="M85" s="34" t="e">
        <f>[2]OECD!AV78</f>
        <v>#DIV/0!</v>
      </c>
      <c r="N85" s="34" t="e">
        <f>[2]OECD!AW78</f>
        <v>#DIV/0!</v>
      </c>
      <c r="O85" s="34" t="e">
        <f>[2]OECD!AX78</f>
        <v>#DIV/0!</v>
      </c>
      <c r="P85" s="37" t="e">
        <f>[2]OECD!BX78</f>
        <v>#DIV/0!</v>
      </c>
      <c r="Q85" s="37" t="e">
        <f>[2]OECD!BY78</f>
        <v>#DIV/0!</v>
      </c>
      <c r="R85" s="37" t="e">
        <f>[2]OECD!BZ78</f>
        <v>#DIV/0!</v>
      </c>
      <c r="S85" s="37" t="e">
        <f>[2]OECD!BR78</f>
        <v>#DIV/0!</v>
      </c>
      <c r="T85" s="33">
        <f>[2]OECD!DR$7</f>
        <v>0.05</v>
      </c>
      <c r="U85" s="33">
        <f>[2]OECD!DS$7</f>
        <v>0.125</v>
      </c>
      <c r="V85" s="33">
        <f>[2]OECD!DT$7</f>
        <v>0.08</v>
      </c>
      <c r="W85" s="39" t="e">
        <f>[2]OECD!BM78</f>
        <v>#DIV/0!</v>
      </c>
      <c r="X85" s="39" t="e">
        <f>[2]OECD!BN78</f>
        <v>#DIV/0!</v>
      </c>
      <c r="Y85" s="39" t="e">
        <f>[2]OECD!BO78</f>
        <v>#DIV/0!</v>
      </c>
      <c r="Z85" s="34" t="e">
        <f>[2]Final!AL82/10</f>
        <v>#DIV/0!</v>
      </c>
      <c r="AA85" s="34" t="e">
        <f>[2]Final!AP82/10</f>
        <v>#DIV/0!</v>
      </c>
      <c r="AB85" s="33" t="e">
        <f>[2]Final!AS82</f>
        <v>#DIV/0!</v>
      </c>
      <c r="AC85" s="33" t="e">
        <f>[2]Final!AT82</f>
        <v>#DIV/0!</v>
      </c>
      <c r="AD85" s="33" t="e">
        <f>[2]Final!AD82</f>
        <v>#DIV/0!</v>
      </c>
      <c r="AE85" s="33" t="e">
        <f>[2]Final!AF82</f>
        <v>#DIV/0!</v>
      </c>
      <c r="AF85" s="35" t="e">
        <f>+AE85*AF$48</f>
        <v>#DIV/0!</v>
      </c>
      <c r="AG85" s="35" t="e">
        <f>+AF85*$BS85</f>
        <v>#DIV/0!</v>
      </c>
      <c r="AH85" s="34" t="e">
        <f>[2]Final!AI82/10</f>
        <v>#DIV/0!</v>
      </c>
      <c r="AI85" s="34" t="e">
        <f>[2]Final!AJ82/10</f>
        <v>#DIV/0!</v>
      </c>
      <c r="AJ85" s="34" t="e">
        <f>[2]Final!AK82/10</f>
        <v>#DIV/0!</v>
      </c>
      <c r="AK85" s="34" t="e">
        <f>[2]Final!M82/10</f>
        <v>#DIV/0!</v>
      </c>
      <c r="AL85" s="34" t="e">
        <f>[2]Final!N82/10</f>
        <v>#DIV/0!</v>
      </c>
      <c r="AM85" s="34" t="e">
        <f>[2]Final!O82/10</f>
        <v>#DIV/0!</v>
      </c>
      <c r="AN85" s="37" t="e">
        <f>[2]Final!X82</f>
        <v>#DIV/0!</v>
      </c>
      <c r="AO85" s="37" t="e">
        <f>[2]Final!Y82</f>
        <v>#DIV/0!</v>
      </c>
      <c r="AP85" s="37" t="e">
        <f>[2]Final!Z82</f>
        <v>#DIV/0!</v>
      </c>
      <c r="AQ85" s="37" t="e">
        <f>[2]Final!Q82</f>
        <v>#DIV/0!</v>
      </c>
      <c r="AR85" s="33" t="e">
        <f>[2]Final!D82</f>
        <v>#DIV/0!</v>
      </c>
      <c r="AS85" s="33" t="e">
        <f>[2]Final!E82</f>
        <v>#DIV/0!</v>
      </c>
      <c r="AT85" s="33" t="e">
        <f>[2]Final!F82</f>
        <v>#DIV/0!</v>
      </c>
      <c r="AU85" s="34" t="e">
        <f>[2]Final!AL182/10</f>
        <v>#DIV/0!</v>
      </c>
      <c r="AV85" s="34" t="e">
        <f>[2]Final!AP182/10</f>
        <v>#DIV/0!</v>
      </c>
      <c r="AW85" s="33" t="e">
        <f>[2]Final!AS182</f>
        <v>#DIV/0!</v>
      </c>
      <c r="AX85" s="33" t="e">
        <f>[2]Final!AT182</f>
        <v>#DIV/0!</v>
      </c>
      <c r="AY85" s="33" t="e">
        <f>[2]Final!AD182</f>
        <v>#DIV/0!</v>
      </c>
      <c r="AZ85" s="33" t="e">
        <f>[2]Final!AF182</f>
        <v>#DIV/0!</v>
      </c>
      <c r="BA85" s="35" t="e">
        <f>+AZ85*BA$48</f>
        <v>#DIV/0!</v>
      </c>
      <c r="BB85" s="35" t="e">
        <f>+BA85*$BS85</f>
        <v>#DIV/0!</v>
      </c>
      <c r="BC85" s="34" t="e">
        <f>[2]Final!AI182/10</f>
        <v>#DIV/0!</v>
      </c>
      <c r="BD85" s="34" t="e">
        <f>[2]Final!AJ182/10</f>
        <v>#DIV/0!</v>
      </c>
      <c r="BE85" s="34" t="e">
        <f>[2]Final!AK182/10</f>
        <v>#DIV/0!</v>
      </c>
      <c r="BF85" s="34" t="e">
        <f>[2]Final!M182/10</f>
        <v>#DIV/0!</v>
      </c>
      <c r="BG85" s="34" t="e">
        <f>[2]Final!N182/10</f>
        <v>#DIV/0!</v>
      </c>
      <c r="BH85" s="34" t="e">
        <f>[2]Final!O182/10</f>
        <v>#DIV/0!</v>
      </c>
      <c r="BI85" s="37" t="e">
        <f>[2]Final!X182</f>
        <v>#DIV/0!</v>
      </c>
      <c r="BJ85" s="37" t="e">
        <f>[2]Final!Y182</f>
        <v>#DIV/0!</v>
      </c>
      <c r="BK85" s="37" t="e">
        <f>[2]Final!Z182</f>
        <v>#DIV/0!</v>
      </c>
      <c r="BL85" s="37" t="e">
        <f>[2]Final!Q182</f>
        <v>#DIV/0!</v>
      </c>
      <c r="BM85" s="33" t="e">
        <f>[2]Final!D182</f>
        <v>#DIV/0!</v>
      </c>
      <c r="BN85" s="33" t="e">
        <f>[2]Final!E182</f>
        <v>#DIV/0!</v>
      </c>
      <c r="BO85" s="33" t="e">
        <f>[2]Final!F182</f>
        <v>#DIV/0!</v>
      </c>
      <c r="BP85" s="34">
        <f>[2]Data!$BB86/10</f>
        <v>0</v>
      </c>
      <c r="BQ85" s="34">
        <f>[2]Data!$BD86/10</f>
        <v>0</v>
      </c>
      <c r="BR85" s="43" t="e">
        <f>[2]Data!$CR86/10</f>
        <v>#DIV/0!</v>
      </c>
      <c r="BS85" s="44">
        <f>[2]Data!BP86</f>
        <v>0</v>
      </c>
      <c r="BT85" s="44">
        <f>[2]Data!BQ86</f>
        <v>0</v>
      </c>
      <c r="BU85" s="44">
        <f>[2]Data!BR86</f>
        <v>0</v>
      </c>
      <c r="BV85" s="44">
        <f>[2]Data!BS86</f>
        <v>0</v>
      </c>
      <c r="BW85" s="43" t="e">
        <f>[2]Data!$AZ86</f>
        <v>#REF!</v>
      </c>
      <c r="BX85" s="33"/>
    </row>
    <row r="86" spans="1:76">
      <c r="A86" s="1">
        <v>2023</v>
      </c>
      <c r="B86" s="34" t="e">
        <f>[2]OECD!AB79</f>
        <v>#DIV/0!</v>
      </c>
      <c r="C86" s="34" t="e">
        <f>[2]OECD!EA79</f>
        <v>#DIV/0!</v>
      </c>
      <c r="D86" s="33" t="e">
        <f>[2]OECD!EH79</f>
        <v>#DIV/0!</v>
      </c>
      <c r="E86" s="33" t="e">
        <f>[2]OECD!EI79</f>
        <v>#DIV/0!</v>
      </c>
      <c r="F86" s="33" t="e">
        <f>[2]OECD!CG79</f>
        <v>#DIV/0!</v>
      </c>
      <c r="G86" s="33" t="e">
        <f>[2]OECD!CH79</f>
        <v>#DIV/0!</v>
      </c>
      <c r="H86" s="35" t="e">
        <f>+G86*H$48</f>
        <v>#DIV/0!</v>
      </c>
      <c r="I86" s="35" t="e">
        <f>+H86*$BS86</f>
        <v>#DIV/0!</v>
      </c>
      <c r="J86" s="34" t="e">
        <f>[2]OECD!Y79</f>
        <v>#DIV/0!</v>
      </c>
      <c r="K86" s="34" t="e">
        <f>[2]OECD!Z79</f>
        <v>#DIV/0!</v>
      </c>
      <c r="L86" s="34" t="e">
        <f>[2]OECD!AA79</f>
        <v>#DIV/0!</v>
      </c>
      <c r="M86" s="34" t="e">
        <f>[2]OECD!AV79</f>
        <v>#DIV/0!</v>
      </c>
      <c r="N86" s="34" t="e">
        <f>[2]OECD!AW79</f>
        <v>#DIV/0!</v>
      </c>
      <c r="O86" s="34" t="e">
        <f>[2]OECD!AX79</f>
        <v>#DIV/0!</v>
      </c>
      <c r="P86" s="37" t="e">
        <f>[2]OECD!BX79</f>
        <v>#DIV/0!</v>
      </c>
      <c r="Q86" s="37" t="e">
        <f>[2]OECD!BY79</f>
        <v>#DIV/0!</v>
      </c>
      <c r="R86" s="37" t="e">
        <f>[2]OECD!BZ79</f>
        <v>#DIV/0!</v>
      </c>
      <c r="S86" s="37" t="e">
        <f>[2]OECD!BR79</f>
        <v>#DIV/0!</v>
      </c>
      <c r="T86" s="33">
        <f>[2]OECD!DR$7</f>
        <v>0.05</v>
      </c>
      <c r="U86" s="33">
        <f>[2]OECD!DS$7</f>
        <v>0.125</v>
      </c>
      <c r="V86" s="33">
        <f>[2]OECD!DT$7</f>
        <v>0.08</v>
      </c>
      <c r="W86" s="39" t="e">
        <f>[2]OECD!BM79</f>
        <v>#DIV/0!</v>
      </c>
      <c r="X86" s="39" t="e">
        <f>[2]OECD!BN79</f>
        <v>#DIV/0!</v>
      </c>
      <c r="Y86" s="39" t="e">
        <f>[2]OECD!BO79</f>
        <v>#DIV/0!</v>
      </c>
      <c r="Z86" s="34" t="e">
        <f>[2]Final!AL83/10</f>
        <v>#DIV/0!</v>
      </c>
      <c r="AA86" s="34" t="e">
        <f>[2]Final!AP83/10</f>
        <v>#DIV/0!</v>
      </c>
      <c r="AB86" s="33" t="e">
        <f>[2]Final!AS83</f>
        <v>#DIV/0!</v>
      </c>
      <c r="AC86" s="33" t="e">
        <f>[2]Final!AT83</f>
        <v>#DIV/0!</v>
      </c>
      <c r="AD86" s="33" t="e">
        <f>[2]Final!AD83</f>
        <v>#DIV/0!</v>
      </c>
      <c r="AE86" s="33" t="e">
        <f>[2]Final!AF83</f>
        <v>#DIV/0!</v>
      </c>
      <c r="AF86" s="35" t="e">
        <f>+AE86*AF$48</f>
        <v>#DIV/0!</v>
      </c>
      <c r="AG86" s="35" t="e">
        <f>+AF86*$BS86</f>
        <v>#DIV/0!</v>
      </c>
      <c r="AH86" s="34" t="e">
        <f>[2]Final!AI83/10</f>
        <v>#DIV/0!</v>
      </c>
      <c r="AI86" s="34" t="e">
        <f>[2]Final!AJ83/10</f>
        <v>#DIV/0!</v>
      </c>
      <c r="AJ86" s="34" t="e">
        <f>[2]Final!AK83/10</f>
        <v>#DIV/0!</v>
      </c>
      <c r="AK86" s="34" t="e">
        <f>[2]Final!M83/10</f>
        <v>#DIV/0!</v>
      </c>
      <c r="AL86" s="34" t="e">
        <f>[2]Final!N83/10</f>
        <v>#DIV/0!</v>
      </c>
      <c r="AM86" s="34" t="e">
        <f>[2]Final!O83/10</f>
        <v>#DIV/0!</v>
      </c>
      <c r="AN86" s="37" t="e">
        <f>[2]Final!X83</f>
        <v>#DIV/0!</v>
      </c>
      <c r="AO86" s="37" t="e">
        <f>[2]Final!Y83</f>
        <v>#DIV/0!</v>
      </c>
      <c r="AP86" s="37" t="e">
        <f>[2]Final!Z83</f>
        <v>#DIV/0!</v>
      </c>
      <c r="AQ86" s="37" t="e">
        <f>[2]Final!Q83</f>
        <v>#DIV/0!</v>
      </c>
      <c r="AR86" s="33" t="e">
        <f>[2]Final!D83</f>
        <v>#DIV/0!</v>
      </c>
      <c r="AS86" s="33" t="e">
        <f>[2]Final!E83</f>
        <v>#DIV/0!</v>
      </c>
      <c r="AT86" s="33" t="e">
        <f>[2]Final!F83</f>
        <v>#DIV/0!</v>
      </c>
      <c r="AU86" s="34" t="e">
        <f>[2]Final!AL183/10</f>
        <v>#DIV/0!</v>
      </c>
      <c r="AV86" s="34" t="e">
        <f>[2]Final!AP183/10</f>
        <v>#DIV/0!</v>
      </c>
      <c r="AW86" s="33" t="e">
        <f>[2]Final!AS183</f>
        <v>#DIV/0!</v>
      </c>
      <c r="AX86" s="33" t="e">
        <f>[2]Final!AT183</f>
        <v>#DIV/0!</v>
      </c>
      <c r="AY86" s="33" t="e">
        <f>[2]Final!AD183</f>
        <v>#DIV/0!</v>
      </c>
      <c r="AZ86" s="33" t="e">
        <f>[2]Final!AF183</f>
        <v>#DIV/0!</v>
      </c>
      <c r="BA86" s="35" t="e">
        <f>+AZ86*BA$48</f>
        <v>#DIV/0!</v>
      </c>
      <c r="BB86" s="35" t="e">
        <f>+BA86*$BS86</f>
        <v>#DIV/0!</v>
      </c>
      <c r="BC86" s="34" t="e">
        <f>[2]Final!AI183/10</f>
        <v>#DIV/0!</v>
      </c>
      <c r="BD86" s="34" t="e">
        <f>[2]Final!AJ183/10</f>
        <v>#DIV/0!</v>
      </c>
      <c r="BE86" s="34" t="e">
        <f>[2]Final!AK183/10</f>
        <v>#DIV/0!</v>
      </c>
      <c r="BF86" s="34" t="e">
        <f>[2]Final!M183/10</f>
        <v>#DIV/0!</v>
      </c>
      <c r="BG86" s="34" t="e">
        <f>[2]Final!N183/10</f>
        <v>#DIV/0!</v>
      </c>
      <c r="BH86" s="34" t="e">
        <f>[2]Final!O183/10</f>
        <v>#DIV/0!</v>
      </c>
      <c r="BI86" s="37" t="e">
        <f>[2]Final!X183</f>
        <v>#DIV/0!</v>
      </c>
      <c r="BJ86" s="37" t="e">
        <f>[2]Final!Y183</f>
        <v>#DIV/0!</v>
      </c>
      <c r="BK86" s="37" t="e">
        <f>[2]Final!Z183</f>
        <v>#DIV/0!</v>
      </c>
      <c r="BL86" s="37" t="e">
        <f>[2]Final!Q183</f>
        <v>#DIV/0!</v>
      </c>
      <c r="BM86" s="33" t="e">
        <f>[2]Final!D183</f>
        <v>#DIV/0!</v>
      </c>
      <c r="BN86" s="33" t="e">
        <f>[2]Final!E183</f>
        <v>#DIV/0!</v>
      </c>
      <c r="BO86" s="33" t="e">
        <f>[2]Final!F183</f>
        <v>#DIV/0!</v>
      </c>
      <c r="BP86" s="34">
        <f>[2]Data!$BB87/10</f>
        <v>0</v>
      </c>
      <c r="BQ86" s="34">
        <f>[2]Data!$BD87/10</f>
        <v>0</v>
      </c>
      <c r="BR86" s="43" t="e">
        <f>[2]Data!$CR87/10</f>
        <v>#DIV/0!</v>
      </c>
      <c r="BS86" s="44">
        <f>[2]Data!BP87</f>
        <v>0</v>
      </c>
      <c r="BT86" s="44">
        <f>[2]Data!BQ87</f>
        <v>0</v>
      </c>
      <c r="BU86" s="44">
        <f>[2]Data!BR87</f>
        <v>0</v>
      </c>
      <c r="BV86" s="44">
        <f>[2]Data!BS87</f>
        <v>0</v>
      </c>
      <c r="BW86" s="43" t="e">
        <f>[2]Data!$AZ87</f>
        <v>#REF!</v>
      </c>
      <c r="BX86" s="33"/>
    </row>
    <row r="87" spans="1:76">
      <c r="A87" s="1">
        <v>2024</v>
      </c>
      <c r="B87" s="34" t="e">
        <f>[2]OECD!AB80</f>
        <v>#DIV/0!</v>
      </c>
      <c r="C87" s="34" t="e">
        <f>[2]OECD!EA80</f>
        <v>#DIV/0!</v>
      </c>
      <c r="D87" s="33" t="e">
        <f>[2]OECD!EH80</f>
        <v>#DIV/0!</v>
      </c>
      <c r="E87" s="33" t="e">
        <f>[2]OECD!EI80</f>
        <v>#DIV/0!</v>
      </c>
      <c r="F87" s="33" t="e">
        <f>[2]OECD!CG80</f>
        <v>#DIV/0!</v>
      </c>
      <c r="G87" s="33" t="e">
        <f>[2]OECD!CH80</f>
        <v>#DIV/0!</v>
      </c>
      <c r="H87" s="35" t="e">
        <f>+G87*H$48</f>
        <v>#DIV/0!</v>
      </c>
      <c r="I87" s="35" t="e">
        <f>+H87*$BS87</f>
        <v>#DIV/0!</v>
      </c>
      <c r="J87" s="34" t="e">
        <f>[2]OECD!Y80</f>
        <v>#DIV/0!</v>
      </c>
      <c r="K87" s="34" t="e">
        <f>[2]OECD!Z80</f>
        <v>#DIV/0!</v>
      </c>
      <c r="L87" s="34" t="e">
        <f>[2]OECD!AA80</f>
        <v>#DIV/0!</v>
      </c>
      <c r="M87" s="34" t="e">
        <f>[2]OECD!AV80</f>
        <v>#DIV/0!</v>
      </c>
      <c r="N87" s="34" t="e">
        <f>[2]OECD!AW80</f>
        <v>#DIV/0!</v>
      </c>
      <c r="O87" s="34" t="e">
        <f>[2]OECD!AX80</f>
        <v>#DIV/0!</v>
      </c>
      <c r="P87" s="37" t="e">
        <f>[2]OECD!BX80</f>
        <v>#DIV/0!</v>
      </c>
      <c r="Q87" s="37" t="e">
        <f>[2]OECD!BY80</f>
        <v>#DIV/0!</v>
      </c>
      <c r="R87" s="37" t="e">
        <f>[2]OECD!BZ80</f>
        <v>#DIV/0!</v>
      </c>
      <c r="S87" s="37" t="e">
        <f>[2]OECD!BR80</f>
        <v>#DIV/0!</v>
      </c>
      <c r="T87" s="33">
        <f>[2]OECD!DR$7</f>
        <v>0.05</v>
      </c>
      <c r="U87" s="33">
        <f>[2]OECD!DS$7</f>
        <v>0.125</v>
      </c>
      <c r="V87" s="33">
        <f>[2]OECD!DT$7</f>
        <v>0.08</v>
      </c>
      <c r="W87" s="39" t="e">
        <f>[2]OECD!BM80</f>
        <v>#DIV/0!</v>
      </c>
      <c r="X87" s="39" t="e">
        <f>[2]OECD!BN80</f>
        <v>#DIV/0!</v>
      </c>
      <c r="Y87" s="39" t="e">
        <f>[2]OECD!BO80</f>
        <v>#DIV/0!</v>
      </c>
      <c r="Z87" s="34" t="e">
        <f>[2]Final!AL84/10</f>
        <v>#DIV/0!</v>
      </c>
      <c r="AA87" s="34" t="e">
        <f>[2]Final!AP84/10</f>
        <v>#DIV/0!</v>
      </c>
      <c r="AB87" s="33" t="e">
        <f>[2]Final!AS84</f>
        <v>#DIV/0!</v>
      </c>
      <c r="AC87" s="33" t="e">
        <f>[2]Final!AT84</f>
        <v>#DIV/0!</v>
      </c>
      <c r="AD87" s="33" t="e">
        <f>[2]Final!AD84</f>
        <v>#DIV/0!</v>
      </c>
      <c r="AE87" s="33" t="e">
        <f>[2]Final!AF84</f>
        <v>#DIV/0!</v>
      </c>
      <c r="AF87" s="35" t="e">
        <f>+AE87*AF$48</f>
        <v>#DIV/0!</v>
      </c>
      <c r="AG87" s="35" t="e">
        <f>+AF87*$BS87</f>
        <v>#DIV/0!</v>
      </c>
      <c r="AH87" s="34" t="e">
        <f>[2]Final!AI84/10</f>
        <v>#DIV/0!</v>
      </c>
      <c r="AI87" s="34" t="e">
        <f>[2]Final!AJ84/10</f>
        <v>#DIV/0!</v>
      </c>
      <c r="AJ87" s="34" t="e">
        <f>[2]Final!AK84/10</f>
        <v>#DIV/0!</v>
      </c>
      <c r="AK87" s="34" t="e">
        <f>[2]Final!M84/10</f>
        <v>#DIV/0!</v>
      </c>
      <c r="AL87" s="34" t="e">
        <f>[2]Final!N84/10</f>
        <v>#DIV/0!</v>
      </c>
      <c r="AM87" s="34" t="e">
        <f>[2]Final!O84/10</f>
        <v>#DIV/0!</v>
      </c>
      <c r="AN87" s="37" t="e">
        <f>[2]Final!X84</f>
        <v>#DIV/0!</v>
      </c>
      <c r="AO87" s="37" t="e">
        <f>[2]Final!Y84</f>
        <v>#DIV/0!</v>
      </c>
      <c r="AP87" s="37" t="e">
        <f>[2]Final!Z84</f>
        <v>#DIV/0!</v>
      </c>
      <c r="AQ87" s="37" t="e">
        <f>[2]Final!Q84</f>
        <v>#DIV/0!</v>
      </c>
      <c r="AR87" s="33" t="e">
        <f>[2]Final!D84</f>
        <v>#DIV/0!</v>
      </c>
      <c r="AS87" s="33" t="e">
        <f>[2]Final!E84</f>
        <v>#DIV/0!</v>
      </c>
      <c r="AT87" s="33" t="e">
        <f>[2]Final!F84</f>
        <v>#DIV/0!</v>
      </c>
      <c r="AU87" s="34" t="e">
        <f>[2]Final!AL184/10</f>
        <v>#DIV/0!</v>
      </c>
      <c r="AV87" s="34" t="e">
        <f>[2]Final!AP184/10</f>
        <v>#DIV/0!</v>
      </c>
      <c r="AW87" s="33" t="e">
        <f>[2]Final!AS184</f>
        <v>#DIV/0!</v>
      </c>
      <c r="AX87" s="33" t="e">
        <f>[2]Final!AT184</f>
        <v>#DIV/0!</v>
      </c>
      <c r="AY87" s="33" t="e">
        <f>[2]Final!AD184</f>
        <v>#DIV/0!</v>
      </c>
      <c r="AZ87" s="33" t="e">
        <f>[2]Final!AF184</f>
        <v>#DIV/0!</v>
      </c>
      <c r="BA87" s="35" t="e">
        <f>+AZ87*BA$48</f>
        <v>#DIV/0!</v>
      </c>
      <c r="BB87" s="35" t="e">
        <f>+BA87*$BS87</f>
        <v>#DIV/0!</v>
      </c>
      <c r="BC87" s="34" t="e">
        <f>[2]Final!AI184/10</f>
        <v>#DIV/0!</v>
      </c>
      <c r="BD87" s="34" t="e">
        <f>[2]Final!AJ184/10</f>
        <v>#DIV/0!</v>
      </c>
      <c r="BE87" s="34" t="e">
        <f>[2]Final!AK184/10</f>
        <v>#DIV/0!</v>
      </c>
      <c r="BF87" s="34" t="e">
        <f>[2]Final!M184/10</f>
        <v>#DIV/0!</v>
      </c>
      <c r="BG87" s="34" t="e">
        <f>[2]Final!N184/10</f>
        <v>#DIV/0!</v>
      </c>
      <c r="BH87" s="34" t="e">
        <f>[2]Final!O184/10</f>
        <v>#DIV/0!</v>
      </c>
      <c r="BI87" s="37" t="e">
        <f>[2]Final!X184</f>
        <v>#DIV/0!</v>
      </c>
      <c r="BJ87" s="37" t="e">
        <f>[2]Final!Y184</f>
        <v>#DIV/0!</v>
      </c>
      <c r="BK87" s="37" t="e">
        <f>[2]Final!Z184</f>
        <v>#DIV/0!</v>
      </c>
      <c r="BL87" s="37" t="e">
        <f>[2]Final!Q184</f>
        <v>#DIV/0!</v>
      </c>
      <c r="BM87" s="33" t="e">
        <f>[2]Final!D184</f>
        <v>#DIV/0!</v>
      </c>
      <c r="BN87" s="33" t="e">
        <f>[2]Final!E184</f>
        <v>#DIV/0!</v>
      </c>
      <c r="BO87" s="33" t="e">
        <f>[2]Final!F184</f>
        <v>#DIV/0!</v>
      </c>
      <c r="BP87" s="34">
        <f>[2]Data!$BB88/10</f>
        <v>0</v>
      </c>
      <c r="BQ87" s="34">
        <f>[2]Data!$BD88/10</f>
        <v>0</v>
      </c>
      <c r="BR87" s="43" t="e">
        <f>[2]Data!$CR88/10</f>
        <v>#DIV/0!</v>
      </c>
      <c r="BS87" s="44">
        <f>[2]Data!BP88</f>
        <v>0</v>
      </c>
      <c r="BT87" s="44">
        <f>[2]Data!BQ88</f>
        <v>0</v>
      </c>
      <c r="BU87" s="44">
        <f>[2]Data!BR88</f>
        <v>0</v>
      </c>
      <c r="BV87" s="44">
        <f>[2]Data!BS88</f>
        <v>0</v>
      </c>
      <c r="BW87" s="43" t="e">
        <f>[2]Data!$AZ88</f>
        <v>#REF!</v>
      </c>
      <c r="BX87" s="33"/>
    </row>
    <row r="88" spans="1:76">
      <c r="A88" s="1">
        <v>2025</v>
      </c>
      <c r="B88" s="34" t="e">
        <f>[2]OECD!AB81</f>
        <v>#DIV/0!</v>
      </c>
      <c r="C88" s="34" t="e">
        <f>[2]OECD!EA81</f>
        <v>#DIV/0!</v>
      </c>
      <c r="D88" s="33" t="e">
        <f>[2]OECD!EH81</f>
        <v>#DIV/0!</v>
      </c>
      <c r="E88" s="33" t="e">
        <f>[2]OECD!EI81</f>
        <v>#DIV/0!</v>
      </c>
      <c r="F88" s="33" t="e">
        <f>[2]OECD!CG81</f>
        <v>#DIV/0!</v>
      </c>
      <c r="G88" s="33" t="e">
        <f>[2]OECD!CH81</f>
        <v>#DIV/0!</v>
      </c>
      <c r="H88" s="35" t="e">
        <f>+G88*H$48</f>
        <v>#DIV/0!</v>
      </c>
      <c r="I88" s="35" t="e">
        <f>+H88*$BS88</f>
        <v>#DIV/0!</v>
      </c>
      <c r="J88" s="34" t="e">
        <f>[2]OECD!Y81</f>
        <v>#DIV/0!</v>
      </c>
      <c r="K88" s="34" t="e">
        <f>[2]OECD!Z81</f>
        <v>#DIV/0!</v>
      </c>
      <c r="L88" s="34" t="e">
        <f>[2]OECD!AA81</f>
        <v>#DIV/0!</v>
      </c>
      <c r="M88" s="34" t="e">
        <f>[2]OECD!AV81</f>
        <v>#DIV/0!</v>
      </c>
      <c r="N88" s="34" t="e">
        <f>[2]OECD!AW81</f>
        <v>#DIV/0!</v>
      </c>
      <c r="O88" s="34" t="e">
        <f>[2]OECD!AX81</f>
        <v>#DIV/0!</v>
      </c>
      <c r="P88" s="37" t="e">
        <f>[2]OECD!BX81</f>
        <v>#DIV/0!</v>
      </c>
      <c r="Q88" s="37" t="e">
        <f>[2]OECD!BY81</f>
        <v>#DIV/0!</v>
      </c>
      <c r="R88" s="37" t="e">
        <f>[2]OECD!BZ81</f>
        <v>#DIV/0!</v>
      </c>
      <c r="S88" s="37" t="e">
        <f>[2]OECD!BR81</f>
        <v>#DIV/0!</v>
      </c>
      <c r="T88" s="33">
        <f>[2]OECD!DR$7</f>
        <v>0.05</v>
      </c>
      <c r="U88" s="33">
        <f>[2]OECD!DS$7</f>
        <v>0.125</v>
      </c>
      <c r="V88" s="33">
        <f>[2]OECD!DT$7</f>
        <v>0.08</v>
      </c>
      <c r="W88" s="39" t="e">
        <f>[2]OECD!BM81</f>
        <v>#DIV/0!</v>
      </c>
      <c r="X88" s="39" t="e">
        <f>[2]OECD!BN81</f>
        <v>#DIV/0!</v>
      </c>
      <c r="Y88" s="39" t="e">
        <f>[2]OECD!BO81</f>
        <v>#DIV/0!</v>
      </c>
      <c r="Z88" s="34" t="e">
        <f>[2]Final!AL85/10</f>
        <v>#DIV/0!</v>
      </c>
      <c r="AA88" s="34" t="e">
        <f>[2]Final!AP85/10</f>
        <v>#DIV/0!</v>
      </c>
      <c r="AB88" s="33" t="e">
        <f>[2]Final!AS85</f>
        <v>#DIV/0!</v>
      </c>
      <c r="AC88" s="33" t="e">
        <f>[2]Final!AT85</f>
        <v>#DIV/0!</v>
      </c>
      <c r="AD88" s="33" t="e">
        <f>[2]Final!AD85</f>
        <v>#DIV/0!</v>
      </c>
      <c r="AE88" s="33" t="e">
        <f>[2]Final!AF85</f>
        <v>#DIV/0!</v>
      </c>
      <c r="AF88" s="35" t="e">
        <f>+AE88*AF$48</f>
        <v>#DIV/0!</v>
      </c>
      <c r="AG88" s="35" t="e">
        <f>+AF88*$BS88</f>
        <v>#DIV/0!</v>
      </c>
      <c r="AH88" s="34" t="e">
        <f>[2]Final!AI85/10</f>
        <v>#DIV/0!</v>
      </c>
      <c r="AI88" s="34" t="e">
        <f>[2]Final!AJ85/10</f>
        <v>#DIV/0!</v>
      </c>
      <c r="AJ88" s="34" t="e">
        <f>[2]Final!AK85/10</f>
        <v>#DIV/0!</v>
      </c>
      <c r="AK88" s="34" t="e">
        <f>[2]Final!M85/10</f>
        <v>#DIV/0!</v>
      </c>
      <c r="AL88" s="34" t="e">
        <f>[2]Final!N85/10</f>
        <v>#DIV/0!</v>
      </c>
      <c r="AM88" s="34" t="e">
        <f>[2]Final!O85/10</f>
        <v>#DIV/0!</v>
      </c>
      <c r="AN88" s="37" t="e">
        <f>[2]Final!X85</f>
        <v>#DIV/0!</v>
      </c>
      <c r="AO88" s="37" t="e">
        <f>[2]Final!Y85</f>
        <v>#DIV/0!</v>
      </c>
      <c r="AP88" s="37" t="e">
        <f>[2]Final!Z85</f>
        <v>#DIV/0!</v>
      </c>
      <c r="AQ88" s="37" t="e">
        <f>[2]Final!Q85</f>
        <v>#DIV/0!</v>
      </c>
      <c r="AR88" s="33" t="e">
        <f>[2]Final!D85</f>
        <v>#DIV/0!</v>
      </c>
      <c r="AS88" s="33" t="e">
        <f>[2]Final!E85</f>
        <v>#DIV/0!</v>
      </c>
      <c r="AT88" s="33" t="e">
        <f>[2]Final!F85</f>
        <v>#DIV/0!</v>
      </c>
      <c r="AU88" s="34" t="e">
        <f>[2]Final!AL185/10</f>
        <v>#DIV/0!</v>
      </c>
      <c r="AV88" s="34" t="e">
        <f>[2]Final!AP185/10</f>
        <v>#DIV/0!</v>
      </c>
      <c r="AW88" s="33" t="e">
        <f>[2]Final!AS185</f>
        <v>#DIV/0!</v>
      </c>
      <c r="AX88" s="33" t="e">
        <f>[2]Final!AT185</f>
        <v>#DIV/0!</v>
      </c>
      <c r="AY88" s="33" t="e">
        <f>[2]Final!AD185</f>
        <v>#DIV/0!</v>
      </c>
      <c r="AZ88" s="33" t="e">
        <f>[2]Final!AF185</f>
        <v>#DIV/0!</v>
      </c>
      <c r="BA88" s="35" t="e">
        <f>+AZ88*BA$48</f>
        <v>#DIV/0!</v>
      </c>
      <c r="BB88" s="35" t="e">
        <f>+BA88*$BS88</f>
        <v>#DIV/0!</v>
      </c>
      <c r="BC88" s="34" t="e">
        <f>[2]Final!AI185/10</f>
        <v>#DIV/0!</v>
      </c>
      <c r="BD88" s="34" t="e">
        <f>[2]Final!AJ185/10</f>
        <v>#DIV/0!</v>
      </c>
      <c r="BE88" s="34" t="e">
        <f>[2]Final!AK185/10</f>
        <v>#DIV/0!</v>
      </c>
      <c r="BF88" s="34" t="e">
        <f>[2]Final!M185/10</f>
        <v>#DIV/0!</v>
      </c>
      <c r="BG88" s="34" t="e">
        <f>[2]Final!N185/10</f>
        <v>#DIV/0!</v>
      </c>
      <c r="BH88" s="34" t="e">
        <f>[2]Final!O185/10</f>
        <v>#DIV/0!</v>
      </c>
      <c r="BI88" s="37" t="e">
        <f>[2]Final!X185</f>
        <v>#DIV/0!</v>
      </c>
      <c r="BJ88" s="37" t="e">
        <f>[2]Final!Y185</f>
        <v>#DIV/0!</v>
      </c>
      <c r="BK88" s="37" t="e">
        <f>[2]Final!Z185</f>
        <v>#DIV/0!</v>
      </c>
      <c r="BL88" s="37" t="e">
        <f>[2]Final!Q185</f>
        <v>#DIV/0!</v>
      </c>
      <c r="BM88" s="33" t="e">
        <f>[2]Final!D185</f>
        <v>#DIV/0!</v>
      </c>
      <c r="BN88" s="33" t="e">
        <f>[2]Final!E185</f>
        <v>#DIV/0!</v>
      </c>
      <c r="BO88" s="33" t="e">
        <f>[2]Final!F185</f>
        <v>#DIV/0!</v>
      </c>
      <c r="BP88" s="34">
        <f>[2]Data!$BB89/10</f>
        <v>0</v>
      </c>
      <c r="BQ88" s="34">
        <f>[2]Data!$BD89/10</f>
        <v>0</v>
      </c>
      <c r="BR88" s="43" t="e">
        <f>[2]Data!$CR89/10</f>
        <v>#DIV/0!</v>
      </c>
      <c r="BS88" s="44">
        <f>[2]Data!BP89</f>
        <v>0</v>
      </c>
      <c r="BT88" s="44">
        <f>[2]Data!BQ89</f>
        <v>0</v>
      </c>
      <c r="BU88" s="44">
        <f>[2]Data!BR89</f>
        <v>0</v>
      </c>
      <c r="BV88" s="44">
        <f>[2]Data!BS89</f>
        <v>0</v>
      </c>
      <c r="BW88" s="43" t="e">
        <f>[2]Data!$AZ89</f>
        <v>#REF!</v>
      </c>
      <c r="BX88" s="33"/>
    </row>
    <row r="89" spans="1:95">
      <c r="A89" s="1">
        <v>2026</v>
      </c>
      <c r="B89" s="34" t="e">
        <f>[2]OECD!AB82</f>
        <v>#DIV/0!</v>
      </c>
      <c r="C89" s="34" t="e">
        <f>[2]OECD!EA82</f>
        <v>#DIV/0!</v>
      </c>
      <c r="D89" s="33" t="e">
        <f>[2]OECD!EH82</f>
        <v>#DIV/0!</v>
      </c>
      <c r="E89" s="33" t="e">
        <f>[2]OECD!EI82</f>
        <v>#DIV/0!</v>
      </c>
      <c r="F89" s="33" t="e">
        <f>[2]OECD!CG82</f>
        <v>#DIV/0!</v>
      </c>
      <c r="G89" s="33" t="e">
        <f>[2]OECD!CH82</f>
        <v>#DIV/0!</v>
      </c>
      <c r="H89" s="35" t="e">
        <f>+G89*H$48</f>
        <v>#DIV/0!</v>
      </c>
      <c r="I89" s="35" t="e">
        <f>+H89*$BS89</f>
        <v>#DIV/0!</v>
      </c>
      <c r="J89" s="34" t="e">
        <f>[2]OECD!Y82</f>
        <v>#DIV/0!</v>
      </c>
      <c r="K89" s="34" t="e">
        <f>[2]OECD!Z82</f>
        <v>#DIV/0!</v>
      </c>
      <c r="L89" s="34" t="e">
        <f>[2]OECD!AA82</f>
        <v>#DIV/0!</v>
      </c>
      <c r="M89" s="34" t="e">
        <f>[2]OECD!AV82</f>
        <v>#DIV/0!</v>
      </c>
      <c r="N89" s="34" t="e">
        <f>[2]OECD!AW82</f>
        <v>#DIV/0!</v>
      </c>
      <c r="O89" s="34" t="e">
        <f>[2]OECD!AX82</f>
        <v>#DIV/0!</v>
      </c>
      <c r="P89" s="37" t="e">
        <f>[2]OECD!BX82</f>
        <v>#DIV/0!</v>
      </c>
      <c r="Q89" s="37" t="e">
        <f>[2]OECD!BY82</f>
        <v>#DIV/0!</v>
      </c>
      <c r="R89" s="37" t="e">
        <f>[2]OECD!BZ82</f>
        <v>#DIV/0!</v>
      </c>
      <c r="S89" s="37" t="e">
        <f>[2]OECD!BR82</f>
        <v>#DIV/0!</v>
      </c>
      <c r="T89" s="33">
        <f>[2]OECD!DR$7</f>
        <v>0.05</v>
      </c>
      <c r="U89" s="33">
        <f>[2]OECD!DS$7</f>
        <v>0.125</v>
      </c>
      <c r="V89" s="33">
        <f>[2]OECD!DT$7</f>
        <v>0.08</v>
      </c>
      <c r="W89" s="39" t="e">
        <f>[2]OECD!BM82</f>
        <v>#DIV/0!</v>
      </c>
      <c r="X89" s="39" t="e">
        <f>[2]OECD!BN82</f>
        <v>#DIV/0!</v>
      </c>
      <c r="Y89" s="39" t="e">
        <f>[2]OECD!BO82</f>
        <v>#DIV/0!</v>
      </c>
      <c r="Z89" s="34" t="e">
        <f>[2]Final!AL86/10</f>
        <v>#DIV/0!</v>
      </c>
      <c r="AA89" s="34" t="e">
        <f>[2]Final!AP86/10</f>
        <v>#DIV/0!</v>
      </c>
      <c r="AB89" s="33" t="e">
        <f>[2]Final!AS86</f>
        <v>#DIV/0!</v>
      </c>
      <c r="AC89" s="33" t="e">
        <f>[2]Final!AT86</f>
        <v>#DIV/0!</v>
      </c>
      <c r="AD89" s="33" t="e">
        <f>[2]Final!AD86</f>
        <v>#DIV/0!</v>
      </c>
      <c r="AE89" s="33" t="e">
        <f>[2]Final!AF86</f>
        <v>#DIV/0!</v>
      </c>
      <c r="AF89" s="35" t="e">
        <f>+AE89*AF$48</f>
        <v>#DIV/0!</v>
      </c>
      <c r="AG89" s="35" t="e">
        <f>+AF89*$BS89</f>
        <v>#DIV/0!</v>
      </c>
      <c r="AH89" s="34" t="e">
        <f>[2]Final!AI86/10</f>
        <v>#DIV/0!</v>
      </c>
      <c r="AI89" s="34" t="e">
        <f>[2]Final!AJ86/10</f>
        <v>#DIV/0!</v>
      </c>
      <c r="AJ89" s="34" t="e">
        <f>[2]Final!AK86/10</f>
        <v>#DIV/0!</v>
      </c>
      <c r="AK89" s="34" t="e">
        <f>[2]Final!M86/10</f>
        <v>#DIV/0!</v>
      </c>
      <c r="AL89" s="34" t="e">
        <f>[2]Final!N86/10</f>
        <v>#DIV/0!</v>
      </c>
      <c r="AM89" s="34" t="e">
        <f>[2]Final!O86/10</f>
        <v>#DIV/0!</v>
      </c>
      <c r="AN89" s="37" t="e">
        <f>[2]Final!X86</f>
        <v>#DIV/0!</v>
      </c>
      <c r="AO89" s="37" t="e">
        <f>[2]Final!Y86</f>
        <v>#DIV/0!</v>
      </c>
      <c r="AP89" s="37" t="e">
        <f>[2]Final!Z86</f>
        <v>#DIV/0!</v>
      </c>
      <c r="AQ89" s="37" t="e">
        <f>[2]Final!Q86</f>
        <v>#DIV/0!</v>
      </c>
      <c r="AR89" s="33" t="e">
        <f>[2]Final!D86</f>
        <v>#DIV/0!</v>
      </c>
      <c r="AS89" s="33" t="e">
        <f>[2]Final!E86</f>
        <v>#DIV/0!</v>
      </c>
      <c r="AT89" s="33" t="e">
        <f>[2]Final!F86</f>
        <v>#DIV/0!</v>
      </c>
      <c r="AU89" s="34" t="e">
        <f>[2]Final!AL186/10</f>
        <v>#DIV/0!</v>
      </c>
      <c r="AV89" s="34" t="e">
        <f>[2]Final!AP186/10</f>
        <v>#DIV/0!</v>
      </c>
      <c r="AW89" s="33" t="e">
        <f>[2]Final!AS186</f>
        <v>#DIV/0!</v>
      </c>
      <c r="AX89" s="33" t="e">
        <f>[2]Final!AT186</f>
        <v>#DIV/0!</v>
      </c>
      <c r="AY89" s="33" t="e">
        <f>[2]Final!AD186</f>
        <v>#DIV/0!</v>
      </c>
      <c r="AZ89" s="33" t="e">
        <f>[2]Final!AF186</f>
        <v>#DIV/0!</v>
      </c>
      <c r="BA89" s="35" t="e">
        <f>+AZ89*BA$48</f>
        <v>#DIV/0!</v>
      </c>
      <c r="BB89" s="35" t="e">
        <f>+BA89*$BS89</f>
        <v>#DIV/0!</v>
      </c>
      <c r="BC89" s="34" t="e">
        <f>[2]Final!AI186/10</f>
        <v>#DIV/0!</v>
      </c>
      <c r="BD89" s="34" t="e">
        <f>[2]Final!AJ186/10</f>
        <v>#DIV/0!</v>
      </c>
      <c r="BE89" s="34" t="e">
        <f>[2]Final!AK186/10</f>
        <v>#DIV/0!</v>
      </c>
      <c r="BF89" s="34" t="e">
        <f>[2]Final!M186/10</f>
        <v>#DIV/0!</v>
      </c>
      <c r="BG89" s="34" t="e">
        <f>[2]Final!N186/10</f>
        <v>#DIV/0!</v>
      </c>
      <c r="BH89" s="34" t="e">
        <f>[2]Final!O186/10</f>
        <v>#DIV/0!</v>
      </c>
      <c r="BI89" s="37" t="e">
        <f>[2]Final!X186</f>
        <v>#DIV/0!</v>
      </c>
      <c r="BJ89" s="37" t="e">
        <f>[2]Final!Y186</f>
        <v>#DIV/0!</v>
      </c>
      <c r="BK89" s="37" t="e">
        <f>[2]Final!Z186</f>
        <v>#DIV/0!</v>
      </c>
      <c r="BL89" s="37" t="e">
        <f>[2]Final!Q186</f>
        <v>#DIV/0!</v>
      </c>
      <c r="BM89" s="33" t="e">
        <f>[2]Final!D186</f>
        <v>#DIV/0!</v>
      </c>
      <c r="BN89" s="33" t="e">
        <f>[2]Final!E186</f>
        <v>#DIV/0!</v>
      </c>
      <c r="BO89" s="33" t="e">
        <f>[2]Final!F186</f>
        <v>#DIV/0!</v>
      </c>
      <c r="BP89" s="34">
        <f>[2]Data!$BB90/10</f>
        <v>0</v>
      </c>
      <c r="BQ89" s="34">
        <f>[2]Data!$BD90/10</f>
        <v>0</v>
      </c>
      <c r="BR89" s="43" t="e">
        <f>[2]Data!$CR90/10</f>
        <v>#DIV/0!</v>
      </c>
      <c r="BS89" s="44">
        <f>[2]Data!BP90</f>
        <v>0</v>
      </c>
      <c r="BT89" s="44">
        <f>[2]Data!BQ90</f>
        <v>0</v>
      </c>
      <c r="BU89" s="44">
        <f>[2]Data!BR90</f>
        <v>0</v>
      </c>
      <c r="BV89" s="44">
        <f>[2]Data!BS90</f>
        <v>0</v>
      </c>
      <c r="BW89" s="43" t="e">
        <f>[2]Data!$AZ90</f>
        <v>#REF!</v>
      </c>
      <c r="BX89" s="33"/>
      <c r="CI89" s="1" t="s">
        <v>144</v>
      </c>
      <c r="CQ89" s="1" t="s">
        <v>145</v>
      </c>
    </row>
    <row r="90" spans="1:76">
      <c r="A90" s="1">
        <v>2027</v>
      </c>
      <c r="B90" s="34" t="e">
        <f>[2]OECD!AB83</f>
        <v>#DIV/0!</v>
      </c>
      <c r="C90" s="34" t="e">
        <f>[2]OECD!EA83</f>
        <v>#DIV/0!</v>
      </c>
      <c r="D90" s="33" t="e">
        <f>[2]OECD!EH83</f>
        <v>#DIV/0!</v>
      </c>
      <c r="E90" s="33" t="e">
        <f>[2]OECD!EI83</f>
        <v>#DIV/0!</v>
      </c>
      <c r="F90" s="33" t="e">
        <f>[2]OECD!CG83</f>
        <v>#DIV/0!</v>
      </c>
      <c r="G90" s="33" t="e">
        <f>[2]OECD!CH83</f>
        <v>#DIV/0!</v>
      </c>
      <c r="H90" s="35" t="e">
        <f>+G90*H$48</f>
        <v>#DIV/0!</v>
      </c>
      <c r="I90" s="35" t="e">
        <f>+H90*$BS90</f>
        <v>#DIV/0!</v>
      </c>
      <c r="J90" s="34" t="e">
        <f>[2]OECD!Y83</f>
        <v>#DIV/0!</v>
      </c>
      <c r="K90" s="34" t="e">
        <f>[2]OECD!Z83</f>
        <v>#DIV/0!</v>
      </c>
      <c r="L90" s="34" t="e">
        <f>[2]OECD!AA83</f>
        <v>#DIV/0!</v>
      </c>
      <c r="M90" s="34" t="e">
        <f>[2]OECD!AV83</f>
        <v>#DIV/0!</v>
      </c>
      <c r="N90" s="34" t="e">
        <f>[2]OECD!AW83</f>
        <v>#DIV/0!</v>
      </c>
      <c r="O90" s="34" t="e">
        <f>[2]OECD!AX83</f>
        <v>#DIV/0!</v>
      </c>
      <c r="P90" s="37" t="e">
        <f>[2]OECD!BX83</f>
        <v>#DIV/0!</v>
      </c>
      <c r="Q90" s="37" t="e">
        <f>[2]OECD!BY83</f>
        <v>#DIV/0!</v>
      </c>
      <c r="R90" s="37" t="e">
        <f>[2]OECD!BZ83</f>
        <v>#DIV/0!</v>
      </c>
      <c r="S90" s="37" t="e">
        <f>[2]OECD!BR83</f>
        <v>#DIV/0!</v>
      </c>
      <c r="T90" s="33">
        <f>[2]OECD!DR$7</f>
        <v>0.05</v>
      </c>
      <c r="U90" s="33">
        <f>[2]OECD!DS$7</f>
        <v>0.125</v>
      </c>
      <c r="V90" s="33">
        <f>[2]OECD!DT$7</f>
        <v>0.08</v>
      </c>
      <c r="W90" s="39" t="e">
        <f>[2]OECD!BM83</f>
        <v>#DIV/0!</v>
      </c>
      <c r="X90" s="39" t="e">
        <f>[2]OECD!BN83</f>
        <v>#DIV/0!</v>
      </c>
      <c r="Y90" s="39" t="e">
        <f>[2]OECD!BO83</f>
        <v>#DIV/0!</v>
      </c>
      <c r="Z90" s="34" t="e">
        <f>[2]Final!AL87/10</f>
        <v>#DIV/0!</v>
      </c>
      <c r="AA90" s="34" t="e">
        <f>[2]Final!AP87/10</f>
        <v>#DIV/0!</v>
      </c>
      <c r="AB90" s="33" t="e">
        <f>[2]Final!AS87</f>
        <v>#DIV/0!</v>
      </c>
      <c r="AC90" s="33" t="e">
        <f>[2]Final!AT87</f>
        <v>#DIV/0!</v>
      </c>
      <c r="AD90" s="33" t="e">
        <f>[2]Final!AD87</f>
        <v>#DIV/0!</v>
      </c>
      <c r="AE90" s="33" t="e">
        <f>[2]Final!AF87</f>
        <v>#DIV/0!</v>
      </c>
      <c r="AF90" s="35" t="e">
        <f>+AE90*AF$48</f>
        <v>#DIV/0!</v>
      </c>
      <c r="AG90" s="35" t="e">
        <f>+AF90*$BS90</f>
        <v>#DIV/0!</v>
      </c>
      <c r="AH90" s="34" t="e">
        <f>[2]Final!AI87/10</f>
        <v>#DIV/0!</v>
      </c>
      <c r="AI90" s="34" t="e">
        <f>[2]Final!AJ87/10</f>
        <v>#DIV/0!</v>
      </c>
      <c r="AJ90" s="34" t="e">
        <f>[2]Final!AK87/10</f>
        <v>#DIV/0!</v>
      </c>
      <c r="AK90" s="34" t="e">
        <f>[2]Final!M87/10</f>
        <v>#DIV/0!</v>
      </c>
      <c r="AL90" s="34" t="e">
        <f>[2]Final!N87/10</f>
        <v>#DIV/0!</v>
      </c>
      <c r="AM90" s="34" t="e">
        <f>[2]Final!O87/10</f>
        <v>#DIV/0!</v>
      </c>
      <c r="AN90" s="37" t="e">
        <f>[2]Final!X87</f>
        <v>#DIV/0!</v>
      </c>
      <c r="AO90" s="37" t="e">
        <f>[2]Final!Y87</f>
        <v>#DIV/0!</v>
      </c>
      <c r="AP90" s="37" t="e">
        <f>[2]Final!Z87</f>
        <v>#DIV/0!</v>
      </c>
      <c r="AQ90" s="37" t="e">
        <f>[2]Final!Q87</f>
        <v>#DIV/0!</v>
      </c>
      <c r="AR90" s="33" t="e">
        <f>[2]Final!D87</f>
        <v>#DIV/0!</v>
      </c>
      <c r="AS90" s="33" t="e">
        <f>[2]Final!E87</f>
        <v>#DIV/0!</v>
      </c>
      <c r="AT90" s="33" t="e">
        <f>[2]Final!F87</f>
        <v>#DIV/0!</v>
      </c>
      <c r="AU90" s="34" t="e">
        <f>[2]Final!AL187/10</f>
        <v>#DIV/0!</v>
      </c>
      <c r="AV90" s="34" t="e">
        <f>[2]Final!AP187/10</f>
        <v>#DIV/0!</v>
      </c>
      <c r="AW90" s="33" t="e">
        <f>[2]Final!AS187</f>
        <v>#DIV/0!</v>
      </c>
      <c r="AX90" s="33" t="e">
        <f>[2]Final!AT187</f>
        <v>#DIV/0!</v>
      </c>
      <c r="AY90" s="33" t="e">
        <f>[2]Final!AD187</f>
        <v>#DIV/0!</v>
      </c>
      <c r="AZ90" s="33" t="e">
        <f>[2]Final!AF187</f>
        <v>#DIV/0!</v>
      </c>
      <c r="BA90" s="35" t="e">
        <f>+AZ90*BA$48</f>
        <v>#DIV/0!</v>
      </c>
      <c r="BB90" s="35" t="e">
        <f>+BA90*$BS90</f>
        <v>#DIV/0!</v>
      </c>
      <c r="BC90" s="34" t="e">
        <f>[2]Final!AI187/10</f>
        <v>#DIV/0!</v>
      </c>
      <c r="BD90" s="34" t="e">
        <f>[2]Final!AJ187/10</f>
        <v>#DIV/0!</v>
      </c>
      <c r="BE90" s="34" t="e">
        <f>[2]Final!AK187/10</f>
        <v>#DIV/0!</v>
      </c>
      <c r="BF90" s="34" t="e">
        <f>[2]Final!M187/10</f>
        <v>#DIV/0!</v>
      </c>
      <c r="BG90" s="34" t="e">
        <f>[2]Final!N187/10</f>
        <v>#DIV/0!</v>
      </c>
      <c r="BH90" s="34" t="e">
        <f>[2]Final!O187/10</f>
        <v>#DIV/0!</v>
      </c>
      <c r="BI90" s="37" t="e">
        <f>[2]Final!X187</f>
        <v>#DIV/0!</v>
      </c>
      <c r="BJ90" s="37" t="e">
        <f>[2]Final!Y187</f>
        <v>#DIV/0!</v>
      </c>
      <c r="BK90" s="37" t="e">
        <f>[2]Final!Z187</f>
        <v>#DIV/0!</v>
      </c>
      <c r="BL90" s="37" t="e">
        <f>[2]Final!Q187</f>
        <v>#DIV/0!</v>
      </c>
      <c r="BM90" s="33" t="e">
        <f>[2]Final!D187</f>
        <v>#DIV/0!</v>
      </c>
      <c r="BN90" s="33" t="e">
        <f>[2]Final!E187</f>
        <v>#DIV/0!</v>
      </c>
      <c r="BO90" s="33" t="e">
        <f>[2]Final!F187</f>
        <v>#DIV/0!</v>
      </c>
      <c r="BP90" s="34">
        <f>[2]Data!$BB91/10</f>
        <v>0</v>
      </c>
      <c r="BQ90" s="34">
        <f>[2]Data!$BD91/10</f>
        <v>0</v>
      </c>
      <c r="BR90" s="43" t="e">
        <f>[2]Data!$CR91/10</f>
        <v>#DIV/0!</v>
      </c>
      <c r="BS90" s="44">
        <f>[2]Data!BP91</f>
        <v>0</v>
      </c>
      <c r="BT90" s="44">
        <f>[2]Data!BQ91</f>
        <v>0</v>
      </c>
      <c r="BU90" s="44">
        <f>[2]Data!BR91</f>
        <v>0</v>
      </c>
      <c r="BV90" s="44">
        <f>[2]Data!BS91</f>
        <v>0</v>
      </c>
      <c r="BW90" s="43" t="e">
        <f>[2]Data!$AZ91</f>
        <v>#REF!</v>
      </c>
      <c r="BX90" s="33"/>
    </row>
    <row r="91" spans="1:76">
      <c r="A91" s="1">
        <v>2028</v>
      </c>
      <c r="B91" s="34" t="e">
        <f>[2]OECD!AB84</f>
        <v>#DIV/0!</v>
      </c>
      <c r="C91" s="34" t="e">
        <f>[2]OECD!EA84</f>
        <v>#DIV/0!</v>
      </c>
      <c r="D91" s="33" t="e">
        <f>[2]OECD!EH84</f>
        <v>#DIV/0!</v>
      </c>
      <c r="E91" s="33" t="e">
        <f>[2]OECD!EI84</f>
        <v>#DIV/0!</v>
      </c>
      <c r="F91" s="33" t="e">
        <f>[2]OECD!CG84</f>
        <v>#DIV/0!</v>
      </c>
      <c r="G91" s="33" t="e">
        <f>[2]OECD!CH84</f>
        <v>#DIV/0!</v>
      </c>
      <c r="H91" s="35" t="e">
        <f>+G91*H$48</f>
        <v>#DIV/0!</v>
      </c>
      <c r="I91" s="35" t="e">
        <f>+H91*$BS91</f>
        <v>#DIV/0!</v>
      </c>
      <c r="J91" s="34" t="e">
        <f>[2]OECD!Y84</f>
        <v>#DIV/0!</v>
      </c>
      <c r="K91" s="34" t="e">
        <f>[2]OECD!Z84</f>
        <v>#DIV/0!</v>
      </c>
      <c r="L91" s="34" t="e">
        <f>[2]OECD!AA84</f>
        <v>#DIV/0!</v>
      </c>
      <c r="M91" s="34" t="e">
        <f>[2]OECD!AV84</f>
        <v>#DIV/0!</v>
      </c>
      <c r="N91" s="34" t="e">
        <f>[2]OECD!AW84</f>
        <v>#DIV/0!</v>
      </c>
      <c r="O91" s="34" t="e">
        <f>[2]OECD!AX84</f>
        <v>#DIV/0!</v>
      </c>
      <c r="P91" s="37" t="e">
        <f>[2]OECD!BX84</f>
        <v>#DIV/0!</v>
      </c>
      <c r="Q91" s="37" t="e">
        <f>[2]OECD!BY84</f>
        <v>#DIV/0!</v>
      </c>
      <c r="R91" s="37" t="e">
        <f>[2]OECD!BZ84</f>
        <v>#DIV/0!</v>
      </c>
      <c r="S91" s="37" t="e">
        <f>[2]OECD!BR84</f>
        <v>#DIV/0!</v>
      </c>
      <c r="T91" s="33">
        <f>[2]OECD!DR$7</f>
        <v>0.05</v>
      </c>
      <c r="U91" s="33">
        <f>[2]OECD!DS$7</f>
        <v>0.125</v>
      </c>
      <c r="V91" s="33">
        <f>[2]OECD!DT$7</f>
        <v>0.08</v>
      </c>
      <c r="W91" s="39" t="e">
        <f>[2]OECD!BM84</f>
        <v>#DIV/0!</v>
      </c>
      <c r="X91" s="39" t="e">
        <f>[2]OECD!BN84</f>
        <v>#DIV/0!</v>
      </c>
      <c r="Y91" s="39" t="e">
        <f>[2]OECD!BO84</f>
        <v>#DIV/0!</v>
      </c>
      <c r="Z91" s="34" t="e">
        <f>[2]Final!AL88/10</f>
        <v>#DIV/0!</v>
      </c>
      <c r="AA91" s="34" t="e">
        <f>[2]Final!AP88/10</f>
        <v>#DIV/0!</v>
      </c>
      <c r="AB91" s="33" t="e">
        <f>[2]Final!AS88</f>
        <v>#DIV/0!</v>
      </c>
      <c r="AC91" s="33" t="e">
        <f>[2]Final!AT88</f>
        <v>#DIV/0!</v>
      </c>
      <c r="AD91" s="33" t="e">
        <f>[2]Final!AD88</f>
        <v>#DIV/0!</v>
      </c>
      <c r="AE91" s="33" t="e">
        <f>[2]Final!AF88</f>
        <v>#DIV/0!</v>
      </c>
      <c r="AF91" s="35" t="e">
        <f>+AE91*AF$48</f>
        <v>#DIV/0!</v>
      </c>
      <c r="AG91" s="35" t="e">
        <f>+AF91*$BS91</f>
        <v>#DIV/0!</v>
      </c>
      <c r="AH91" s="34" t="e">
        <f>[2]Final!AI88/10</f>
        <v>#DIV/0!</v>
      </c>
      <c r="AI91" s="34" t="e">
        <f>[2]Final!AJ88/10</f>
        <v>#DIV/0!</v>
      </c>
      <c r="AJ91" s="34" t="e">
        <f>[2]Final!AK88/10</f>
        <v>#DIV/0!</v>
      </c>
      <c r="AK91" s="34" t="e">
        <f>[2]Final!M88/10</f>
        <v>#DIV/0!</v>
      </c>
      <c r="AL91" s="34" t="e">
        <f>[2]Final!N88/10</f>
        <v>#DIV/0!</v>
      </c>
      <c r="AM91" s="34" t="e">
        <f>[2]Final!O88/10</f>
        <v>#DIV/0!</v>
      </c>
      <c r="AN91" s="37" t="e">
        <f>[2]Final!X88</f>
        <v>#DIV/0!</v>
      </c>
      <c r="AO91" s="37" t="e">
        <f>[2]Final!Y88</f>
        <v>#DIV/0!</v>
      </c>
      <c r="AP91" s="37" t="e">
        <f>[2]Final!Z88</f>
        <v>#DIV/0!</v>
      </c>
      <c r="AQ91" s="37" t="e">
        <f>[2]Final!Q88</f>
        <v>#DIV/0!</v>
      </c>
      <c r="AR91" s="33" t="e">
        <f>[2]Final!D88</f>
        <v>#DIV/0!</v>
      </c>
      <c r="AS91" s="33" t="e">
        <f>[2]Final!E88</f>
        <v>#DIV/0!</v>
      </c>
      <c r="AT91" s="33" t="e">
        <f>[2]Final!F88</f>
        <v>#DIV/0!</v>
      </c>
      <c r="AU91" s="34" t="e">
        <f>[2]Final!AL188/10</f>
        <v>#DIV/0!</v>
      </c>
      <c r="AV91" s="34" t="e">
        <f>[2]Final!AP188/10</f>
        <v>#DIV/0!</v>
      </c>
      <c r="AW91" s="33" t="e">
        <f>[2]Final!AS188</f>
        <v>#DIV/0!</v>
      </c>
      <c r="AX91" s="33" t="e">
        <f>[2]Final!AT188</f>
        <v>#DIV/0!</v>
      </c>
      <c r="AY91" s="33" t="e">
        <f>[2]Final!AD188</f>
        <v>#DIV/0!</v>
      </c>
      <c r="AZ91" s="33" t="e">
        <f>[2]Final!AF188</f>
        <v>#DIV/0!</v>
      </c>
      <c r="BA91" s="35" t="e">
        <f>+AZ91*BA$48</f>
        <v>#DIV/0!</v>
      </c>
      <c r="BB91" s="35" t="e">
        <f>+BA91*$BS91</f>
        <v>#DIV/0!</v>
      </c>
      <c r="BC91" s="34" t="e">
        <f>[2]Final!AI188/10</f>
        <v>#DIV/0!</v>
      </c>
      <c r="BD91" s="34" t="e">
        <f>[2]Final!AJ188/10</f>
        <v>#DIV/0!</v>
      </c>
      <c r="BE91" s="34" t="e">
        <f>[2]Final!AK188/10</f>
        <v>#DIV/0!</v>
      </c>
      <c r="BF91" s="34" t="e">
        <f>[2]Final!M188/10</f>
        <v>#DIV/0!</v>
      </c>
      <c r="BG91" s="34" t="e">
        <f>[2]Final!N188/10</f>
        <v>#DIV/0!</v>
      </c>
      <c r="BH91" s="34" t="e">
        <f>[2]Final!O188/10</f>
        <v>#DIV/0!</v>
      </c>
      <c r="BI91" s="37" t="e">
        <f>[2]Final!X188</f>
        <v>#DIV/0!</v>
      </c>
      <c r="BJ91" s="37" t="e">
        <f>[2]Final!Y188</f>
        <v>#DIV/0!</v>
      </c>
      <c r="BK91" s="37" t="e">
        <f>[2]Final!Z188</f>
        <v>#DIV/0!</v>
      </c>
      <c r="BL91" s="37" t="e">
        <f>[2]Final!Q188</f>
        <v>#DIV/0!</v>
      </c>
      <c r="BM91" s="33" t="e">
        <f>[2]Final!D188</f>
        <v>#DIV/0!</v>
      </c>
      <c r="BN91" s="33" t="e">
        <f>[2]Final!E188</f>
        <v>#DIV/0!</v>
      </c>
      <c r="BO91" s="33" t="e">
        <f>[2]Final!F188</f>
        <v>#DIV/0!</v>
      </c>
      <c r="BP91" s="34">
        <f>[2]Data!$BB92/10</f>
        <v>0</v>
      </c>
      <c r="BQ91" s="34">
        <f>[2]Data!$BD92/10</f>
        <v>0</v>
      </c>
      <c r="BR91" s="43" t="e">
        <f>[2]Data!$CR92/10</f>
        <v>#DIV/0!</v>
      </c>
      <c r="BS91" s="44">
        <f>[2]Data!BP92</f>
        <v>0</v>
      </c>
      <c r="BT91" s="44">
        <f>[2]Data!BQ92</f>
        <v>0</v>
      </c>
      <c r="BU91" s="44">
        <f>[2]Data!BR92</f>
        <v>0</v>
      </c>
      <c r="BV91" s="44">
        <f>[2]Data!BS92</f>
        <v>0</v>
      </c>
      <c r="BW91" s="43" t="e">
        <f>[2]Data!$AZ92</f>
        <v>#REF!</v>
      </c>
      <c r="BX91" s="33"/>
    </row>
    <row r="92" spans="1:76">
      <c r="A92" s="1">
        <v>2029</v>
      </c>
      <c r="B92" s="34" t="e">
        <f>[2]OECD!AB85</f>
        <v>#DIV/0!</v>
      </c>
      <c r="C92" s="34" t="e">
        <f>[2]OECD!EA85</f>
        <v>#DIV/0!</v>
      </c>
      <c r="D92" s="33" t="e">
        <f>[2]OECD!EH85</f>
        <v>#DIV/0!</v>
      </c>
      <c r="E92" s="33" t="e">
        <f>[2]OECD!EI85</f>
        <v>#DIV/0!</v>
      </c>
      <c r="F92" s="33" t="e">
        <f>[2]OECD!CG85</f>
        <v>#DIV/0!</v>
      </c>
      <c r="G92" s="33" t="e">
        <f>[2]OECD!CH85</f>
        <v>#DIV/0!</v>
      </c>
      <c r="H92" s="35" t="e">
        <f>+G92*H$48</f>
        <v>#DIV/0!</v>
      </c>
      <c r="I92" s="35" t="e">
        <f>+H92*$BS92</f>
        <v>#DIV/0!</v>
      </c>
      <c r="J92" s="34" t="e">
        <f>[2]OECD!Y85</f>
        <v>#DIV/0!</v>
      </c>
      <c r="K92" s="34" t="e">
        <f>[2]OECD!Z85</f>
        <v>#DIV/0!</v>
      </c>
      <c r="L92" s="34" t="e">
        <f>[2]OECD!AA85</f>
        <v>#DIV/0!</v>
      </c>
      <c r="M92" s="34" t="e">
        <f>[2]OECD!AV85</f>
        <v>#DIV/0!</v>
      </c>
      <c r="N92" s="34" t="e">
        <f>[2]OECD!AW85</f>
        <v>#DIV/0!</v>
      </c>
      <c r="O92" s="34" t="e">
        <f>[2]OECD!AX85</f>
        <v>#DIV/0!</v>
      </c>
      <c r="P92" s="37" t="e">
        <f>[2]OECD!BX85</f>
        <v>#DIV/0!</v>
      </c>
      <c r="Q92" s="37" t="e">
        <f>[2]OECD!BY85</f>
        <v>#DIV/0!</v>
      </c>
      <c r="R92" s="37" t="e">
        <f>[2]OECD!BZ85</f>
        <v>#DIV/0!</v>
      </c>
      <c r="S92" s="37" t="e">
        <f>[2]OECD!BR85</f>
        <v>#DIV/0!</v>
      </c>
      <c r="T92" s="33">
        <f>[2]OECD!DR$7</f>
        <v>0.05</v>
      </c>
      <c r="U92" s="33">
        <f>[2]OECD!DS$7</f>
        <v>0.125</v>
      </c>
      <c r="V92" s="33">
        <f>[2]OECD!DT$7</f>
        <v>0.08</v>
      </c>
      <c r="W92" s="39" t="e">
        <f>[2]OECD!BM85</f>
        <v>#DIV/0!</v>
      </c>
      <c r="X92" s="39" t="e">
        <f>[2]OECD!BN85</f>
        <v>#DIV/0!</v>
      </c>
      <c r="Y92" s="39" t="e">
        <f>[2]OECD!BO85</f>
        <v>#DIV/0!</v>
      </c>
      <c r="Z92" s="34" t="e">
        <f>[2]Final!AL89/10</f>
        <v>#DIV/0!</v>
      </c>
      <c r="AA92" s="34" t="e">
        <f>[2]Final!AP89/10</f>
        <v>#DIV/0!</v>
      </c>
      <c r="AB92" s="33" t="e">
        <f>[2]Final!AS89</f>
        <v>#DIV/0!</v>
      </c>
      <c r="AC92" s="33" t="e">
        <f>[2]Final!AT89</f>
        <v>#DIV/0!</v>
      </c>
      <c r="AD92" s="33" t="e">
        <f>[2]Final!AD89</f>
        <v>#DIV/0!</v>
      </c>
      <c r="AE92" s="33" t="e">
        <f>[2]Final!AF89</f>
        <v>#DIV/0!</v>
      </c>
      <c r="AF92" s="35" t="e">
        <f>+AE92*AF$48</f>
        <v>#DIV/0!</v>
      </c>
      <c r="AG92" s="35" t="e">
        <f>+AF92*$BS92</f>
        <v>#DIV/0!</v>
      </c>
      <c r="AH92" s="34" t="e">
        <f>[2]Final!AI89/10</f>
        <v>#DIV/0!</v>
      </c>
      <c r="AI92" s="34" t="e">
        <f>[2]Final!AJ89/10</f>
        <v>#DIV/0!</v>
      </c>
      <c r="AJ92" s="34" t="e">
        <f>[2]Final!AK89/10</f>
        <v>#DIV/0!</v>
      </c>
      <c r="AK92" s="34" t="e">
        <f>[2]Final!M89/10</f>
        <v>#DIV/0!</v>
      </c>
      <c r="AL92" s="34" t="e">
        <f>[2]Final!N89/10</f>
        <v>#DIV/0!</v>
      </c>
      <c r="AM92" s="34" t="e">
        <f>[2]Final!O89/10</f>
        <v>#DIV/0!</v>
      </c>
      <c r="AN92" s="37" t="e">
        <f>[2]Final!X89</f>
        <v>#DIV/0!</v>
      </c>
      <c r="AO92" s="37" t="e">
        <f>[2]Final!Y89</f>
        <v>#DIV/0!</v>
      </c>
      <c r="AP92" s="37" t="e">
        <f>[2]Final!Z89</f>
        <v>#DIV/0!</v>
      </c>
      <c r="AQ92" s="37" t="e">
        <f>[2]Final!Q89</f>
        <v>#DIV/0!</v>
      </c>
      <c r="AR92" s="33" t="e">
        <f>[2]Final!D89</f>
        <v>#DIV/0!</v>
      </c>
      <c r="AS92" s="33" t="e">
        <f>[2]Final!E89</f>
        <v>#DIV/0!</v>
      </c>
      <c r="AT92" s="33" t="e">
        <f>[2]Final!F89</f>
        <v>#DIV/0!</v>
      </c>
      <c r="AU92" s="34" t="e">
        <f>[2]Final!AL189/10</f>
        <v>#DIV/0!</v>
      </c>
      <c r="AV92" s="34" t="e">
        <f>[2]Final!AP189/10</f>
        <v>#DIV/0!</v>
      </c>
      <c r="AW92" s="33" t="e">
        <f>[2]Final!AS189</f>
        <v>#DIV/0!</v>
      </c>
      <c r="AX92" s="33" t="e">
        <f>[2]Final!AT189</f>
        <v>#DIV/0!</v>
      </c>
      <c r="AY92" s="33" t="e">
        <f>[2]Final!AD189</f>
        <v>#DIV/0!</v>
      </c>
      <c r="AZ92" s="33" t="e">
        <f>[2]Final!AF189</f>
        <v>#DIV/0!</v>
      </c>
      <c r="BA92" s="35" t="e">
        <f>+AZ92*BA$48</f>
        <v>#DIV/0!</v>
      </c>
      <c r="BB92" s="35" t="e">
        <f>+BA92*$BS92</f>
        <v>#DIV/0!</v>
      </c>
      <c r="BC92" s="34" t="e">
        <f>[2]Final!AI189/10</f>
        <v>#DIV/0!</v>
      </c>
      <c r="BD92" s="34" t="e">
        <f>[2]Final!AJ189/10</f>
        <v>#DIV/0!</v>
      </c>
      <c r="BE92" s="34" t="e">
        <f>[2]Final!AK189/10</f>
        <v>#DIV/0!</v>
      </c>
      <c r="BF92" s="34" t="e">
        <f>[2]Final!M189/10</f>
        <v>#DIV/0!</v>
      </c>
      <c r="BG92" s="34" t="e">
        <f>[2]Final!N189/10</f>
        <v>#DIV/0!</v>
      </c>
      <c r="BH92" s="34" t="e">
        <f>[2]Final!O189/10</f>
        <v>#DIV/0!</v>
      </c>
      <c r="BI92" s="37" t="e">
        <f>[2]Final!X189</f>
        <v>#DIV/0!</v>
      </c>
      <c r="BJ92" s="37" t="e">
        <f>[2]Final!Y189</f>
        <v>#DIV/0!</v>
      </c>
      <c r="BK92" s="37" t="e">
        <f>[2]Final!Z189</f>
        <v>#DIV/0!</v>
      </c>
      <c r="BL92" s="37" t="e">
        <f>[2]Final!Q189</f>
        <v>#DIV/0!</v>
      </c>
      <c r="BM92" s="33" t="e">
        <f>[2]Final!D189</f>
        <v>#DIV/0!</v>
      </c>
      <c r="BN92" s="33" t="e">
        <f>[2]Final!E189</f>
        <v>#DIV/0!</v>
      </c>
      <c r="BO92" s="33" t="e">
        <f>[2]Final!F189</f>
        <v>#DIV/0!</v>
      </c>
      <c r="BP92" s="34">
        <f>[2]Data!$BB93/10</f>
        <v>0</v>
      </c>
      <c r="BQ92" s="34">
        <f>[2]Data!$BD93/10</f>
        <v>0</v>
      </c>
      <c r="BR92" s="43" t="e">
        <f>[2]Data!$CR93/10</f>
        <v>#DIV/0!</v>
      </c>
      <c r="BS92" s="44">
        <f>[2]Data!BP93</f>
        <v>0</v>
      </c>
      <c r="BT92" s="44">
        <f>[2]Data!BQ93</f>
        <v>0</v>
      </c>
      <c r="BU92" s="44">
        <f>[2]Data!BR93</f>
        <v>0</v>
      </c>
      <c r="BV92" s="44">
        <f>[2]Data!BS93</f>
        <v>0</v>
      </c>
      <c r="BW92" s="43" t="e">
        <f>[2]Data!$AZ93</f>
        <v>#REF!</v>
      </c>
      <c r="BX92" s="33"/>
    </row>
    <row r="93" spans="1:76">
      <c r="A93" s="1">
        <v>2030</v>
      </c>
      <c r="B93" s="34" t="e">
        <f>[2]OECD!AB86</f>
        <v>#DIV/0!</v>
      </c>
      <c r="C93" s="34" t="e">
        <f>[2]OECD!EA86</f>
        <v>#DIV/0!</v>
      </c>
      <c r="D93" s="33" t="e">
        <f>[2]OECD!EH86</f>
        <v>#DIV/0!</v>
      </c>
      <c r="E93" s="33" t="e">
        <f>[2]OECD!EI86</f>
        <v>#DIV/0!</v>
      </c>
      <c r="F93" s="33" t="e">
        <f>[2]OECD!CG86</f>
        <v>#DIV/0!</v>
      </c>
      <c r="G93" s="33" t="e">
        <f>[2]OECD!CH86</f>
        <v>#DIV/0!</v>
      </c>
      <c r="H93" s="35" t="e">
        <f>+G93*H$48</f>
        <v>#DIV/0!</v>
      </c>
      <c r="I93" s="35" t="e">
        <f>+H93*$BS93</f>
        <v>#DIV/0!</v>
      </c>
      <c r="J93" s="34" t="e">
        <f>[2]OECD!Y86</f>
        <v>#DIV/0!</v>
      </c>
      <c r="K93" s="34" t="e">
        <f>[2]OECD!Z86</f>
        <v>#DIV/0!</v>
      </c>
      <c r="L93" s="34" t="e">
        <f>[2]OECD!AA86</f>
        <v>#DIV/0!</v>
      </c>
      <c r="M93" s="34" t="e">
        <f>[2]OECD!AV86</f>
        <v>#DIV/0!</v>
      </c>
      <c r="N93" s="34" t="e">
        <f>[2]OECD!AW86</f>
        <v>#DIV/0!</v>
      </c>
      <c r="O93" s="34" t="e">
        <f>[2]OECD!AX86</f>
        <v>#DIV/0!</v>
      </c>
      <c r="P93" s="37" t="e">
        <f>[2]OECD!BX86</f>
        <v>#DIV/0!</v>
      </c>
      <c r="Q93" s="37" t="e">
        <f>[2]OECD!BY86</f>
        <v>#DIV/0!</v>
      </c>
      <c r="R93" s="37" t="e">
        <f>[2]OECD!BZ86</f>
        <v>#DIV/0!</v>
      </c>
      <c r="S93" s="37" t="e">
        <f>[2]OECD!BR86</f>
        <v>#DIV/0!</v>
      </c>
      <c r="T93" s="33">
        <f>[2]OECD!DR$7</f>
        <v>0.05</v>
      </c>
      <c r="U93" s="33">
        <f>[2]OECD!DS$7</f>
        <v>0.125</v>
      </c>
      <c r="V93" s="33">
        <f>[2]OECD!DT$7</f>
        <v>0.08</v>
      </c>
      <c r="W93" s="39" t="e">
        <f>[2]OECD!BM86</f>
        <v>#DIV/0!</v>
      </c>
      <c r="X93" s="39" t="e">
        <f>[2]OECD!BN86</f>
        <v>#DIV/0!</v>
      </c>
      <c r="Y93" s="39" t="e">
        <f>[2]OECD!BO86</f>
        <v>#DIV/0!</v>
      </c>
      <c r="Z93" s="34" t="e">
        <f>[2]Final!AL90/10</f>
        <v>#DIV/0!</v>
      </c>
      <c r="AA93" s="34" t="e">
        <f>[2]Final!AP90/10</f>
        <v>#DIV/0!</v>
      </c>
      <c r="AB93" s="33" t="e">
        <f>[2]Final!AS90</f>
        <v>#DIV/0!</v>
      </c>
      <c r="AC93" s="33" t="e">
        <f>[2]Final!AT90</f>
        <v>#DIV/0!</v>
      </c>
      <c r="AD93" s="33" t="e">
        <f>[2]Final!AD90</f>
        <v>#DIV/0!</v>
      </c>
      <c r="AE93" s="33" t="e">
        <f>[2]Final!AF90</f>
        <v>#DIV/0!</v>
      </c>
      <c r="AF93" s="35" t="e">
        <f>+AE93*AF$48</f>
        <v>#DIV/0!</v>
      </c>
      <c r="AG93" s="35" t="e">
        <f>+AF93*$BS93</f>
        <v>#DIV/0!</v>
      </c>
      <c r="AH93" s="34" t="e">
        <f>[2]Final!AI90/10</f>
        <v>#DIV/0!</v>
      </c>
      <c r="AI93" s="34" t="e">
        <f>[2]Final!AJ90/10</f>
        <v>#DIV/0!</v>
      </c>
      <c r="AJ93" s="34" t="e">
        <f>[2]Final!AK90/10</f>
        <v>#DIV/0!</v>
      </c>
      <c r="AK93" s="34" t="e">
        <f>[2]Final!M90/10</f>
        <v>#DIV/0!</v>
      </c>
      <c r="AL93" s="34" t="e">
        <f>[2]Final!N90/10</f>
        <v>#DIV/0!</v>
      </c>
      <c r="AM93" s="34" t="e">
        <f>[2]Final!O90/10</f>
        <v>#DIV/0!</v>
      </c>
      <c r="AN93" s="37" t="e">
        <f>[2]Final!X90</f>
        <v>#DIV/0!</v>
      </c>
      <c r="AO93" s="37" t="e">
        <f>[2]Final!Y90</f>
        <v>#DIV/0!</v>
      </c>
      <c r="AP93" s="37" t="e">
        <f>[2]Final!Z90</f>
        <v>#DIV/0!</v>
      </c>
      <c r="AQ93" s="37" t="e">
        <f>[2]Final!Q90</f>
        <v>#DIV/0!</v>
      </c>
      <c r="AR93" s="33" t="e">
        <f>[2]Final!D90</f>
        <v>#DIV/0!</v>
      </c>
      <c r="AS93" s="33" t="e">
        <f>[2]Final!E90</f>
        <v>#DIV/0!</v>
      </c>
      <c r="AT93" s="33" t="e">
        <f>[2]Final!F90</f>
        <v>#DIV/0!</v>
      </c>
      <c r="AU93" s="34" t="e">
        <f>[2]Final!AL190/10</f>
        <v>#DIV/0!</v>
      </c>
      <c r="AV93" s="34" t="e">
        <f>[2]Final!AP190/10</f>
        <v>#DIV/0!</v>
      </c>
      <c r="AW93" s="33" t="e">
        <f>[2]Final!AS190</f>
        <v>#DIV/0!</v>
      </c>
      <c r="AX93" s="33" t="e">
        <f>[2]Final!AT190</f>
        <v>#DIV/0!</v>
      </c>
      <c r="AY93" s="33" t="e">
        <f>[2]Final!AD190</f>
        <v>#DIV/0!</v>
      </c>
      <c r="AZ93" s="33" t="e">
        <f>[2]Final!AF190</f>
        <v>#DIV/0!</v>
      </c>
      <c r="BA93" s="35" t="e">
        <f>+AZ93*BA$48</f>
        <v>#DIV/0!</v>
      </c>
      <c r="BB93" s="35" t="e">
        <f>+BA93*$BS93</f>
        <v>#DIV/0!</v>
      </c>
      <c r="BC93" s="34" t="e">
        <f>[2]Final!AI190/10</f>
        <v>#DIV/0!</v>
      </c>
      <c r="BD93" s="34" t="e">
        <f>[2]Final!AJ190/10</f>
        <v>#DIV/0!</v>
      </c>
      <c r="BE93" s="34" t="e">
        <f>[2]Final!AK190/10</f>
        <v>#DIV/0!</v>
      </c>
      <c r="BF93" s="34" t="e">
        <f>[2]Final!M190/10</f>
        <v>#DIV/0!</v>
      </c>
      <c r="BG93" s="34" t="e">
        <f>[2]Final!N190/10</f>
        <v>#DIV/0!</v>
      </c>
      <c r="BH93" s="34" t="e">
        <f>[2]Final!O190/10</f>
        <v>#DIV/0!</v>
      </c>
      <c r="BI93" s="37" t="e">
        <f>[2]Final!X190</f>
        <v>#DIV/0!</v>
      </c>
      <c r="BJ93" s="37" t="e">
        <f>[2]Final!Y190</f>
        <v>#DIV/0!</v>
      </c>
      <c r="BK93" s="37" t="e">
        <f>[2]Final!Z190</f>
        <v>#DIV/0!</v>
      </c>
      <c r="BL93" s="37" t="e">
        <f>[2]Final!Q190</f>
        <v>#DIV/0!</v>
      </c>
      <c r="BM93" s="33" t="e">
        <f>[2]Final!D190</f>
        <v>#DIV/0!</v>
      </c>
      <c r="BN93" s="33" t="e">
        <f>[2]Final!E190</f>
        <v>#DIV/0!</v>
      </c>
      <c r="BO93" s="33" t="e">
        <f>[2]Final!F190</f>
        <v>#DIV/0!</v>
      </c>
      <c r="BP93" s="34">
        <f>[2]Data!$BB94/10</f>
        <v>0</v>
      </c>
      <c r="BQ93" s="34">
        <f>[2]Data!$BD94/10</f>
        <v>0</v>
      </c>
      <c r="BR93" s="43" t="e">
        <f>[2]Data!$CR94/10</f>
        <v>#DIV/0!</v>
      </c>
      <c r="BS93" s="44">
        <f>[2]Data!BP94</f>
        <v>0</v>
      </c>
      <c r="BT93" s="44">
        <f>[2]Data!BQ94</f>
        <v>0</v>
      </c>
      <c r="BU93" s="44">
        <f>[2]Data!BR94</f>
        <v>0</v>
      </c>
      <c r="BV93" s="44">
        <f>[2]Data!BS94</f>
        <v>0</v>
      </c>
      <c r="BW93" s="43" t="e">
        <f>[2]Data!$AZ94</f>
        <v>#REF!</v>
      </c>
      <c r="BX93" s="33"/>
    </row>
    <row r="94" spans="70:75">
      <c r="BR94" s="21"/>
      <c r="BS94" s="21"/>
      <c r="BT94" s="21"/>
      <c r="BU94" s="21"/>
      <c r="BV94" s="21"/>
      <c r="BW94" s="21"/>
    </row>
    <row r="95" spans="70:75">
      <c r="BR95" s="21"/>
      <c r="BS95" s="21"/>
      <c r="BT95" s="21"/>
      <c r="BU95" s="21"/>
      <c r="BV95" s="21"/>
      <c r="BW95" s="21"/>
    </row>
    <row r="96" spans="70:75">
      <c r="BR96" s="21"/>
      <c r="BS96" s="21"/>
      <c r="BT96" s="21"/>
      <c r="BU96" s="21"/>
      <c r="BV96" s="21"/>
      <c r="BW96" s="21"/>
    </row>
    <row r="97" spans="70:75">
      <c r="BR97" s="21"/>
      <c r="BS97" s="21"/>
      <c r="BT97" s="21"/>
      <c r="BU97" s="21"/>
      <c r="BV97" s="21"/>
      <c r="BW97" s="21"/>
    </row>
    <row r="98" spans="70:75">
      <c r="BR98" s="21"/>
      <c r="BS98" s="21"/>
      <c r="BT98" s="21"/>
      <c r="BU98" s="21"/>
      <c r="BV98" s="21"/>
      <c r="BW98" s="21"/>
    </row>
    <row r="99" spans="70:75">
      <c r="BR99" s="21"/>
      <c r="BS99" s="21"/>
      <c r="BT99" s="21"/>
      <c r="BU99" s="21"/>
      <c r="BV99" s="21"/>
      <c r="BW99" s="21"/>
    </row>
    <row r="100" spans="70:75">
      <c r="BR100" s="21"/>
      <c r="BS100" s="21"/>
      <c r="BT100" s="21"/>
      <c r="BU100" s="21"/>
      <c r="BV100" s="21"/>
      <c r="BW100" s="21"/>
    </row>
    <row r="101" spans="70:75">
      <c r="BR101" s="21"/>
      <c r="BS101" s="21"/>
      <c r="BT101" s="21"/>
      <c r="BU101" s="21"/>
      <c r="BV101" s="21"/>
      <c r="BW101" s="21"/>
    </row>
    <row r="102" spans="70:75">
      <c r="BR102" s="21"/>
      <c r="BS102" s="21"/>
      <c r="BT102" s="21"/>
      <c r="BU102" s="21"/>
      <c r="BV102" s="21"/>
      <c r="BW102" s="21"/>
    </row>
    <row r="103" spans="70:75">
      <c r="BR103" s="21"/>
      <c r="BS103" s="21"/>
      <c r="BT103" s="21"/>
      <c r="BU103" s="21"/>
      <c r="BV103" s="21"/>
      <c r="BW103" s="21"/>
    </row>
    <row r="104" spans="70:75">
      <c r="BR104" s="21"/>
      <c r="BS104" s="21"/>
      <c r="BT104" s="21"/>
      <c r="BU104" s="21"/>
      <c r="BV104" s="21"/>
      <c r="BW104" s="21"/>
    </row>
    <row r="105" spans="70:75">
      <c r="BR105" s="21"/>
      <c r="BS105" s="21"/>
      <c r="BT105" s="21"/>
      <c r="BU105" s="21"/>
      <c r="BV105" s="21"/>
      <c r="BW105" s="21"/>
    </row>
    <row r="106" spans="70:75">
      <c r="BR106" s="21"/>
      <c r="BS106" s="21"/>
      <c r="BT106" s="21"/>
      <c r="BU106" s="21"/>
      <c r="BV106" s="21"/>
      <c r="BW106" s="21"/>
    </row>
    <row r="107" spans="70:75">
      <c r="BR107" s="21"/>
      <c r="BS107" s="21"/>
      <c r="BT107" s="21"/>
      <c r="BU107" s="21"/>
      <c r="BV107" s="21"/>
      <c r="BW107" s="21"/>
    </row>
    <row r="108" spans="70:75">
      <c r="BR108" s="21"/>
      <c r="BS108" s="21"/>
      <c r="BT108" s="21"/>
      <c r="BU108" s="21"/>
      <c r="BV108" s="21"/>
      <c r="BW108" s="21"/>
    </row>
    <row r="109" spans="70:75">
      <c r="BR109" s="21"/>
      <c r="BS109" s="21"/>
      <c r="BT109" s="21"/>
      <c r="BU109" s="21"/>
      <c r="BV109" s="21"/>
      <c r="BW109" s="21"/>
    </row>
    <row r="110" spans="70:75">
      <c r="BR110" s="21"/>
      <c r="BS110" s="21"/>
      <c r="BT110" s="21"/>
      <c r="BU110" s="21"/>
      <c r="BV110" s="21"/>
      <c r="BW110" s="21"/>
    </row>
    <row r="111" spans="70:75">
      <c r="BR111" s="21"/>
      <c r="BS111" s="21"/>
      <c r="BT111" s="21"/>
      <c r="BU111" s="21"/>
      <c r="BV111" s="21"/>
      <c r="BW111" s="21"/>
    </row>
    <row r="112" spans="70:75">
      <c r="BR112" s="21"/>
      <c r="BS112" s="21"/>
      <c r="BT112" s="21"/>
      <c r="BU112" s="21"/>
      <c r="BV112" s="21"/>
      <c r="BW112" s="21"/>
    </row>
    <row r="113" spans="70:75">
      <c r="BR113" s="21"/>
      <c r="BS113" s="21"/>
      <c r="BT113" s="21"/>
      <c r="BU113" s="21"/>
      <c r="BV113" s="21"/>
      <c r="BW113" s="21"/>
    </row>
    <row r="114" spans="70:75">
      <c r="BR114" s="21"/>
      <c r="BS114" s="21"/>
      <c r="BT114" s="21"/>
      <c r="BU114" s="21"/>
      <c r="BV114" s="21"/>
      <c r="BW114" s="21"/>
    </row>
    <row r="115" spans="70:75">
      <c r="BR115" s="21"/>
      <c r="BS115" s="21"/>
      <c r="BT115" s="21"/>
      <c r="BU115" s="21"/>
      <c r="BV115" s="21"/>
      <c r="BW115" s="21"/>
    </row>
    <row r="116" spans="70:75">
      <c r="BR116" s="21"/>
      <c r="BS116" s="21"/>
      <c r="BT116" s="21"/>
      <c r="BU116" s="21"/>
      <c r="BV116" s="21"/>
      <c r="BW116" s="21"/>
    </row>
    <row r="117" spans="70:75">
      <c r="BR117" s="21"/>
      <c r="BS117" s="21"/>
      <c r="BT117" s="21"/>
      <c r="BU117" s="21"/>
      <c r="BV117" s="21"/>
      <c r="BW117" s="21"/>
    </row>
    <row r="118" spans="70:75">
      <c r="BR118" s="21"/>
      <c r="BS118" s="21"/>
      <c r="BT118" s="21"/>
      <c r="BU118" s="21"/>
      <c r="BV118" s="21"/>
      <c r="BW118" s="21"/>
    </row>
    <row r="119" spans="70:75">
      <c r="BR119" s="21"/>
      <c r="BS119" s="21"/>
      <c r="BT119" s="21"/>
      <c r="BU119" s="21"/>
      <c r="BV119" s="21"/>
      <c r="BW119" s="21"/>
    </row>
    <row r="120" spans="70:75">
      <c r="BR120" s="21"/>
      <c r="BS120" s="21"/>
      <c r="BT120" s="21"/>
      <c r="BU120" s="21"/>
      <c r="BV120" s="21"/>
      <c r="BW120" s="21"/>
    </row>
    <row r="121" spans="70:75">
      <c r="BR121" s="21"/>
      <c r="BS121" s="21"/>
      <c r="BT121" s="21"/>
      <c r="BU121" s="21"/>
      <c r="BV121" s="21"/>
      <c r="BW121" s="21"/>
    </row>
    <row r="122" spans="70:75">
      <c r="BR122" s="21"/>
      <c r="BS122" s="21"/>
      <c r="BT122" s="21"/>
      <c r="BU122" s="21"/>
      <c r="BV122" s="21"/>
      <c r="BW122" s="21"/>
    </row>
    <row r="123" spans="70:75">
      <c r="BR123" s="21"/>
      <c r="BS123" s="21"/>
      <c r="BT123" s="21"/>
      <c r="BU123" s="21"/>
      <c r="BV123" s="21"/>
      <c r="BW123" s="21"/>
    </row>
    <row r="124" spans="70:75">
      <c r="BR124" s="21"/>
      <c r="BS124" s="21"/>
      <c r="BT124" s="21"/>
      <c r="BU124" s="21"/>
      <c r="BV124" s="21"/>
      <c r="BW124" s="21"/>
    </row>
    <row r="125" spans="70:75">
      <c r="BR125" s="21"/>
      <c r="BS125" s="21"/>
      <c r="BT125" s="21"/>
      <c r="BU125" s="21"/>
      <c r="BV125" s="21"/>
      <c r="BW125" s="21"/>
    </row>
    <row r="126" spans="70:75">
      <c r="BR126" s="21"/>
      <c r="BS126" s="21"/>
      <c r="BT126" s="21"/>
      <c r="BU126" s="21"/>
      <c r="BV126" s="21"/>
      <c r="BW126" s="21"/>
    </row>
    <row r="127" spans="70:75">
      <c r="BR127" s="21"/>
      <c r="BS127" s="21"/>
      <c r="BT127" s="21"/>
      <c r="BU127" s="21"/>
      <c r="BV127" s="21"/>
      <c r="BW127" s="21"/>
    </row>
    <row r="128" spans="70:75">
      <c r="BR128" s="21"/>
      <c r="BS128" s="21"/>
      <c r="BT128" s="21"/>
      <c r="BU128" s="21"/>
      <c r="BV128" s="21"/>
      <c r="BW128" s="21"/>
    </row>
    <row r="129" spans="70:75">
      <c r="BR129" s="21"/>
      <c r="BS129" s="21"/>
      <c r="BT129" s="21"/>
      <c r="BU129" s="21"/>
      <c r="BV129" s="21"/>
      <c r="BW129" s="21"/>
    </row>
    <row r="130" spans="70:75">
      <c r="BR130" s="21"/>
      <c r="BS130" s="21"/>
      <c r="BT130" s="21"/>
      <c r="BU130" s="21"/>
      <c r="BV130" s="21"/>
      <c r="BW130" s="21"/>
    </row>
    <row r="131" spans="70:75">
      <c r="BR131" s="21"/>
      <c r="BS131" s="21"/>
      <c r="BT131" s="21"/>
      <c r="BU131" s="21"/>
      <c r="BV131" s="21"/>
      <c r="BW131" s="21"/>
    </row>
    <row r="132" spans="70:75">
      <c r="BR132" s="21"/>
      <c r="BS132" s="21"/>
      <c r="BT132" s="21"/>
      <c r="BU132" s="21"/>
      <c r="BV132" s="21"/>
      <c r="BW132" s="21"/>
    </row>
    <row r="133" spans="70:75">
      <c r="BR133" s="21"/>
      <c r="BS133" s="21"/>
      <c r="BT133" s="21"/>
      <c r="BU133" s="21"/>
      <c r="BV133" s="21"/>
      <c r="BW133" s="21"/>
    </row>
    <row r="134" spans="70:75">
      <c r="BR134" s="21"/>
      <c r="BS134" s="21"/>
      <c r="BT134" s="21"/>
      <c r="BU134" s="21"/>
      <c r="BV134" s="21"/>
      <c r="BW134" s="21"/>
    </row>
    <row r="135" spans="70:75">
      <c r="BR135" s="21"/>
      <c r="BS135" s="21"/>
      <c r="BT135" s="21"/>
      <c r="BU135" s="21"/>
      <c r="BV135" s="21"/>
      <c r="BW135" s="21"/>
    </row>
    <row r="136" spans="70:75">
      <c r="BR136" s="21"/>
      <c r="BS136" s="21"/>
      <c r="BT136" s="21"/>
      <c r="BU136" s="21"/>
      <c r="BV136" s="21"/>
      <c r="BW136" s="21"/>
    </row>
    <row r="137" spans="70:75">
      <c r="BR137" s="21"/>
      <c r="BS137" s="21"/>
      <c r="BT137" s="21"/>
      <c r="BU137" s="21"/>
      <c r="BV137" s="21"/>
      <c r="BW137" s="21"/>
    </row>
    <row r="138" spans="70:75">
      <c r="BR138" s="21"/>
      <c r="BS138" s="21"/>
      <c r="BT138" s="21"/>
      <c r="BU138" s="21"/>
      <c r="BV138" s="21"/>
      <c r="BW138" s="21"/>
    </row>
    <row r="139" spans="70:75">
      <c r="BR139" s="21"/>
      <c r="BS139" s="21"/>
      <c r="BT139" s="21"/>
      <c r="BU139" s="21"/>
      <c r="BV139" s="21"/>
      <c r="BW139" s="21"/>
    </row>
    <row r="140" spans="70:75">
      <c r="BR140" s="21"/>
      <c r="BS140" s="21"/>
      <c r="BT140" s="21"/>
      <c r="BU140" s="21"/>
      <c r="BV140" s="21"/>
      <c r="BW140" s="21"/>
    </row>
    <row r="141" spans="70:75">
      <c r="BR141" s="21"/>
      <c r="BS141" s="21"/>
      <c r="BT141" s="21"/>
      <c r="BU141" s="21"/>
      <c r="BV141" s="21"/>
      <c r="BW141" s="21"/>
    </row>
    <row r="142" spans="70:75">
      <c r="BR142" s="21"/>
      <c r="BS142" s="21"/>
      <c r="BT142" s="21"/>
      <c r="BU142" s="21"/>
      <c r="BV142" s="21"/>
      <c r="BW142" s="21"/>
    </row>
    <row r="143" spans="70:75">
      <c r="BR143" s="21"/>
      <c r="BS143" s="21"/>
      <c r="BT143" s="21"/>
      <c r="BU143" s="21"/>
      <c r="BV143" s="21"/>
      <c r="BW143" s="21"/>
    </row>
    <row r="144" spans="70:75">
      <c r="BR144" s="21"/>
      <c r="BS144" s="21"/>
      <c r="BT144" s="21"/>
      <c r="BU144" s="21"/>
      <c r="BV144" s="21"/>
      <c r="BW144" s="21"/>
    </row>
    <row r="145" spans="70:75">
      <c r="BR145" s="21"/>
      <c r="BS145" s="21"/>
      <c r="BT145" s="21"/>
      <c r="BU145" s="21"/>
      <c r="BV145" s="21"/>
      <c r="BW145" s="21"/>
    </row>
    <row r="146" spans="70:75">
      <c r="BR146" s="21"/>
      <c r="BS146" s="21"/>
      <c r="BT146" s="21"/>
      <c r="BU146" s="21"/>
      <c r="BV146" s="21"/>
      <c r="BW146" s="21"/>
    </row>
    <row r="147" spans="70:75">
      <c r="BR147" s="21"/>
      <c r="BS147" s="21"/>
      <c r="BT147" s="21"/>
      <c r="BU147" s="21"/>
      <c r="BV147" s="21"/>
      <c r="BW147" s="21"/>
    </row>
    <row r="148" spans="70:75">
      <c r="BR148" s="21"/>
      <c r="BS148" s="21"/>
      <c r="BT148" s="21"/>
      <c r="BU148" s="21"/>
      <c r="BV148" s="21"/>
      <c r="BW148" s="21"/>
    </row>
    <row r="149" spans="70:75">
      <c r="BR149" s="21"/>
      <c r="BS149" s="21"/>
      <c r="BT149" s="21"/>
      <c r="BU149" s="21"/>
      <c r="BV149" s="21"/>
      <c r="BW149" s="21"/>
    </row>
    <row r="150" spans="70:75">
      <c r="BR150" s="21"/>
      <c r="BS150" s="21"/>
      <c r="BT150" s="21"/>
      <c r="BU150" s="21"/>
      <c r="BV150" s="21"/>
      <c r="BW150" s="21"/>
    </row>
    <row r="151" spans="70:75">
      <c r="BR151" s="21"/>
      <c r="BS151" s="21"/>
      <c r="BT151" s="21"/>
      <c r="BU151" s="21"/>
      <c r="BV151" s="21"/>
      <c r="BW151" s="21"/>
    </row>
    <row r="152" spans="70:75">
      <c r="BR152" s="21"/>
      <c r="BS152" s="21"/>
      <c r="BT152" s="21"/>
      <c r="BU152" s="21"/>
      <c r="BV152" s="21"/>
      <c r="BW152" s="21"/>
    </row>
    <row r="153" spans="70:75">
      <c r="BR153" s="21"/>
      <c r="BS153" s="21"/>
      <c r="BT153" s="21"/>
      <c r="BU153" s="21"/>
      <c r="BV153" s="21"/>
      <c r="BW153" s="21"/>
    </row>
    <row r="154" spans="70:75">
      <c r="BR154" s="21"/>
      <c r="BS154" s="21"/>
      <c r="BT154" s="21"/>
      <c r="BU154" s="21"/>
      <c r="BV154" s="21"/>
      <c r="BW154" s="21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70" zoomScaleNormal="70" workbookViewId="0">
      <pane xSplit="1" ySplit="12" topLeftCell="B64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6" t="s">
        <v>83</v>
      </c>
      <c r="BZ1" s="1" t="s">
        <v>84</v>
      </c>
    </row>
    <row r="2" spans="4:76">
      <c r="D2" s="27" t="s">
        <v>85</v>
      </c>
      <c r="E2" s="27" t="s">
        <v>85</v>
      </c>
      <c r="F2" s="27" t="s">
        <v>85</v>
      </c>
      <c r="G2" s="27" t="s">
        <v>85</v>
      </c>
      <c r="H2" s="27" t="s">
        <v>86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7" t="s">
        <v>87</v>
      </c>
      <c r="AC2" s="40"/>
      <c r="AD2" s="28"/>
      <c r="AE2" s="2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28"/>
      <c r="AV2" s="28"/>
      <c r="AW2" s="27" t="s">
        <v>87</v>
      </c>
      <c r="AX2" s="40"/>
      <c r="AY2" s="28"/>
      <c r="AZ2" s="28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27" t="s">
        <v>86</v>
      </c>
      <c r="BQ2" s="27"/>
      <c r="BR2" s="27"/>
      <c r="BS2" s="27"/>
      <c r="BT2" s="27"/>
      <c r="BU2" s="27"/>
      <c r="BV2" s="27"/>
      <c r="BW2" s="27"/>
      <c r="BX2" s="28"/>
    </row>
    <row r="3" spans="1:76">
      <c r="A3" s="6"/>
      <c r="B3" s="28" t="s">
        <v>76</v>
      </c>
      <c r="C3" s="28" t="s">
        <v>76</v>
      </c>
      <c r="D3" s="28"/>
      <c r="E3" s="28" t="s">
        <v>76</v>
      </c>
      <c r="F3" s="28"/>
      <c r="G3" s="28" t="s">
        <v>76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 t="s">
        <v>76</v>
      </c>
      <c r="AA3" s="28" t="s">
        <v>76</v>
      </c>
      <c r="AB3" s="28"/>
      <c r="AC3" s="28" t="s">
        <v>76</v>
      </c>
      <c r="AD3" s="28"/>
      <c r="AE3" s="28" t="s">
        <v>76</v>
      </c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 t="s">
        <v>76</v>
      </c>
      <c r="AV3" s="28" t="s">
        <v>76</v>
      </c>
      <c r="AW3" s="28"/>
      <c r="AX3" s="28" t="s">
        <v>76</v>
      </c>
      <c r="AY3" s="28"/>
      <c r="AZ3" s="28" t="s">
        <v>76</v>
      </c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6"/>
      <c r="BQ3" s="6"/>
      <c r="BR3" s="6"/>
      <c r="BS3" s="6"/>
      <c r="BT3" s="6"/>
      <c r="BU3" s="6"/>
      <c r="BV3" s="6"/>
      <c r="BW3" s="6"/>
      <c r="BX3" s="28"/>
    </row>
    <row r="4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6"/>
      <c r="BP5" s="42" t="s">
        <v>92</v>
      </c>
      <c r="BQ5" s="42"/>
      <c r="BR5" s="42" t="s">
        <v>93</v>
      </c>
      <c r="BS5" s="42" t="s">
        <v>94</v>
      </c>
      <c r="BT5" s="42"/>
      <c r="BU5" s="42"/>
      <c r="BV5" s="42"/>
      <c r="BW5" s="42" t="s">
        <v>95</v>
      </c>
    </row>
    <row r="6" spans="1:75">
      <c r="A6" s="6"/>
      <c r="B6" s="29" t="s">
        <v>78</v>
      </c>
      <c r="F6" s="29" t="s">
        <v>96</v>
      </c>
      <c r="J6" s="29" t="s">
        <v>97</v>
      </c>
      <c r="W6" s="38" t="s">
        <v>98</v>
      </c>
      <c r="X6" s="38"/>
      <c r="Z6" s="29" t="s">
        <v>78</v>
      </c>
      <c r="AD6" s="29" t="s">
        <v>96</v>
      </c>
      <c r="AH6" s="29" t="s">
        <v>97</v>
      </c>
      <c r="AU6" s="29" t="s">
        <v>78</v>
      </c>
      <c r="AY6" s="29" t="s">
        <v>96</v>
      </c>
      <c r="BC6" s="29" t="s">
        <v>97</v>
      </c>
      <c r="BP6" s="42" t="s">
        <v>99</v>
      </c>
      <c r="BQ6" s="42"/>
      <c r="BR6" s="42" t="s">
        <v>100</v>
      </c>
      <c r="BS6" s="42" t="s">
        <v>101</v>
      </c>
      <c r="BT6" s="42"/>
      <c r="BU6" s="42"/>
      <c r="BV6" s="42"/>
      <c r="BW6" s="21"/>
    </row>
    <row r="7" spans="1:75">
      <c r="A7" s="30"/>
      <c r="W7" s="32" t="s">
        <v>102</v>
      </c>
      <c r="BP7" s="42"/>
      <c r="BQ7" s="42"/>
      <c r="BR7" s="54" t="s">
        <v>103</v>
      </c>
      <c r="BS7" s="42" t="s">
        <v>104</v>
      </c>
      <c r="BT7" s="42"/>
      <c r="BU7" s="42"/>
      <c r="BV7" s="42"/>
      <c r="BW7" s="21" t="s">
        <v>105</v>
      </c>
    </row>
    <row r="8" ht="12.9" customHeight="1" spans="1:75">
      <c r="A8" s="30"/>
      <c r="B8" s="1" t="s">
        <v>79</v>
      </c>
      <c r="C8" s="1" t="s">
        <v>106</v>
      </c>
      <c r="D8" s="1" t="s">
        <v>107</v>
      </c>
      <c r="F8" s="1" t="s">
        <v>108</v>
      </c>
      <c r="H8" s="31" t="s">
        <v>109</v>
      </c>
      <c r="I8" s="31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31" t="s">
        <v>109</v>
      </c>
      <c r="AG8" s="31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31" t="s">
        <v>109</v>
      </c>
      <c r="BB8" s="31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42" t="s">
        <v>116</v>
      </c>
      <c r="BQ8" s="42" t="s">
        <v>117</v>
      </c>
      <c r="BR8" s="42" t="s">
        <v>118</v>
      </c>
      <c r="BS8" s="42" t="s">
        <v>119</v>
      </c>
      <c r="BT8" s="42"/>
      <c r="BU8" s="42"/>
      <c r="BV8" s="42"/>
      <c r="BW8" s="21" t="s">
        <v>120</v>
      </c>
    </row>
    <row r="9" spans="1:75">
      <c r="A9" s="30"/>
      <c r="B9" s="1" t="s">
        <v>80</v>
      </c>
      <c r="C9" s="1" t="s">
        <v>121</v>
      </c>
      <c r="H9" s="31" t="s">
        <v>122</v>
      </c>
      <c r="I9" s="31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31" t="s">
        <v>122</v>
      </c>
      <c r="AG9" s="31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31" t="s">
        <v>122</v>
      </c>
      <c r="BB9" s="31"/>
      <c r="BC9" s="1" t="s">
        <v>123</v>
      </c>
      <c r="BF9" s="1" t="s">
        <v>123</v>
      </c>
      <c r="BI9" s="1" t="s">
        <v>124</v>
      </c>
      <c r="BL9" s="1" t="s">
        <v>125</v>
      </c>
      <c r="BP9" s="42"/>
      <c r="BQ9" s="42"/>
      <c r="BR9" s="54" t="s">
        <v>127</v>
      </c>
      <c r="BS9" s="55" t="s">
        <v>128</v>
      </c>
      <c r="BT9" s="21"/>
      <c r="BU9" s="21"/>
      <c r="BV9" s="21"/>
      <c r="BW9" s="21"/>
    </row>
    <row r="10" spans="1:75">
      <c r="A10" s="30"/>
      <c r="B10" s="56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31" t="s">
        <v>131</v>
      </c>
      <c r="I10" s="31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56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31" t="s">
        <v>131</v>
      </c>
      <c r="AG10" s="31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56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31" t="s">
        <v>131</v>
      </c>
      <c r="BB10" s="31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42"/>
      <c r="BQ10" s="42"/>
      <c r="BR10" s="42" t="s">
        <v>136</v>
      </c>
      <c r="BS10" s="21" t="s">
        <v>116</v>
      </c>
      <c r="BT10" s="21" t="s">
        <v>132</v>
      </c>
      <c r="BU10" s="21" t="s">
        <v>133</v>
      </c>
      <c r="BV10" s="21" t="s">
        <v>134</v>
      </c>
      <c r="BW10" s="21"/>
    </row>
    <row r="11" spans="1:75">
      <c r="A11" s="30"/>
      <c r="D11" s="1" t="s">
        <v>137</v>
      </c>
      <c r="E11" s="1" t="s">
        <v>138</v>
      </c>
      <c r="F11" s="1" t="s">
        <v>137</v>
      </c>
      <c r="G11" s="1" t="s">
        <v>138</v>
      </c>
      <c r="H11" s="32" t="s">
        <v>81</v>
      </c>
      <c r="I11" s="32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32" t="s">
        <v>81</v>
      </c>
      <c r="AG11" s="32" t="s">
        <v>139</v>
      </c>
      <c r="AQ11" s="41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32" t="s">
        <v>81</v>
      </c>
      <c r="BB11" s="32" t="s">
        <v>139</v>
      </c>
      <c r="BL11" s="41" t="s">
        <v>140</v>
      </c>
      <c r="BP11" s="21" t="s">
        <v>141</v>
      </c>
      <c r="BQ11" s="21" t="s">
        <v>141</v>
      </c>
      <c r="BR11" s="21" t="s">
        <v>141</v>
      </c>
      <c r="BS11" s="21"/>
      <c r="BT11" s="21"/>
      <c r="BU11" s="21"/>
      <c r="BV11" s="21"/>
      <c r="BW11" s="21"/>
    </row>
    <row r="12" spans="1:75">
      <c r="A12" s="30"/>
      <c r="B12" s="1" t="s">
        <v>82</v>
      </c>
      <c r="D12" s="1" t="s">
        <v>142</v>
      </c>
      <c r="E12" s="56" t="s">
        <v>143</v>
      </c>
      <c r="F12" s="1" t="s">
        <v>142</v>
      </c>
      <c r="G12" s="56" t="s">
        <v>143</v>
      </c>
      <c r="H12" s="57" t="s">
        <v>82</v>
      </c>
      <c r="I12" s="57" t="s">
        <v>82</v>
      </c>
      <c r="J12" s="56" t="s">
        <v>82</v>
      </c>
      <c r="M12" s="56" t="s">
        <v>82</v>
      </c>
      <c r="Z12" s="1" t="s">
        <v>82</v>
      </c>
      <c r="AB12" s="1" t="s">
        <v>142</v>
      </c>
      <c r="AC12" s="56" t="s">
        <v>143</v>
      </c>
      <c r="AD12" s="1" t="s">
        <v>142</v>
      </c>
      <c r="AE12" s="56" t="s">
        <v>143</v>
      </c>
      <c r="AF12" s="57" t="s">
        <v>82</v>
      </c>
      <c r="AG12" s="57" t="s">
        <v>82</v>
      </c>
      <c r="AH12" s="56" t="s">
        <v>82</v>
      </c>
      <c r="AK12" s="56" t="s">
        <v>82</v>
      </c>
      <c r="AU12" s="1" t="s">
        <v>82</v>
      </c>
      <c r="AW12" s="1" t="s">
        <v>142</v>
      </c>
      <c r="AX12" s="56" t="s">
        <v>143</v>
      </c>
      <c r="AY12" s="1" t="s">
        <v>142</v>
      </c>
      <c r="AZ12" s="56" t="s">
        <v>143</v>
      </c>
      <c r="BA12" s="57" t="s">
        <v>82</v>
      </c>
      <c r="BB12" s="57" t="s">
        <v>82</v>
      </c>
      <c r="BC12" s="56" t="s">
        <v>82</v>
      </c>
      <c r="BF12" s="56" t="s">
        <v>82</v>
      </c>
      <c r="BP12" s="55" t="s">
        <v>82</v>
      </c>
      <c r="BQ12" s="55" t="s">
        <v>82</v>
      </c>
      <c r="BR12" s="55" t="s">
        <v>82</v>
      </c>
      <c r="BS12" s="21"/>
      <c r="BT12" s="21"/>
      <c r="BU12" s="21"/>
      <c r="BV12" s="21"/>
      <c r="BW12" s="21"/>
    </row>
    <row r="13" spans="1:76">
      <c r="A13" s="1">
        <v>1950</v>
      </c>
      <c r="T13" s="33">
        <f>[3]OECD!DR$7</f>
        <v>0.05</v>
      </c>
      <c r="U13" s="33">
        <f>[3]OECD!DS$7</f>
        <v>0.125</v>
      </c>
      <c r="V13" s="33">
        <f>[3]OECD!DT$7</f>
        <v>0.08</v>
      </c>
      <c r="W13" s="39"/>
      <c r="X13" s="39"/>
      <c r="Y13" s="39"/>
      <c r="Z13" s="39"/>
      <c r="AA13" s="39"/>
      <c r="AB13" s="39"/>
      <c r="AC13" s="39"/>
      <c r="AD13" s="39"/>
      <c r="AE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4">
        <f>[3]Data!$BB14/10</f>
        <v>0</v>
      </c>
      <c r="BQ13" s="34">
        <f>[3]Data!$BD14/10</f>
        <v>0</v>
      </c>
      <c r="BR13" s="43" t="e">
        <f>[3]Data!$CR14/10</f>
        <v>#DIV/0!</v>
      </c>
      <c r="BS13" s="21"/>
      <c r="BT13" s="21"/>
      <c r="BU13" s="21"/>
      <c r="BV13" s="21"/>
      <c r="BW13" s="21"/>
      <c r="BX13" s="39"/>
    </row>
    <row r="14" spans="1:76">
      <c r="A14" s="1">
        <v>1951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>
        <f>[3]OECD!DR$7</f>
        <v>0.05</v>
      </c>
      <c r="U14" s="33">
        <f>[3]OECD!DS$7</f>
        <v>0.125</v>
      </c>
      <c r="V14" s="33">
        <f>[3]OECD!DT$7</f>
        <v>0.08</v>
      </c>
      <c r="W14" s="39"/>
      <c r="X14" s="39"/>
      <c r="Y14" s="39"/>
      <c r="Z14" s="39"/>
      <c r="AA14" s="39"/>
      <c r="AB14" s="39"/>
      <c r="AC14" s="39"/>
      <c r="AD14" s="39"/>
      <c r="AE14" s="39"/>
      <c r="AF14" s="33"/>
      <c r="AG14" s="33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3"/>
      <c r="BB14" s="33"/>
      <c r="BC14" s="34"/>
      <c r="BD14" s="34"/>
      <c r="BE14" s="34"/>
      <c r="BF14" s="34"/>
      <c r="BG14" s="34"/>
      <c r="BH14" s="34"/>
      <c r="BI14" s="39"/>
      <c r="BJ14" s="39"/>
      <c r="BK14" s="39"/>
      <c r="BL14" s="39"/>
      <c r="BM14" s="39"/>
      <c r="BN14" s="39"/>
      <c r="BO14" s="39"/>
      <c r="BP14" s="34">
        <f>[3]Data!$BB15/10</f>
        <v>0</v>
      </c>
      <c r="BQ14" s="34">
        <f>[3]Data!$BD15/10</f>
        <v>0</v>
      </c>
      <c r="BR14" s="43" t="e">
        <f>[3]Data!$CR15/10</f>
        <v>#DIV/0!</v>
      </c>
      <c r="BS14" s="21"/>
      <c r="BT14" s="21"/>
      <c r="BU14" s="21"/>
      <c r="BV14" s="21"/>
      <c r="BW14" s="21"/>
      <c r="BX14" s="39"/>
    </row>
    <row r="15" spans="1:76">
      <c r="A15" s="1">
        <v>1952</v>
      </c>
      <c r="B15" s="34">
        <f>[3]OECD!AB8</f>
        <v>0.460872026300426</v>
      </c>
      <c r="C15" s="34">
        <f>[3]OECD!EA8</f>
        <v>0.172643818865028</v>
      </c>
      <c r="D15" s="33"/>
      <c r="E15" s="33">
        <f>[3]OECD!EI8</f>
        <v>0.013450989011901</v>
      </c>
      <c r="F15" s="33"/>
      <c r="G15" s="33"/>
      <c r="H15" s="33"/>
      <c r="I15" s="33"/>
      <c r="J15" s="34">
        <f>[3]OECD!Y8</f>
        <v>0.368665906032136</v>
      </c>
      <c r="K15" s="34">
        <f>[3]OECD!Z8</f>
        <v>0.0717893857403447</v>
      </c>
      <c r="L15" s="34">
        <f>[3]OECD!AA8</f>
        <v>0.0204167345279455</v>
      </c>
      <c r="M15" s="33"/>
      <c r="N15" s="33"/>
      <c r="O15" s="33"/>
      <c r="P15" s="33"/>
      <c r="Q15" s="33"/>
      <c r="R15" s="33"/>
      <c r="S15" s="33"/>
      <c r="T15" s="33">
        <f>[3]OECD!DR$7</f>
        <v>0.05</v>
      </c>
      <c r="U15" s="33">
        <f>[3]OECD!DS$7</f>
        <v>0.125</v>
      </c>
      <c r="V15" s="33">
        <f>[3]OECD!DT$7</f>
        <v>0.08</v>
      </c>
      <c r="W15" s="39"/>
      <c r="X15" s="39"/>
      <c r="Y15" s="39"/>
      <c r="Z15" s="34">
        <f>[3]Final!AL12/10</f>
        <v>0.455593746086763</v>
      </c>
      <c r="AA15" s="34">
        <f>[3]Final!AP12/10</f>
        <v>0.170666561836778</v>
      </c>
      <c r="AB15" s="33"/>
      <c r="AC15" s="33"/>
      <c r="AD15" s="39"/>
      <c r="AE15" s="33">
        <f>[3]Final!AF12</f>
        <v>0.00933476978698214</v>
      </c>
      <c r="AF15" s="33"/>
      <c r="AG15" s="33"/>
      <c r="AH15" s="34">
        <f>[3]Final!AI12/10</f>
        <v>0.365913577326339</v>
      </c>
      <c r="AI15" s="34">
        <f>[3]Final!AJ12/10</f>
        <v>0.0696155781488032</v>
      </c>
      <c r="AJ15" s="34">
        <f>[3]Final!AK12/10</f>
        <v>0.0200645906116202</v>
      </c>
      <c r="AK15" s="34">
        <f>[3]Final!M12/10</f>
        <v>0.368654229925071</v>
      </c>
      <c r="AL15" s="34">
        <f>[3]Final!N12/10</f>
        <v>0.0717871120813478</v>
      </c>
      <c r="AM15" s="34">
        <f>[3]Final!O12/10</f>
        <v>0.0204160879046088</v>
      </c>
      <c r="AN15" s="37">
        <f>[3]Final!X12</f>
        <v>0.798215524331111</v>
      </c>
      <c r="AO15" s="37">
        <f>[3]Final!Y12</f>
        <v>0.157353579877672</v>
      </c>
      <c r="AP15" s="37">
        <f>[3]Final!Z12</f>
        <v>0.0444308957912175</v>
      </c>
      <c r="AQ15" s="37">
        <f>[3]Final!Q12</f>
        <v>3.02922879092463</v>
      </c>
      <c r="AR15" s="33">
        <f>[3]Final!D12</f>
        <v>0.0124130160611102</v>
      </c>
      <c r="AS15" s="33">
        <f>[3]Final!E12</f>
        <v>0.0499667240130132</v>
      </c>
      <c r="AT15" s="33">
        <f>[3]Final!F12</f>
        <v>0.0279417254992163</v>
      </c>
      <c r="AU15" s="34">
        <f>[3]Final!AL112/10</f>
        <v>0.446310871934909</v>
      </c>
      <c r="AV15" s="34">
        <f>[3]Final!AP112/10</f>
        <v>0.167189173858851</v>
      </c>
      <c r="AY15" s="39"/>
      <c r="AZ15" s="33">
        <f>[3]Final!AF112</f>
        <v>0.01415170143824</v>
      </c>
      <c r="BA15" s="33"/>
      <c r="BB15" s="33"/>
      <c r="BC15" s="34">
        <f>[3]Final!AI112/10</f>
        <v>0.359436813579515</v>
      </c>
      <c r="BD15" s="34">
        <f>[3]Final!AJ112/10</f>
        <v>0.067276832410463</v>
      </c>
      <c r="BE15" s="34">
        <f>[3]Final!AK112/10</f>
        <v>0.019597225944931</v>
      </c>
      <c r="BF15" s="34">
        <f>[3]Final!M112/10</f>
        <v>0.368665906032136</v>
      </c>
      <c r="BG15" s="34">
        <f>[3]Final!N112/10</f>
        <v>0.0717893857403447</v>
      </c>
      <c r="BH15" s="34">
        <f>[3]Final!O112/10</f>
        <v>0.0204167345279455</v>
      </c>
      <c r="BI15" s="37">
        <f>[3]Final!X112</f>
        <v>0.797042484702402</v>
      </c>
      <c r="BJ15" s="37">
        <f>[3]Final!Y112</f>
        <v>0.158469753738758</v>
      </c>
      <c r="BK15" s="37">
        <f>[3]Final!Z112</f>
        <v>0.0444877615588398</v>
      </c>
      <c r="BL15" s="37">
        <f>[3]Final!Q112</f>
        <v>2.9950407073109</v>
      </c>
      <c r="BM15" s="33">
        <f>[3]Final!D112</f>
        <v>0.0420349801014088</v>
      </c>
      <c r="BN15" s="33">
        <f>[3]Final!E112</f>
        <v>0.105898598081783</v>
      </c>
      <c r="BO15" s="33">
        <f>[3]Final!F112</f>
        <v>0.0659456414277942</v>
      </c>
      <c r="BP15" s="34">
        <f>[3]Data!$BB16/10</f>
        <v>1.886</v>
      </c>
      <c r="BQ15" s="34">
        <f>[3]Data!$BD16/10</f>
        <v>0.127733986128111</v>
      </c>
      <c r="BR15" s="43">
        <f>[3]Data!$CR16/10</f>
        <v>0.526232668762246</v>
      </c>
      <c r="BS15" s="44">
        <f>[3]Data!BP16</f>
        <v>0.374602512222097</v>
      </c>
      <c r="BT15" s="44">
        <f>[3]Data!BQ16</f>
        <v>0.374602512222097</v>
      </c>
      <c r="BU15" s="44">
        <f>[3]Data!BR16</f>
        <v>0.374602512222097</v>
      </c>
      <c r="BV15" s="44">
        <f>[3]Data!BS16</f>
        <v>0.374602512222097</v>
      </c>
      <c r="BW15" s="21"/>
      <c r="BX15" s="33"/>
    </row>
    <row r="16" spans="1:76">
      <c r="A16" s="1">
        <v>1953</v>
      </c>
      <c r="B16" s="34">
        <f>[3]OECD!AB9</f>
        <v>0.728162410882648</v>
      </c>
      <c r="C16" s="34">
        <f>[3]OECD!EA9</f>
        <v>0.497148684130624</v>
      </c>
      <c r="D16" s="33">
        <f>[3]OECD!EH9</f>
        <v>1.57996660532394</v>
      </c>
      <c r="E16" s="33">
        <f>[3]OECD!EI9</f>
        <v>0.0212521134473828</v>
      </c>
      <c r="F16" s="33"/>
      <c r="G16" s="33">
        <f>[3]OECD!CH9</f>
        <v>0.0183141773750276</v>
      </c>
      <c r="H16" s="35">
        <f>+G16*H$48</f>
        <v>0.109281223136288</v>
      </c>
      <c r="I16" s="35">
        <f>+H16*$BS16</f>
        <v>0.0746111244832525</v>
      </c>
      <c r="J16" s="34">
        <f>[3]OECD!Y9</f>
        <v>0.573050145773575</v>
      </c>
      <c r="K16" s="34">
        <f>[3]OECD!Z9</f>
        <v>0.12037050934198</v>
      </c>
      <c r="L16" s="34">
        <f>[3]OECD!AA9</f>
        <v>0.0347417557670931</v>
      </c>
      <c r="M16" s="34">
        <f>[3]OECD!AV9</f>
        <v>0.482931308618313</v>
      </c>
      <c r="N16" s="34">
        <f>[3]OECD!AW9</f>
        <v>0.10248527737724</v>
      </c>
      <c r="O16" s="34">
        <f>[3]OECD!AX9</f>
        <v>0.0287283803619993</v>
      </c>
      <c r="P16" s="37">
        <f>[3]OECD!BX9</f>
        <v>0.771137944324279</v>
      </c>
      <c r="Q16" s="37">
        <f>[3]OECD!BY9</f>
        <v>0.18103888884661</v>
      </c>
      <c r="R16" s="37">
        <f>[3]OECD!BZ9</f>
        <v>0.0478231668291111</v>
      </c>
      <c r="S16" s="37">
        <f>[3]OECD!BR9</f>
        <v>1.91561605523825</v>
      </c>
      <c r="T16" s="33">
        <f>[3]OECD!DR$7</f>
        <v>0.05</v>
      </c>
      <c r="U16" s="33">
        <f>[3]OECD!DS$7</f>
        <v>0.125</v>
      </c>
      <c r="V16" s="33">
        <f>[3]OECD!DT$7</f>
        <v>0.08</v>
      </c>
      <c r="W16" s="39">
        <f>[3]OECD!BM9</f>
        <v>0.76094991040673</v>
      </c>
      <c r="X16" s="39">
        <f>[3]OECD!BN9</f>
        <v>0.76094991040673</v>
      </c>
      <c r="Y16" s="39">
        <f>[3]OECD!BO9</f>
        <v>0.76094991040673</v>
      </c>
      <c r="Z16" s="34">
        <f>[3]Final!AL13/10</f>
        <v>0.747619500083729</v>
      </c>
      <c r="AA16" s="34">
        <f>[3]Final!AP13/10</f>
        <v>0.510432899504505</v>
      </c>
      <c r="AB16" s="33">
        <f>[3]Final!AS13</f>
        <v>1.64097840785846</v>
      </c>
      <c r="AC16" s="33">
        <f>[3]Final!AT13</f>
        <v>0.0174014149616783</v>
      </c>
      <c r="AD16" s="33">
        <f>[3]Final!AD13</f>
        <v>1.33015968153791</v>
      </c>
      <c r="AE16" s="33">
        <f>[3]Final!AF13</f>
        <v>0.0124167344070819</v>
      </c>
      <c r="AF16" s="35">
        <f>+AE16*AF$48</f>
        <v>0.074091011328446</v>
      </c>
      <c r="AG16" s="35">
        <f>+AF16*$BS16</f>
        <v>0.0505852104384173</v>
      </c>
      <c r="AH16" s="34">
        <f>[3]Final!AI13/10</f>
        <v>0.587156005571162</v>
      </c>
      <c r="AI16" s="34">
        <f>[3]Final!AJ13/10</f>
        <v>0.124772869869512</v>
      </c>
      <c r="AJ16" s="34">
        <f>[3]Final!AK13/10</f>
        <v>0.0356906246430559</v>
      </c>
      <c r="AK16" s="34">
        <f>[3]Final!M13/10</f>
        <v>0.482331521898747</v>
      </c>
      <c r="AL16" s="34">
        <f>[3]Final!N13/10</f>
        <v>0.101910288006122</v>
      </c>
      <c r="AM16" s="34">
        <f>[3]Final!O13/10</f>
        <v>0.0286240573429548</v>
      </c>
      <c r="AN16" s="37">
        <f>[3]Final!X13</f>
        <v>0.782836369506633</v>
      </c>
      <c r="AO16" s="37">
        <f>[3]Final!Y13</f>
        <v>0.170154229306206</v>
      </c>
      <c r="AP16" s="37">
        <f>[3]Final!Z13</f>
        <v>0.0470094011871618</v>
      </c>
      <c r="AQ16" s="37">
        <f>[3]Final!Q13</f>
        <v>1.74625969834892</v>
      </c>
      <c r="AR16" s="33">
        <f>[3]Final!D13</f>
        <v>0.0124130160611102</v>
      </c>
      <c r="AS16" s="33">
        <f>[3]Final!E13</f>
        <v>0.0499667240130132</v>
      </c>
      <c r="AT16" s="33">
        <f>[3]Final!F13</f>
        <v>0.0279417254992163</v>
      </c>
      <c r="AU16" s="34">
        <f>[3]Final!AL113/10</f>
        <v>0.714576681435704</v>
      </c>
      <c r="AV16" s="34">
        <f>[3]Final!AP113/10</f>
        <v>0.487873105747889</v>
      </c>
      <c r="AW16" s="33">
        <f>[3]Final!AS113</f>
        <v>1.60107388452755</v>
      </c>
      <c r="AX16" s="33">
        <f>[3]Final!AT113</f>
        <v>0.0208968938297041</v>
      </c>
      <c r="AY16" s="33">
        <f>[3]Final!AD113</f>
        <v>1.30144979633938</v>
      </c>
      <c r="AZ16" s="33">
        <f>[3]Final!AF113</f>
        <v>0.0184177289546532</v>
      </c>
      <c r="BA16" s="35">
        <f>+AZ16*BA$48</f>
        <v>0.109899118390191</v>
      </c>
      <c r="BB16" s="35">
        <f>+BA16*$BS16</f>
        <v>0.0750329889022582</v>
      </c>
      <c r="BC16" s="34">
        <f>[3]Final!AI113/10</f>
        <v>0.564249406190423</v>
      </c>
      <c r="BD16" s="34">
        <f>[3]Final!AJ113/10</f>
        <v>0.116347571022726</v>
      </c>
      <c r="BE16" s="34">
        <f>[3]Final!AK113/10</f>
        <v>0.0339797042225554</v>
      </c>
      <c r="BF16" s="34">
        <f>[3]Final!M113/10</f>
        <v>0.47371466096751</v>
      </c>
      <c r="BG16" s="34">
        <f>[3]Final!N113/10</f>
        <v>0.0979984407684681</v>
      </c>
      <c r="BH16" s="34">
        <f>[3]Final!O113/10</f>
        <v>0.0279117109808815</v>
      </c>
      <c r="BI16" s="37">
        <f>[3]Final!X113</f>
        <v>0.783225622370952</v>
      </c>
      <c r="BJ16" s="37">
        <f>[3]Final!Y113</f>
        <v>0.169797451516341</v>
      </c>
      <c r="BK16" s="37">
        <f>[3]Final!Z113</f>
        <v>0.0469769261127064</v>
      </c>
      <c r="BL16" s="37">
        <f>[3]Final!Q113</f>
        <v>1.74108018772207</v>
      </c>
      <c r="BM16" s="33">
        <f>[3]Final!D113</f>
        <v>0.0420349801014088</v>
      </c>
      <c r="BN16" s="33">
        <f>[3]Final!E113</f>
        <v>0.105898598081783</v>
      </c>
      <c r="BO16" s="33">
        <f>[3]Final!F113</f>
        <v>0.0659456414277942</v>
      </c>
      <c r="BP16" s="34">
        <f>[3]Data!$BB17/10</f>
        <v>1.971</v>
      </c>
      <c r="BQ16" s="34">
        <f>[3]Data!$BD17/10</f>
        <v>0.209292424743632</v>
      </c>
      <c r="BR16" s="43">
        <f>[3]Data!$CR17/10</f>
        <v>0.549949411521945</v>
      </c>
      <c r="BS16" s="44">
        <f>[3]Data!BP17</f>
        <v>0.682744229447385</v>
      </c>
      <c r="BT16" s="44">
        <f>[3]Data!BQ17</f>
        <v>0.682744229447385</v>
      </c>
      <c r="BU16" s="44">
        <f>[3]Data!BR17</f>
        <v>0.682744229447385</v>
      </c>
      <c r="BV16" s="44">
        <f>[3]Data!BS17</f>
        <v>0.682744229447385</v>
      </c>
      <c r="BW16" s="43">
        <f>[3]Data!$AZ17</f>
        <v>103.5</v>
      </c>
      <c r="BX16" s="33"/>
    </row>
    <row r="17" spans="1:76">
      <c r="A17" s="1">
        <v>1954</v>
      </c>
      <c r="B17" s="34">
        <f>[3]OECD!AB10</f>
        <v>0.889110476934999</v>
      </c>
      <c r="C17" s="34">
        <f>[3]OECD!EA10</f>
        <v>1.23825029812861</v>
      </c>
      <c r="D17" s="33">
        <f>[3]OECD!EH10</f>
        <v>1.22103730529347</v>
      </c>
      <c r="E17" s="33">
        <f>[3]OECD!EI10</f>
        <v>0.0259496233355834</v>
      </c>
      <c r="F17" s="33">
        <f>[3]OECD!CG10</f>
        <v>1.36140024085363</v>
      </c>
      <c r="G17" s="33">
        <f>[3]OECD!CH10</f>
        <v>0.0249329254893986</v>
      </c>
      <c r="H17" s="35">
        <f>+G17*H$48</f>
        <v>0.148775483498521</v>
      </c>
      <c r="I17" s="35">
        <f>+H17*$BS17</f>
        <v>0.207197296146292</v>
      </c>
      <c r="J17" s="34">
        <f>[3]OECD!Y10</f>
        <v>0.700056281888022</v>
      </c>
      <c r="K17" s="34">
        <f>[3]OECD!Z10</f>
        <v>0.145630624166051</v>
      </c>
      <c r="L17" s="34">
        <f>[3]OECD!AA10</f>
        <v>0.0434235708809266</v>
      </c>
      <c r="M17" s="34">
        <f>[3]OECD!AV10</f>
        <v>0.652875091108511</v>
      </c>
      <c r="N17" s="34">
        <f>[3]OECD!AW10</f>
        <v>0.141867271204283</v>
      </c>
      <c r="O17" s="34">
        <f>[3]OECD!AX10</f>
        <v>0.0407111076291769</v>
      </c>
      <c r="P17" s="37">
        <f>[3]OECD!BX10</f>
        <v>0.735782167320561</v>
      </c>
      <c r="Q17" s="37">
        <f>[3]OECD!BY10</f>
        <v>0.212318044726234</v>
      </c>
      <c r="R17" s="37">
        <f>[3]OECD!BZ10</f>
        <v>0.0518997879532058</v>
      </c>
      <c r="S17" s="37">
        <f>[3]OECD!BR10</f>
        <v>1.36413123487281</v>
      </c>
      <c r="T17" s="33">
        <f>[3]OECD!DR$7</f>
        <v>0.05</v>
      </c>
      <c r="U17" s="33">
        <f>[3]OECD!DS$7</f>
        <v>0.125</v>
      </c>
      <c r="V17" s="33">
        <f>[3]OECD!DT$7</f>
        <v>0.08</v>
      </c>
      <c r="W17" s="39">
        <f>[3]OECD!BM10</f>
        <v>1.00573578188175</v>
      </c>
      <c r="X17" s="39">
        <f>[3]OECD!BN10</f>
        <v>1.00573578188175</v>
      </c>
      <c r="Y17" s="39">
        <f>[3]OECD!BO10</f>
        <v>1.00573578188175</v>
      </c>
      <c r="Z17" s="34">
        <f>[3]Final!AL14/10</f>
        <v>0.9408282736026</v>
      </c>
      <c r="AA17" s="34">
        <f>[3]Final!AP14/10</f>
        <v>1.31027686715856</v>
      </c>
      <c r="AB17" s="33">
        <f>[3]Final!AS14</f>
        <v>1.25843196104065</v>
      </c>
      <c r="AC17" s="33">
        <f>[3]Final!AT14</f>
        <v>0.021898496755107</v>
      </c>
      <c r="AD17" s="33">
        <f>[3]Final!AD14</f>
        <v>1.42033432988753</v>
      </c>
      <c r="AE17" s="33">
        <f>[3]Final!AF14</f>
        <v>0.0176359141434741</v>
      </c>
      <c r="AF17" s="35">
        <f>+AE17*AF$48</f>
        <v>0.105234006925878</v>
      </c>
      <c r="AG17" s="35">
        <f>+AF17*$BS17</f>
        <v>0.146557760626594</v>
      </c>
      <c r="AH17" s="34">
        <f>[3]Final!AI14/10</f>
        <v>0.736413834884237</v>
      </c>
      <c r="AI17" s="34">
        <f>[3]Final!AJ14/10</f>
        <v>0.158292666186283</v>
      </c>
      <c r="AJ17" s="34">
        <f>[3]Final!AK14/10</f>
        <v>0.0461217725320793</v>
      </c>
      <c r="AK17" s="34">
        <f>[3]Final!M14/10</f>
        <v>0.674871896196413</v>
      </c>
      <c r="AL17" s="34">
        <f>[3]Final!N14/10</f>
        <v>0.152447516055117</v>
      </c>
      <c r="AM17" s="34">
        <f>[3]Final!O14/10</f>
        <v>0.0426112269319377</v>
      </c>
      <c r="AN17" s="37">
        <f>[3]Final!X14</f>
        <v>0.761224970643004</v>
      </c>
      <c r="AO17" s="37">
        <f>[3]Final!Y14</f>
        <v>0.188799297063857</v>
      </c>
      <c r="AP17" s="37">
        <f>[3]Final!Z14</f>
        <v>0.049975732293138</v>
      </c>
      <c r="AQ17" s="37">
        <f>[3]Final!Q14</f>
        <v>0.962532289330112</v>
      </c>
      <c r="AR17" s="33">
        <f>[3]Final!D14</f>
        <v>0.0141117139093819</v>
      </c>
      <c r="AS17" s="33">
        <f>[3]Final!E14</f>
        <v>0.059849439876675</v>
      </c>
      <c r="AT17" s="33">
        <f>[3]Final!F14</f>
        <v>0.0326864244884706</v>
      </c>
      <c r="AU17" s="34">
        <f>[3]Final!AL114/10</f>
        <v>0.876353861109503</v>
      </c>
      <c r="AV17" s="34">
        <f>[3]Final!AP114/10</f>
        <v>1.22048435817086</v>
      </c>
      <c r="AW17" s="33">
        <f>[3]Final!AS114</f>
        <v>1.22639582829482</v>
      </c>
      <c r="AX17" s="33">
        <f>[3]Final!AT114</f>
        <v>0.0256278634170689</v>
      </c>
      <c r="AY17" s="33">
        <f>[3]Final!AD114</f>
        <v>1.37159312166197</v>
      </c>
      <c r="AZ17" s="33">
        <f>[3]Final!AF114</f>
        <v>0.0252616303508369</v>
      </c>
      <c r="BA17" s="35">
        <f>+AZ17*BA$48</f>
        <v>0.150736874860702</v>
      </c>
      <c r="BB17" s="35">
        <f>+BA17*$BS17</f>
        <v>0.209928895314192</v>
      </c>
      <c r="BC17" s="34">
        <f>[3]Final!AI114/10</f>
        <v>0.691648049911563</v>
      </c>
      <c r="BD17" s="34">
        <f>[3]Final!AJ114/10</f>
        <v>0.141995727434215</v>
      </c>
      <c r="BE17" s="34">
        <f>[3]Final!AK114/10</f>
        <v>0.0427100837637245</v>
      </c>
      <c r="BF17" s="34">
        <f>[3]Final!M114/10</f>
        <v>0.644119275840248</v>
      </c>
      <c r="BG17" s="34">
        <f>[3]Final!N114/10</f>
        <v>0.137941289171608</v>
      </c>
      <c r="BH17" s="34">
        <f>[3]Final!O114/10</f>
        <v>0.0399597717985485</v>
      </c>
      <c r="BI17" s="37">
        <f>[3]Final!X114</f>
        <v>0.761703508271547</v>
      </c>
      <c r="BJ17" s="37">
        <f>[3]Final!Y114</f>
        <v>0.188291697820319</v>
      </c>
      <c r="BK17" s="37">
        <f>[3]Final!Z114</f>
        <v>0.0500047939081347</v>
      </c>
      <c r="BL17" s="37">
        <f>[3]Final!Q114</f>
        <v>0.952612525480504</v>
      </c>
      <c r="BM17" s="33">
        <f>[3]Final!D114</f>
        <v>0.046629563913115</v>
      </c>
      <c r="BN17" s="33">
        <f>[3]Final!E114</f>
        <v>0.122154149470114</v>
      </c>
      <c r="BO17" s="33">
        <f>[3]Final!F114</f>
        <v>0.0751186581779421</v>
      </c>
      <c r="BP17" s="34">
        <f>[3]Data!$BB18/10</f>
        <v>2.066</v>
      </c>
      <c r="BQ17" s="34">
        <f>[3]Data!$BD18/10</f>
        <v>0.29884515876127</v>
      </c>
      <c r="BR17" s="43">
        <f>[3]Data!$CR18/10</f>
        <v>0.576456359312196</v>
      </c>
      <c r="BS17" s="44">
        <f>[3]Data!BP18</f>
        <v>1.39268440790079</v>
      </c>
      <c r="BT17" s="44">
        <f>[3]Data!BQ18</f>
        <v>1.39268440790079</v>
      </c>
      <c r="BU17" s="44">
        <f>[3]Data!BR18</f>
        <v>1.39268440790079</v>
      </c>
      <c r="BV17" s="44">
        <f>[3]Data!BS18</f>
        <v>1.39268440790079</v>
      </c>
      <c r="BW17" s="43">
        <f>[3]Data!$AZ18</f>
        <v>101.7</v>
      </c>
      <c r="BX17" s="33"/>
    </row>
    <row r="18" spans="1:76">
      <c r="A18" s="1">
        <v>1955</v>
      </c>
      <c r="B18" s="34">
        <f>[3]OECD!AB11</f>
        <v>1.04337707628594</v>
      </c>
      <c r="C18" s="34">
        <f>[3]OECD!EA11</f>
        <v>1.36283361757928</v>
      </c>
      <c r="D18" s="33">
        <f>[3]OECD!EH11</f>
        <v>1.17349208526775</v>
      </c>
      <c r="E18" s="33">
        <f>[3]OECD!EI11</f>
        <v>0.0304516775999866</v>
      </c>
      <c r="F18" s="33">
        <f>[3]OECD!CG11</f>
        <v>1.19438932600423</v>
      </c>
      <c r="G18" s="33">
        <f>[3]OECD!CH11</f>
        <v>0.0297796200705965</v>
      </c>
      <c r="H18" s="35">
        <f>+G18*H$48</f>
        <v>0.177695849461752</v>
      </c>
      <c r="I18" s="35">
        <f>+H18*$BS18</f>
        <v>0.232101972388376</v>
      </c>
      <c r="J18" s="34">
        <f>[3]OECD!Y11</f>
        <v>0.823039345278435</v>
      </c>
      <c r="K18" s="34">
        <f>[3]OECD!Z11</f>
        <v>0.16843681184208</v>
      </c>
      <c r="L18" s="34">
        <f>[3]OECD!AA11</f>
        <v>0.0519009191654263</v>
      </c>
      <c r="M18" s="34">
        <f>[3]OECD!AV11</f>
        <v>0.781074680598183</v>
      </c>
      <c r="N18" s="34">
        <f>[3]OECD!AW11</f>
        <v>0.16750263253767</v>
      </c>
      <c r="O18" s="34">
        <f>[3]OECD!AX11</f>
        <v>0.0496481718991421</v>
      </c>
      <c r="P18" s="37">
        <f>[3]OECD!BX11</f>
        <v>0.760379538191179</v>
      </c>
      <c r="Q18" s="37">
        <f>[3]OECD!BY11</f>
        <v>0.188296257024314</v>
      </c>
      <c r="R18" s="37">
        <f>[3]OECD!BZ11</f>
        <v>0.0513242047845074</v>
      </c>
      <c r="S18" s="37">
        <f>[3]OECD!BR11</f>
        <v>0.342896244191103</v>
      </c>
      <c r="T18" s="33">
        <f>[3]OECD!DR$7</f>
        <v>0.05</v>
      </c>
      <c r="U18" s="33">
        <f>[3]OECD!DS$7</f>
        <v>0.125</v>
      </c>
      <c r="V18" s="33">
        <f>[3]OECD!DT$7</f>
        <v>0.08</v>
      </c>
      <c r="W18" s="39">
        <f>[3]OECD!BM11</f>
        <v>-0.0639886558150738</v>
      </c>
      <c r="X18" s="39">
        <f>[3]OECD!BN11</f>
        <v>-0.0639886558150738</v>
      </c>
      <c r="Y18" s="39">
        <f>[3]OECD!BO11</f>
        <v>-0.0639886558150738</v>
      </c>
      <c r="Z18" s="34">
        <f>[3]Final!AL15/10</f>
        <v>1.13180138577854</v>
      </c>
      <c r="AA18" s="34">
        <f>[3]Final!AP15/10</f>
        <v>1.47833128791024</v>
      </c>
      <c r="AB18" s="33">
        <f>[3]Final!AS15</f>
        <v>1.2029840275151</v>
      </c>
      <c r="AC18" s="33">
        <f>[3]Final!AT15</f>
        <v>0.026343541822985</v>
      </c>
      <c r="AD18" s="33">
        <f>[3]Final!AD15</f>
        <v>1.2397954782703</v>
      </c>
      <c r="AE18" s="33">
        <f>[3]Final!AF15</f>
        <v>0.0218649266102424</v>
      </c>
      <c r="AF18" s="35">
        <f>+AE18*AF$48</f>
        <v>0.130468645946968</v>
      </c>
      <c r="AG18" s="35">
        <f>+AF18*$BS18</f>
        <v>0.170414954265153</v>
      </c>
      <c r="AH18" s="34">
        <f>[3]Final!AI15/10</f>
        <v>0.885363312982308</v>
      </c>
      <c r="AI18" s="34">
        <f>[3]Final!AJ15/10</f>
        <v>0.189821871487385</v>
      </c>
      <c r="AJ18" s="34">
        <f>[3]Final!AK15/10</f>
        <v>0.0566162013088434</v>
      </c>
      <c r="AK18" s="34">
        <f>[3]Final!M15/10</f>
        <v>0.832280926757545</v>
      </c>
      <c r="AL18" s="34">
        <f>[3]Final!N15/10</f>
        <v>0.191794924299249</v>
      </c>
      <c r="AM18" s="34">
        <f>[3]Final!O15/10</f>
        <v>0.0541047522904405</v>
      </c>
      <c r="AN18" s="37">
        <f>[3]Final!X15</f>
        <v>0.754449620719265</v>
      </c>
      <c r="AO18" s="37">
        <f>[3]Final!Y15</f>
        <v>0.194217536347713</v>
      </c>
      <c r="AP18" s="37">
        <f>[3]Final!Z15</f>
        <v>0.0513328429330212</v>
      </c>
      <c r="AQ18" s="37">
        <f>[3]Final!Q15</f>
        <v>0.342284321963428</v>
      </c>
      <c r="AR18" s="33">
        <f>[3]Final!D15</f>
        <v>0.0147818631406434</v>
      </c>
      <c r="AS18" s="33">
        <f>[3]Final!E15</f>
        <v>0.0643488094729261</v>
      </c>
      <c r="AT18" s="33">
        <f>[3]Final!F15</f>
        <v>0.0345267470172297</v>
      </c>
      <c r="AU18" s="34">
        <f>[3]Final!AL115/10</f>
        <v>1.03132524624137</v>
      </c>
      <c r="AV18" s="34">
        <f>[3]Final!AP115/10</f>
        <v>1.34709181194507</v>
      </c>
      <c r="AW18" s="33">
        <f>[3]Final!AS115</f>
        <v>1.17683654059065</v>
      </c>
      <c r="AX18" s="33">
        <f>[3]Final!AT115</f>
        <v>0.0301598061264731</v>
      </c>
      <c r="AY18" s="33">
        <f>[3]Final!AD115</f>
        <v>1.16286832421273</v>
      </c>
      <c r="AZ18" s="33">
        <f>[3]Final!AF115</f>
        <v>0.0293759497529591</v>
      </c>
      <c r="BA18" s="35">
        <f>+AZ18*BA$48</f>
        <v>0.175287137066328</v>
      </c>
      <c r="BB18" s="35">
        <f>+BA18*$BS18</f>
        <v>0.228955771171027</v>
      </c>
      <c r="BC18" s="34">
        <f>[3]Final!AI115/10</f>
        <v>0.814991235396816</v>
      </c>
      <c r="BD18" s="34">
        <f>[3]Final!AJ115/10</f>
        <v>0.165105786953878</v>
      </c>
      <c r="BE18" s="34">
        <f>[3]Final!AK115/10</f>
        <v>0.0512282238906762</v>
      </c>
      <c r="BF18" s="34">
        <f>[3]Final!M115/10</f>
        <v>0.755019777698893</v>
      </c>
      <c r="BG18" s="34">
        <f>[3]Final!N115/10</f>
        <v>0.154587705599915</v>
      </c>
      <c r="BH18" s="34">
        <f>[3]Final!O115/10</f>
        <v>0.0471764286884328</v>
      </c>
      <c r="BI18" s="37">
        <f>[3]Final!X115</f>
        <v>0.766544914794566</v>
      </c>
      <c r="BJ18" s="37">
        <f>[3]Final!Y115</f>
        <v>0.182602563111533</v>
      </c>
      <c r="BK18" s="37">
        <f>[3]Final!Z115</f>
        <v>0.0508525220939008</v>
      </c>
      <c r="BL18" s="37">
        <f>[3]Final!Q115</f>
        <v>0.360385512404888</v>
      </c>
      <c r="BM18" s="33">
        <f>[3]Final!D115</f>
        <v>0.047477335036897</v>
      </c>
      <c r="BN18" s="33">
        <f>[3]Final!E115</f>
        <v>0.124974161137909</v>
      </c>
      <c r="BO18" s="33">
        <f>[3]Final!F115</f>
        <v>0.0767362522243326</v>
      </c>
      <c r="BP18" s="34">
        <f>[3]Data!$BB19/10</f>
        <v>2.186</v>
      </c>
      <c r="BQ18" s="34">
        <f>[3]Data!$BD19/10</f>
        <v>0.285046696035242</v>
      </c>
      <c r="BR18" s="43">
        <f>[3]Data!$CR19/10</f>
        <v>0.609938819678829</v>
      </c>
      <c r="BS18" s="44">
        <f>[3]Data!BP19</f>
        <v>1.30617554147394</v>
      </c>
      <c r="BT18" s="44">
        <f>[3]Data!BQ19</f>
        <v>1.30617554147394</v>
      </c>
      <c r="BU18" s="44">
        <f>[3]Data!BR19</f>
        <v>1.30617554147394</v>
      </c>
      <c r="BV18" s="44">
        <f>[3]Data!BS19</f>
        <v>1.30617554147394</v>
      </c>
      <c r="BW18" s="43">
        <f>[3]Data!$AZ19</f>
        <v>100.2</v>
      </c>
      <c r="BX18" s="33"/>
    </row>
    <row r="19" spans="1:76">
      <c r="A19" s="1">
        <v>1956</v>
      </c>
      <c r="B19" s="34">
        <f>[3]OECD!AB12</f>
        <v>1.32675990680043</v>
      </c>
      <c r="C19" s="34">
        <f>[3]OECD!EA12</f>
        <v>1.31011185773224</v>
      </c>
      <c r="D19" s="33">
        <f>[3]OECD!EH12</f>
        <v>1.27159541659253</v>
      </c>
      <c r="E19" s="33">
        <f>[3]OECD!EI12</f>
        <v>0.0387222136636964</v>
      </c>
      <c r="F19" s="33">
        <f>[3]OECD!CG12</f>
        <v>1.22645489444474</v>
      </c>
      <c r="G19" s="33">
        <f>[3]OECD!CH12</f>
        <v>0.036523360790288</v>
      </c>
      <c r="H19" s="35">
        <f>+G19*H$48</f>
        <v>0.217935944294882</v>
      </c>
      <c r="I19" s="35">
        <f>+H19*$BS19</f>
        <v>0.215201306116757</v>
      </c>
      <c r="J19" s="34">
        <f>[3]OECD!Y12</f>
        <v>1.04329912246881</v>
      </c>
      <c r="K19" s="34">
        <f>[3]OECD!Z12</f>
        <v>0.215407286979456</v>
      </c>
      <c r="L19" s="34">
        <f>[3]OECD!AA12</f>
        <v>0.06805349735216</v>
      </c>
      <c r="M19" s="34">
        <f>[3]OECD!AV12</f>
        <v>0.957096650126793</v>
      </c>
      <c r="N19" s="34">
        <f>[3]OECD!AW12</f>
        <v>0.204716852704819</v>
      </c>
      <c r="O19" s="34">
        <f>[3]OECD!AX12</f>
        <v>0.0624762586029095</v>
      </c>
      <c r="P19" s="37">
        <f>[3]OECD!BX12</f>
        <v>0.765407663465339</v>
      </c>
      <c r="Q19" s="37">
        <f>[3]OECD!BY12</f>
        <v>0.182353734549349</v>
      </c>
      <c r="R19" s="37">
        <f>[3]OECD!BZ12</f>
        <v>0.0522386019853121</v>
      </c>
      <c r="S19" s="37">
        <f>[3]OECD!BR12</f>
        <v>0.222344753143832</v>
      </c>
      <c r="T19" s="33">
        <f>[3]OECD!DR$7</f>
        <v>0.05</v>
      </c>
      <c r="U19" s="33">
        <f>[3]OECD!DS$7</f>
        <v>0.125</v>
      </c>
      <c r="V19" s="33">
        <f>[3]OECD!DT$7</f>
        <v>0.08</v>
      </c>
      <c r="W19" s="39">
        <f>[3]OECD!BM12</f>
        <v>-0.240213784036323</v>
      </c>
      <c r="X19" s="39">
        <f>[3]OECD!BN12</f>
        <v>-0.240213784036323</v>
      </c>
      <c r="Y19" s="39">
        <f>[3]OECD!BO12</f>
        <v>-0.240213784036323</v>
      </c>
      <c r="Z19" s="34">
        <f>[3]Final!AL16/10</f>
        <v>1.45851311344642</v>
      </c>
      <c r="AA19" s="34">
        <f>[3]Final!AP16/10</f>
        <v>1.44021183847211</v>
      </c>
      <c r="AB19" s="33">
        <f>[3]Final!AS16</f>
        <v>1.28866524796058</v>
      </c>
      <c r="AC19" s="33">
        <f>[3]Final!AT16</f>
        <v>0.0339480068554768</v>
      </c>
      <c r="AD19" s="33">
        <f>[3]Final!AD16</f>
        <v>1.26257506627524</v>
      </c>
      <c r="AE19" s="33">
        <f>[3]Final!AF16</f>
        <v>0.0276061111640301</v>
      </c>
      <c r="AF19" s="35">
        <f>+AE19*AF$48</f>
        <v>0.164726459303335</v>
      </c>
      <c r="AG19" s="35">
        <f>+AF19*$BS19</f>
        <v>0.162659488359116</v>
      </c>
      <c r="AH19" s="34">
        <f>[3]Final!AI16/10</f>
        <v>1.1368089841862</v>
      </c>
      <c r="AI19" s="34">
        <f>[3]Final!AJ16/10</f>
        <v>0.246505785110349</v>
      </c>
      <c r="AJ19" s="34">
        <f>[3]Final!AK16/10</f>
        <v>0.0751983441498749</v>
      </c>
      <c r="AK19" s="34">
        <f>[3]Final!M16/10</f>
        <v>1.04431029149618</v>
      </c>
      <c r="AL19" s="34">
        <f>[3]Final!N16/10</f>
        <v>0.246172372418431</v>
      </c>
      <c r="AM19" s="34">
        <f>[3]Final!O16/10</f>
        <v>0.0702551622981368</v>
      </c>
      <c r="AN19" s="37">
        <f>[3]Final!X16</f>
        <v>0.750681267483205</v>
      </c>
      <c r="AO19" s="37">
        <f>[3]Final!Y16</f>
        <v>0.196618133020774</v>
      </c>
      <c r="AP19" s="37">
        <f>[3]Final!Z16</f>
        <v>0.0527005994960217</v>
      </c>
      <c r="AQ19" s="37">
        <f>[3]Final!Q16</f>
        <v>0.110233199197255</v>
      </c>
      <c r="AR19" s="33">
        <f>[3]Final!D16</f>
        <v>0.0146629193863717</v>
      </c>
      <c r="AS19" s="33">
        <f>[3]Final!E16</f>
        <v>0.0644048499527387</v>
      </c>
      <c r="AT19" s="33">
        <f>[3]Final!F16</f>
        <v>0.0341568163896762</v>
      </c>
      <c r="AU19" s="34">
        <f>[3]Final!AL116/10</f>
        <v>1.31528367063587</v>
      </c>
      <c r="AV19" s="34">
        <f>[3]Final!AP116/10</f>
        <v>1.29877962421791</v>
      </c>
      <c r="AW19" s="33">
        <f>[3]Final!AS116</f>
        <v>1.27533353365427</v>
      </c>
      <c r="AX19" s="33">
        <f>[3]Final!AT116</f>
        <v>0.0384638121216027</v>
      </c>
      <c r="AY19" s="33">
        <f>[3]Final!AD116</f>
        <v>1.23205004102701</v>
      </c>
      <c r="AZ19" s="33">
        <f>[3]Final!AF116</f>
        <v>0.0361926400983407</v>
      </c>
      <c r="BA19" s="35">
        <f>+AZ19*BA$48</f>
        <v>0.215962524414077</v>
      </c>
      <c r="BB19" s="35">
        <f>+BA19*$BS19</f>
        <v>0.213252648508944</v>
      </c>
      <c r="BC19" s="34">
        <f>[3]Final!AI116/10</f>
        <v>1.03557619667148</v>
      </c>
      <c r="BD19" s="34">
        <f>[3]Final!AJ116/10</f>
        <v>0.212294467360034</v>
      </c>
      <c r="BE19" s="34">
        <f>[3]Final!AK116/10</f>
        <v>0.0674130066043585</v>
      </c>
      <c r="BF19" s="34">
        <f>[3]Final!M116/10</f>
        <v>0.928293572436959</v>
      </c>
      <c r="BG19" s="34">
        <f>[3]Final!N116/10</f>
        <v>0.190682290587831</v>
      </c>
      <c r="BH19" s="34">
        <f>[3]Final!O116/10</f>
        <v>0.0597042867675998</v>
      </c>
      <c r="BI19" s="37">
        <f>[3]Final!X116</f>
        <v>0.767722758933239</v>
      </c>
      <c r="BJ19" s="37">
        <f>[3]Final!Y116</f>
        <v>0.180238290436521</v>
      </c>
      <c r="BK19" s="37">
        <f>[3]Final!Z116</f>
        <v>0.0520389506302398</v>
      </c>
      <c r="BL19" s="37">
        <f>[3]Final!Q116</f>
        <v>0.14638121599494</v>
      </c>
      <c r="BM19" s="33">
        <f>[3]Final!D116</f>
        <v>0.0458968143288963</v>
      </c>
      <c r="BN19" s="33">
        <f>[3]Final!E116</f>
        <v>0.119510421702578</v>
      </c>
      <c r="BO19" s="33">
        <f>[3]Final!F116</f>
        <v>0.0736637692252559</v>
      </c>
      <c r="BP19" s="34">
        <f>[3]Data!$BB20/10</f>
        <v>2.204</v>
      </c>
      <c r="BQ19" s="34">
        <f>[3]Data!$BD20/10</f>
        <v>0.357285201793722</v>
      </c>
      <c r="BR19" s="43">
        <f>[3]Data!$CR20/10</f>
        <v>0.614961188733823</v>
      </c>
      <c r="BS19" s="44">
        <f>[3]Data!BP20</f>
        <v>0.987452101180587</v>
      </c>
      <c r="BT19" s="44">
        <f>[3]Data!BQ20</f>
        <v>0.987452101180587</v>
      </c>
      <c r="BU19" s="44">
        <f>[3]Data!BR20</f>
        <v>0.987452101180587</v>
      </c>
      <c r="BV19" s="44">
        <f>[3]Data!BS20</f>
        <v>0.987452101180587</v>
      </c>
      <c r="BW19" s="43">
        <f>[3]Data!$AZ20</f>
        <v>99.5</v>
      </c>
      <c r="BX19" s="33"/>
    </row>
    <row r="20" spans="1:76">
      <c r="A20" s="1">
        <v>1957</v>
      </c>
      <c r="B20" s="34">
        <f>[3]OECD!AB13</f>
        <v>2.18440440810032</v>
      </c>
      <c r="C20" s="34">
        <f>[3]OECD!EA13</f>
        <v>1.24310404547907</v>
      </c>
      <c r="D20" s="33">
        <f>[3]OECD!EH13</f>
        <v>1.64627767216763</v>
      </c>
      <c r="E20" s="33">
        <f>[3]OECD!EI13</f>
        <v>0.0637475157714476</v>
      </c>
      <c r="F20" s="33">
        <f>[3]OECD!CG13</f>
        <v>1.48259564726982</v>
      </c>
      <c r="G20" s="33">
        <f>[3]OECD!CH13</f>
        <v>0.0541493757313464</v>
      </c>
      <c r="H20" s="35">
        <f>+G20*H$48</f>
        <v>0.323110882395232</v>
      </c>
      <c r="I20" s="35">
        <f>+H20*$BS20</f>
        <v>0.183876412057385</v>
      </c>
      <c r="J20" s="34">
        <f>[3]OECD!Y13</f>
        <v>1.69395270982584</v>
      </c>
      <c r="K20" s="34">
        <f>[3]OECD!Z13</f>
        <v>0.371823020290767</v>
      </c>
      <c r="L20" s="34">
        <f>[3]OECD!AA13</f>
        <v>0.118628677983721</v>
      </c>
      <c r="M20" s="34">
        <f>[3]OECD!AV13</f>
        <v>1.40371888835623</v>
      </c>
      <c r="N20" s="34">
        <f>[3]OECD!AW13</f>
        <v>0.313189497210785</v>
      </c>
      <c r="O20" s="34">
        <f>[3]OECD!AX13</f>
        <v>0.0972302996541049</v>
      </c>
      <c r="P20" s="37">
        <f>[3]OECD!BX13</f>
        <v>0.76510516801134</v>
      </c>
      <c r="Q20" s="37">
        <f>[3]OECD!BY13</f>
        <v>0.180662459473308</v>
      </c>
      <c r="R20" s="37">
        <f>[3]OECD!BZ13</f>
        <v>0.0542323725153526</v>
      </c>
      <c r="S20" s="37">
        <f>[3]OECD!BR13</f>
        <v>0.224863033874287</v>
      </c>
      <c r="T20" s="33">
        <f>[3]OECD!DR$7</f>
        <v>0.05</v>
      </c>
      <c r="U20" s="33">
        <f>[3]OECD!DS$7</f>
        <v>0.125</v>
      </c>
      <c r="V20" s="33">
        <f>[3]OECD!DT$7</f>
        <v>0.08</v>
      </c>
      <c r="W20" s="39">
        <f>[3]OECD!BM13</f>
        <v>-0.452173978209931</v>
      </c>
      <c r="X20" s="39">
        <f>[3]OECD!BN13</f>
        <v>-0.452173978209931</v>
      </c>
      <c r="Y20" s="39">
        <f>[3]OECD!BO13</f>
        <v>-0.452173978209931</v>
      </c>
      <c r="Z20" s="34">
        <f>[3]Final!AL17/10</f>
        <v>2.3805978833418</v>
      </c>
      <c r="AA20" s="34">
        <f>[3]Final!AP17/10</f>
        <v>1.35475411442457</v>
      </c>
      <c r="AB20" s="33">
        <f>[3]Final!AS17</f>
        <v>1.63220876205666</v>
      </c>
      <c r="AC20" s="33">
        <f>[3]Final!AT17</f>
        <v>0.055410234243869</v>
      </c>
      <c r="AD20" s="33">
        <f>[3]Final!AD17</f>
        <v>1.48431904632425</v>
      </c>
      <c r="AE20" s="33">
        <f>[3]Final!AF17</f>
        <v>0.0409762765957143</v>
      </c>
      <c r="AF20" s="35">
        <f>+AE20*AF$48</f>
        <v>0.244506620977496</v>
      </c>
      <c r="AG20" s="35">
        <f>+AF20*$BS20</f>
        <v>0.139144184362762</v>
      </c>
      <c r="AH20" s="34">
        <f>[3]Final!AI17/10</f>
        <v>1.83312453435123</v>
      </c>
      <c r="AI20" s="34">
        <f>[3]Final!AJ17/10</f>
        <v>0.417905878100491</v>
      </c>
      <c r="AJ20" s="34">
        <f>[3]Final!AK17/10</f>
        <v>0.12956747089008</v>
      </c>
      <c r="AK20" s="34">
        <f>[3]Final!M17/10</f>
        <v>1.53480361636927</v>
      </c>
      <c r="AL20" s="34">
        <f>[3]Final!N17/10</f>
        <v>0.375088011021833</v>
      </c>
      <c r="AM20" s="34">
        <f>[3]Final!O17/10</f>
        <v>0.10912471040505</v>
      </c>
      <c r="AN20" s="37">
        <f>[3]Final!X17</f>
        <v>0.755451952948492</v>
      </c>
      <c r="AO20" s="37">
        <f>[3]Final!Y17</f>
        <v>0.193211655477448</v>
      </c>
      <c r="AP20" s="37">
        <f>[3]Final!Z17</f>
        <v>0.0513363915740603</v>
      </c>
      <c r="AQ20" s="37">
        <f>[3]Final!Q17</f>
        <v>-0.0843444584852917</v>
      </c>
      <c r="AR20" s="33">
        <f>[3]Final!D17</f>
        <v>0.0133782408943035</v>
      </c>
      <c r="AS20" s="33">
        <f>[3]Final!E17</f>
        <v>0.0578224158567747</v>
      </c>
      <c r="AT20" s="33">
        <f>[3]Final!F17</f>
        <v>0.030752146633044</v>
      </c>
      <c r="AU20" s="34">
        <f>[3]Final!AL117/10</f>
        <v>2.17330528608588</v>
      </c>
      <c r="AV20" s="34">
        <f>[3]Final!AP117/10</f>
        <v>1.23678774094028</v>
      </c>
      <c r="AW20" s="33">
        <f>[3]Final!AS117</f>
        <v>1.65234719673452</v>
      </c>
      <c r="AX20" s="33">
        <f>[3]Final!AT117</f>
        <v>0.0635555721348537</v>
      </c>
      <c r="AY20" s="33">
        <f>[3]Final!AD117</f>
        <v>1.49434695840808</v>
      </c>
      <c r="AZ20" s="33">
        <f>[3]Final!AF117</f>
        <v>0.0540843616477138</v>
      </c>
      <c r="BA20" s="35">
        <f>+AZ20*BA$48</f>
        <v>0.322722941488306</v>
      </c>
      <c r="BB20" s="35">
        <f>+BA20*$BS20</f>
        <v>0.183655642080444</v>
      </c>
      <c r="BC20" s="34">
        <f>[3]Final!AI117/10</f>
        <v>1.68650223660637</v>
      </c>
      <c r="BD20" s="34">
        <f>[3]Final!AJ117/10</f>
        <v>0.368797154586052</v>
      </c>
      <c r="BE20" s="34">
        <f>[3]Final!AK117/10</f>
        <v>0.118005894893458</v>
      </c>
      <c r="BF20" s="34">
        <f>[3]Final!M117/10</f>
        <v>1.36965309930847</v>
      </c>
      <c r="BG20" s="34">
        <f>[3]Final!N117/10</f>
        <v>0.296374250250579</v>
      </c>
      <c r="BH20" s="34">
        <f>[3]Final!O117/10</f>
        <v>0.0938340584106212</v>
      </c>
      <c r="BI20" s="37">
        <f>[3]Final!X117</f>
        <v>0.765323727333117</v>
      </c>
      <c r="BJ20" s="37">
        <f>[3]Final!Y117</f>
        <v>0.183710850456124</v>
      </c>
      <c r="BK20" s="37">
        <f>[3]Final!Z117</f>
        <v>0.0509654222107584</v>
      </c>
      <c r="BL20" s="37">
        <f>[3]Final!Q117</f>
        <v>-0.0162135798849215</v>
      </c>
      <c r="BM20" s="33">
        <f>[3]Final!D117</f>
        <v>0.0414547282075538</v>
      </c>
      <c r="BN20" s="33">
        <f>[3]Final!E117</f>
        <v>0.105916579753674</v>
      </c>
      <c r="BO20" s="33">
        <f>[3]Final!F117</f>
        <v>0.0657654968999366</v>
      </c>
      <c r="BP20" s="34">
        <f>[3]Data!$BB21/10</f>
        <v>2.773</v>
      </c>
      <c r="BQ20" s="34">
        <f>[3]Data!$BD21/10</f>
        <v>0.554716414777498</v>
      </c>
      <c r="BR20" s="43">
        <f>[3]Data!$CR21/10</f>
        <v>0.773723854972274</v>
      </c>
      <c r="BS20" s="44">
        <f>[3]Data!BP21</f>
        <v>0.569081458025502</v>
      </c>
      <c r="BT20" s="44">
        <f>[3]Data!BQ21</f>
        <v>0.569081458025502</v>
      </c>
      <c r="BU20" s="44">
        <f>[3]Data!BR21</f>
        <v>0.569081458025502</v>
      </c>
      <c r="BV20" s="44">
        <f>[3]Data!BS21</f>
        <v>0.569081458025502</v>
      </c>
      <c r="BW20" s="43">
        <f>[3]Data!$AZ21</f>
        <v>105.2</v>
      </c>
      <c r="BX20" s="33"/>
    </row>
    <row r="21" spans="1:76">
      <c r="A21" s="1">
        <v>1958</v>
      </c>
      <c r="B21" s="34">
        <f>[3]OECD!AB14</f>
        <v>3.40609584203655</v>
      </c>
      <c r="C21" s="34">
        <f>[3]OECD!EA14</f>
        <v>1.80804364891108</v>
      </c>
      <c r="D21" s="33">
        <f>[3]OECD!EH14</f>
        <v>1.55901068632404</v>
      </c>
      <c r="E21" s="33">
        <f>[3]OECD!EI14</f>
        <v>0.0993830583142971</v>
      </c>
      <c r="F21" s="33">
        <f>[3]OECD!CG14</f>
        <v>1.59344253397722</v>
      </c>
      <c r="G21" s="33">
        <f>[3]OECD!CH14</f>
        <v>0.086283918478641</v>
      </c>
      <c r="H21" s="35">
        <f>+G21*H$48</f>
        <v>0.514858623199472</v>
      </c>
      <c r="I21" s="35">
        <f>+H21*$BS21</f>
        <v>0.273300255463839</v>
      </c>
      <c r="J21" s="34">
        <f>[3]OECD!Y14</f>
        <v>2.62347057767646</v>
      </c>
      <c r="K21" s="34">
        <f>[3]OECD!Z14</f>
        <v>0.590575859167966</v>
      </c>
      <c r="L21" s="34">
        <f>[3]OECD!AA14</f>
        <v>0.192049405192119</v>
      </c>
      <c r="M21" s="34">
        <f>[3]OECD!AV14</f>
        <v>2.21406322436015</v>
      </c>
      <c r="N21" s="34">
        <f>[3]OECD!AW14</f>
        <v>0.513279402377991</v>
      </c>
      <c r="O21" s="34">
        <f>[3]OECD!AX14</f>
        <v>0.161811501654084</v>
      </c>
      <c r="P21" s="37">
        <f>[3]OECD!BX14</f>
        <v>0.747447043952999</v>
      </c>
      <c r="Q21" s="37">
        <f>[3]OECD!BY14</f>
        <v>0.195166770385177</v>
      </c>
      <c r="R21" s="37">
        <f>[3]OECD!BZ14</f>
        <v>0.057386185661824</v>
      </c>
      <c r="S21" s="37">
        <f>[3]OECD!BR14</f>
        <v>0.44719317981757</v>
      </c>
      <c r="T21" s="33">
        <f>[3]OECD!DR$7</f>
        <v>0.05</v>
      </c>
      <c r="U21" s="33">
        <f>[3]OECD!DS$7</f>
        <v>0.125</v>
      </c>
      <c r="V21" s="33">
        <f>[3]OECD!DT$7</f>
        <v>0.08</v>
      </c>
      <c r="W21" s="39">
        <f>[3]OECD!BM14</f>
        <v>-0.0625361485130257</v>
      </c>
      <c r="X21" s="39">
        <f>[3]OECD!BN14</f>
        <v>-0.0625361485130257</v>
      </c>
      <c r="Y21" s="39">
        <f>[3]OECD!BO14</f>
        <v>-0.0625361485130257</v>
      </c>
      <c r="Z21" s="34">
        <f>[3]Final!AL18/10</f>
        <v>3.70628328917712</v>
      </c>
      <c r="AA21" s="34">
        <f>[3]Final!AP18/10</f>
        <v>1.9673908993868</v>
      </c>
      <c r="AB21" s="33">
        <f>[3]Final!AS18</f>
        <v>1.55687078238277</v>
      </c>
      <c r="AC21" s="33">
        <f>[3]Final!AT18</f>
        <v>0.0862665747392649</v>
      </c>
      <c r="AD21" s="33">
        <f>[3]Final!AD18</f>
        <v>1.58267902616975</v>
      </c>
      <c r="AE21" s="33">
        <f>[3]Final!AF18</f>
        <v>0.0648522935385673</v>
      </c>
      <c r="AF21" s="35">
        <f>+AE21*AF$48</f>
        <v>0.386975500780718</v>
      </c>
      <c r="AG21" s="35">
        <f>+AF21*$BS21</f>
        <v>0.205416590994228</v>
      </c>
      <c r="AH21" s="34">
        <f>[3]Final!AI18/10</f>
        <v>2.83498021982409</v>
      </c>
      <c r="AI21" s="34">
        <f>[3]Final!AJ18/10</f>
        <v>0.661919564371045</v>
      </c>
      <c r="AJ21" s="34">
        <f>[3]Final!AK18/10</f>
        <v>0.209383504981985</v>
      </c>
      <c r="AK21" s="34">
        <f>[3]Final!M18/10</f>
        <v>2.40895586304806</v>
      </c>
      <c r="AL21" s="34">
        <f>[3]Final!N18/10</f>
        <v>0.605720405041273</v>
      </c>
      <c r="AM21" s="34">
        <f>[3]Final!O18/10</f>
        <v>0.179984186032333</v>
      </c>
      <c r="AN21" s="37">
        <f>[3]Final!X18</f>
        <v>0.739994620707936</v>
      </c>
      <c r="AO21" s="37">
        <f>[3]Final!Y18</f>
        <v>0.202769835793986</v>
      </c>
      <c r="AP21" s="37">
        <f>[3]Final!Z18</f>
        <v>0.0572355434980785</v>
      </c>
      <c r="AQ21" s="37">
        <f>[3]Final!Q18</f>
        <v>0.418337542079515</v>
      </c>
      <c r="AR21" s="33">
        <f>[3]Final!D18</f>
        <v>0.0135328434842322</v>
      </c>
      <c r="AS21" s="33">
        <f>[3]Final!E18</f>
        <v>0.0587670768439318</v>
      </c>
      <c r="AT21" s="33">
        <f>[3]Final!F18</f>
        <v>0.0312804642819537</v>
      </c>
      <c r="AU21" s="34">
        <f>[3]Final!AL118/10</f>
        <v>3.39507897652722</v>
      </c>
      <c r="AV21" s="34">
        <f>[3]Final!AP118/10</f>
        <v>1.8021956121444</v>
      </c>
      <c r="AW21" s="33">
        <f>[3]Final!AS118</f>
        <v>1.56217306342716</v>
      </c>
      <c r="AX21" s="33">
        <f>[3]Final!AT118</f>
        <v>0.0992848028197704</v>
      </c>
      <c r="AY21" s="33">
        <f>[3]Final!AD118</f>
        <v>1.59555924976309</v>
      </c>
      <c r="AZ21" s="33">
        <f>[3]Final!AF118</f>
        <v>0.0862948034945421</v>
      </c>
      <c r="BA21" s="35">
        <f>+AZ21*BA$48</f>
        <v>0.514923574402421</v>
      </c>
      <c r="BB21" s="35">
        <f>+BA21*$BS21</f>
        <v>0.273334733239987</v>
      </c>
      <c r="BC21" s="34">
        <f>[3]Final!AI118/10</f>
        <v>2.61621493974549</v>
      </c>
      <c r="BD21" s="34">
        <f>[3]Final!AJ118/10</f>
        <v>0.587442589918237</v>
      </c>
      <c r="BE21" s="34">
        <f>[3]Final!AK118/10</f>
        <v>0.191421446863489</v>
      </c>
      <c r="BF21" s="34">
        <f>[3]Final!M118/10</f>
        <v>2.16367973647041</v>
      </c>
      <c r="BG21" s="34">
        <f>[3]Final!N118/10</f>
        <v>0.486343285008894</v>
      </c>
      <c r="BH21" s="34">
        <f>[3]Final!O118/10</f>
        <v>0.156352815525923</v>
      </c>
      <c r="BI21" s="37">
        <f>[3]Final!X118</f>
        <v>0.753768827195708</v>
      </c>
      <c r="BJ21" s="37">
        <f>[3]Final!Y118</f>
        <v>0.189339978868487</v>
      </c>
      <c r="BK21" s="37">
        <f>[3]Final!Z118</f>
        <v>0.056891193935805</v>
      </c>
      <c r="BL21" s="37">
        <f>[3]Final!Q118</f>
        <v>0.457201036790205</v>
      </c>
      <c r="BM21" s="33">
        <f>[3]Final!D118</f>
        <v>0.0422397732887566</v>
      </c>
      <c r="BN21" s="33">
        <f>[3]Final!E118</f>
        <v>0.109401888704067</v>
      </c>
      <c r="BO21" s="33">
        <f>[3]Final!F118</f>
        <v>0.0676522698103379</v>
      </c>
      <c r="BP21" s="34">
        <f>[3]Data!$BB22/10</f>
        <v>3.121</v>
      </c>
      <c r="BQ21" s="34">
        <f>[3]Data!$BD22/10</f>
        <v>0.7481986521181</v>
      </c>
      <c r="BR21" s="43">
        <f>[3]Data!$CR22/10</f>
        <v>0.870822990035509</v>
      </c>
      <c r="BS21" s="44">
        <f>[3]Data!BP22</f>
        <v>0.530825828973158</v>
      </c>
      <c r="BT21" s="44">
        <f>[3]Data!BQ22</f>
        <v>0.530825828973158</v>
      </c>
      <c r="BU21" s="44">
        <f>[3]Data!BR22</f>
        <v>0.530825828973158</v>
      </c>
      <c r="BV21" s="44">
        <f>[3]Data!BS22</f>
        <v>0.530825828973158</v>
      </c>
      <c r="BW21" s="43">
        <f>[3]Data!$AZ22</f>
        <v>99.5</v>
      </c>
      <c r="BX21" s="33"/>
    </row>
    <row r="22" spans="1:76">
      <c r="A22" s="1">
        <v>1959</v>
      </c>
      <c r="B22" s="34">
        <f>[3]OECD!AB15</f>
        <v>4.86820492676689</v>
      </c>
      <c r="C22" s="34">
        <f>[3]OECD!EA15</f>
        <v>2.44182459790356</v>
      </c>
      <c r="D22" s="33">
        <f>[3]OECD!EH15</f>
        <v>1.42922507469207</v>
      </c>
      <c r="E22" s="33">
        <f>[3]OECD!EI15</f>
        <v>0.142040758942378</v>
      </c>
      <c r="F22" s="33">
        <f>[3]OECD!CG15</f>
        <v>1.48058828462205</v>
      </c>
      <c r="G22" s="33">
        <f>[3]OECD!CH15</f>
        <v>0.12775095885076</v>
      </c>
      <c r="H22" s="35">
        <f>+G22*H$48</f>
        <v>0.762293645745777</v>
      </c>
      <c r="I22" s="35">
        <f>+H22*$BS22</f>
        <v>0.382356002470878</v>
      </c>
      <c r="J22" s="34">
        <f>[3]OECD!Y15</f>
        <v>3.74230895891432</v>
      </c>
      <c r="K22" s="34">
        <f>[3]OECD!Z15</f>
        <v>0.844460404713658</v>
      </c>
      <c r="L22" s="34">
        <f>[3]OECD!AA15</f>
        <v>0.28143556313891</v>
      </c>
      <c r="M22" s="34">
        <f>[3]OECD!AV15</f>
        <v>3.26450232645681</v>
      </c>
      <c r="N22" s="34">
        <f>[3]OECD!AW15</f>
        <v>0.7653526740702</v>
      </c>
      <c r="O22" s="34">
        <f>[3]OECD!AX15</f>
        <v>0.246606754339078</v>
      </c>
      <c r="P22" s="37">
        <f>[3]OECD!BX15</f>
        <v>0.739101634420962</v>
      </c>
      <c r="Q22" s="37">
        <f>[3]OECD!BY15</f>
        <v>0.201436298428822</v>
      </c>
      <c r="R22" s="37">
        <f>[3]OECD!BZ15</f>
        <v>0.059462067150216</v>
      </c>
      <c r="S22" s="37">
        <f>[3]OECD!BR15</f>
        <v>0.319302894315471</v>
      </c>
      <c r="T22" s="33">
        <f>[3]OECD!DR$7</f>
        <v>0.05</v>
      </c>
      <c r="U22" s="33">
        <f>[3]OECD!DS$7</f>
        <v>0.125</v>
      </c>
      <c r="V22" s="33">
        <f>[3]OECD!DT$7</f>
        <v>0.08</v>
      </c>
      <c r="W22" s="39">
        <f>[3]OECD!BM15</f>
        <v>-0.0653642033340867</v>
      </c>
      <c r="X22" s="39">
        <f>[3]OECD!BN15</f>
        <v>-0.0653642033340867</v>
      </c>
      <c r="Y22" s="39">
        <f>[3]OECD!BO15</f>
        <v>-0.0653642033340867</v>
      </c>
      <c r="Z22" s="34">
        <f>[3]Final!AL19/10</f>
        <v>5.32175830025125</v>
      </c>
      <c r="AA22" s="34">
        <f>[3]Final!AP19/10</f>
        <v>2.6693207285095</v>
      </c>
      <c r="AB22" s="33">
        <f>[3]Final!AS19</f>
        <v>1.43587467147791</v>
      </c>
      <c r="AC22" s="33">
        <f>[3]Final!AT19</f>
        <v>0.123867989663266</v>
      </c>
      <c r="AD22" s="33">
        <f>[3]Final!AD19</f>
        <v>1.48529681128826</v>
      </c>
      <c r="AE22" s="33">
        <f>[3]Final!AF19</f>
        <v>0.0963249047975644</v>
      </c>
      <c r="AF22" s="35">
        <f>+AE22*AF$48</f>
        <v>0.574773477356279</v>
      </c>
      <c r="AG22" s="35">
        <f>+AF22*$BS22</f>
        <v>0.288298466548578</v>
      </c>
      <c r="AH22" s="34">
        <f>[3]Final!AI19/10</f>
        <v>4.06025616576332</v>
      </c>
      <c r="AI22" s="34">
        <f>[3]Final!AJ19/10</f>
        <v>0.953038449711497</v>
      </c>
      <c r="AJ22" s="34">
        <f>[3]Final!AK19/10</f>
        <v>0.308463684776442</v>
      </c>
      <c r="AK22" s="34">
        <f>[3]Final!M19/10</f>
        <v>3.56025589218864</v>
      </c>
      <c r="AL22" s="34">
        <f>[3]Final!N19/10</f>
        <v>0.908234661906005</v>
      </c>
      <c r="AM22" s="34">
        <f>[3]Final!O19/10</f>
        <v>0.275304748825189</v>
      </c>
      <c r="AN22" s="37">
        <f>[3]Final!X19</f>
        <v>0.731772232165878</v>
      </c>
      <c r="AO22" s="37">
        <f>[3]Final!Y19</f>
        <v>0.208991609299587</v>
      </c>
      <c r="AP22" s="37">
        <f>[3]Final!Z19</f>
        <v>0.0592361585345342</v>
      </c>
      <c r="AQ22" s="37">
        <f>[3]Final!Q19</f>
        <v>0.323667150916099</v>
      </c>
      <c r="AR22" s="33">
        <f>[3]Final!D19</f>
        <v>0.0139861992207077</v>
      </c>
      <c r="AS22" s="33">
        <f>[3]Final!E19</f>
        <v>0.0613141521013181</v>
      </c>
      <c r="AT22" s="33">
        <f>[3]Final!F19</f>
        <v>0.0325306316259993</v>
      </c>
      <c r="AU22" s="34">
        <f>[3]Final!AL119/10</f>
        <v>4.85691354179701</v>
      </c>
      <c r="AV22" s="34">
        <f>[3]Final!AP119/10</f>
        <v>2.43616099458804</v>
      </c>
      <c r="AW22" s="33">
        <f>[3]Final!AS119</f>
        <v>1.43057453902445</v>
      </c>
      <c r="AX22" s="33">
        <f>[3]Final!AT119</f>
        <v>0.142034311026026</v>
      </c>
      <c r="AY22" s="33">
        <f>[3]Final!AD119</f>
        <v>1.48012802349267</v>
      </c>
      <c r="AZ22" s="33">
        <f>[3]Final!AF119</f>
        <v>0.127727356934065</v>
      </c>
      <c r="BA22" s="35">
        <f>+AZ22*BA$48</f>
        <v>0.762152812430037</v>
      </c>
      <c r="BB22" s="35">
        <f>+BA22*$BS22</f>
        <v>0.382285362417767</v>
      </c>
      <c r="BC22" s="34">
        <f>[3]Final!AI119/10</f>
        <v>3.73515291520853</v>
      </c>
      <c r="BD22" s="34">
        <f>[3]Final!AJ119/10</f>
        <v>0.840987166896101</v>
      </c>
      <c r="BE22" s="34">
        <f>[3]Final!AK119/10</f>
        <v>0.280773459692374</v>
      </c>
      <c r="BF22" s="34">
        <f>[3]Final!M119/10</f>
        <v>3.19063248723484</v>
      </c>
      <c r="BG22" s="34">
        <f>[3]Final!N119/10</f>
        <v>0.724101523611337</v>
      </c>
      <c r="BH22" s="34">
        <f>[3]Final!O119/10</f>
        <v>0.238130137207541</v>
      </c>
      <c r="BI22" s="37">
        <f>[3]Final!X119</f>
        <v>0.745403037768581</v>
      </c>
      <c r="BJ22" s="37">
        <f>[3]Final!Y119</f>
        <v>0.195662246367094</v>
      </c>
      <c r="BK22" s="37">
        <f>[3]Final!Z119</f>
        <v>0.0589347158643253</v>
      </c>
      <c r="BL22" s="37">
        <f>[3]Final!Q119</f>
        <v>0.348079188242954</v>
      </c>
      <c r="BM22" s="33">
        <f>[3]Final!D119</f>
        <v>0.0436730505552952</v>
      </c>
      <c r="BN22" s="33">
        <f>[3]Final!E119</f>
        <v>0.114162328042354</v>
      </c>
      <c r="BO22" s="33">
        <f>[3]Final!F119</f>
        <v>0.0703865867047576</v>
      </c>
      <c r="BP22" s="34">
        <f>[3]Data!$BB23/10</f>
        <v>3.463</v>
      </c>
      <c r="BQ22" s="34">
        <f>[3]Data!$BD23/10</f>
        <v>0.873127054169203</v>
      </c>
      <c r="BR22" s="43">
        <f>[3]Data!$CR23/10</f>
        <v>0.966248002080413</v>
      </c>
      <c r="BS22" s="44">
        <f>[3]Data!BP23</f>
        <v>0.501586238590256</v>
      </c>
      <c r="BT22" s="44">
        <f>[3]Data!BQ23</f>
        <v>0.501586238590256</v>
      </c>
      <c r="BU22" s="44">
        <f>[3]Data!BR23</f>
        <v>0.501586238590256</v>
      </c>
      <c r="BV22" s="44">
        <f>[3]Data!BS23</f>
        <v>0.501586238590256</v>
      </c>
      <c r="BW22" s="43">
        <f>[3]Data!$AZ23</f>
        <v>101.1</v>
      </c>
      <c r="BX22" s="33"/>
    </row>
    <row r="23" spans="1:76">
      <c r="A23" s="1">
        <v>1960</v>
      </c>
      <c r="B23" s="34">
        <f>[3]OECD!AB16</f>
        <v>7.09516262407334</v>
      </c>
      <c r="C23" s="34">
        <f>[3]OECD!EA16</f>
        <v>3.15742826242774</v>
      </c>
      <c r="D23" s="33">
        <f>[3]OECD!EH16</f>
        <v>1.45742409090461</v>
      </c>
      <c r="E23" s="33">
        <f>[3]OECD!EI16</f>
        <v>0.207013623972996</v>
      </c>
      <c r="F23" s="33">
        <f>[3]OECD!CG16</f>
        <v>1.44612212999856</v>
      </c>
      <c r="G23" s="33">
        <f>[3]OECD!CH16</f>
        <v>0.18474348872262</v>
      </c>
      <c r="H23" s="35">
        <f>+G23*H$48</f>
        <v>1.10236971067025</v>
      </c>
      <c r="I23" s="35">
        <f>+H23*$BS23</f>
        <v>0.49056708979509</v>
      </c>
      <c r="J23" s="34">
        <f>[3]OECD!Y16</f>
        <v>5.44011716580254</v>
      </c>
      <c r="K23" s="34">
        <f>[3]OECD!Z16</f>
        <v>1.23428892012566</v>
      </c>
      <c r="L23" s="34">
        <f>[3]OECD!AA16</f>
        <v>0.420756538145143</v>
      </c>
      <c r="M23" s="34">
        <f>[3]OECD!AV16</f>
        <v>4.70893647421377</v>
      </c>
      <c r="N23" s="34">
        <f>[3]OECD!AW16</f>
        <v>1.10866630658097</v>
      </c>
      <c r="O23" s="34">
        <f>[3]OECD!AX16</f>
        <v>0.365725052752111</v>
      </c>
      <c r="P23" s="37">
        <f>[3]OECD!BX16</f>
        <v>0.734014676499643</v>
      </c>
      <c r="Q23" s="37">
        <f>[3]OECD!BY16</f>
        <v>0.204761854905079</v>
      </c>
      <c r="R23" s="37">
        <f>[3]OECD!BZ16</f>
        <v>0.0612234685952783</v>
      </c>
      <c r="S23" s="37">
        <f>[3]OECD!BR16</f>
        <v>0.0994543681066951</v>
      </c>
      <c r="T23" s="33">
        <f>[3]OECD!DR$7</f>
        <v>0.05</v>
      </c>
      <c r="U23" s="33">
        <f>[3]OECD!DS$7</f>
        <v>0.125</v>
      </c>
      <c r="V23" s="33">
        <f>[3]OECD!DT$7</f>
        <v>0.08</v>
      </c>
      <c r="W23" s="39">
        <f>[3]OECD!BM16</f>
        <v>-0.18902362417449</v>
      </c>
      <c r="X23" s="39">
        <f>[3]OECD!BN16</f>
        <v>-0.18902362417449</v>
      </c>
      <c r="Y23" s="39">
        <f>[3]OECD!BO16</f>
        <v>-0.18902362417449</v>
      </c>
      <c r="Z23" s="34">
        <f>[3]Final!AL20/10</f>
        <v>7.76904217667626</v>
      </c>
      <c r="AA23" s="34">
        <f>[3]Final!AP20/10</f>
        <v>3.45731234649953</v>
      </c>
      <c r="AB23" s="33">
        <f>[3]Final!AS20</f>
        <v>1.4598637777874</v>
      </c>
      <c r="AC23" s="33">
        <f>[3]Final!AT20</f>
        <v>0.180830391336747</v>
      </c>
      <c r="AD23" s="33">
        <f>[3]Final!AD20</f>
        <v>1.45299534891915</v>
      </c>
      <c r="AE23" s="33">
        <f>[3]Final!AF20</f>
        <v>0.139959638655941</v>
      </c>
      <c r="AF23" s="35">
        <f>+AE23*AF$48</f>
        <v>0.83514318928076</v>
      </c>
      <c r="AG23" s="35">
        <f>+AF23*$BS23</f>
        <v>0.371648241023017</v>
      </c>
      <c r="AH23" s="34">
        <f>[3]Final!AI20/10</f>
        <v>5.91111394030747</v>
      </c>
      <c r="AI23" s="34">
        <f>[3]Final!AJ20/10</f>
        <v>1.39588266591723</v>
      </c>
      <c r="AJ23" s="34">
        <f>[3]Final!AK20/10</f>
        <v>0.462045570451553</v>
      </c>
      <c r="AK23" s="34">
        <f>[3]Final!M20/10</f>
        <v>5.15374110232137</v>
      </c>
      <c r="AL23" s="34">
        <f>[3]Final!N20/10</f>
        <v>1.32690943028066</v>
      </c>
      <c r="AM23" s="34">
        <f>[3]Final!O20/10</f>
        <v>0.410552750649687</v>
      </c>
      <c r="AN23" s="37">
        <f>[3]Final!X20</f>
        <v>0.725057586046856</v>
      </c>
      <c r="AO23" s="37">
        <f>[3]Final!Y20</f>
        <v>0.213891125509068</v>
      </c>
      <c r="AP23" s="37">
        <f>[3]Final!Z20</f>
        <v>0.061051288444076</v>
      </c>
      <c r="AQ23" s="37">
        <f>[3]Final!Q20</f>
        <v>0.183804643687999</v>
      </c>
      <c r="AR23" s="33">
        <f>[3]Final!D20</f>
        <v>0.0139393787510818</v>
      </c>
      <c r="AS23" s="33">
        <f>[3]Final!E20</f>
        <v>0.0612999857496345</v>
      </c>
      <c r="AT23" s="33">
        <f>[3]Final!F20</f>
        <v>0.0324580398782608</v>
      </c>
      <c r="AU23" s="34">
        <f>[3]Final!AL120/10</f>
        <v>7.08313213689069</v>
      </c>
      <c r="AV23" s="34">
        <f>[3]Final!AP120/10</f>
        <v>3.15207455846719</v>
      </c>
      <c r="AW23" s="33">
        <f>[3]Final!AS120</f>
        <v>1.45836076263981</v>
      </c>
      <c r="AX23" s="33">
        <f>[3]Final!AT120</f>
        <v>0.207137266148935</v>
      </c>
      <c r="AY23" s="33">
        <f>[3]Final!AD120</f>
        <v>1.44767504331244</v>
      </c>
      <c r="AZ23" s="33">
        <f>[3]Final!AF120</f>
        <v>0.184907706981706</v>
      </c>
      <c r="BA23" s="35">
        <f>+AZ23*BA$48</f>
        <v>1.10334960574535</v>
      </c>
      <c r="BB23" s="35">
        <f>+BA23*$BS23</f>
        <v>0.491003154275674</v>
      </c>
      <c r="BC23" s="34">
        <f>[3]Final!AI120/10</f>
        <v>5.43293667180429</v>
      </c>
      <c r="BD23" s="34">
        <f>[3]Final!AJ120/10</f>
        <v>1.23017443594128</v>
      </c>
      <c r="BE23" s="34">
        <f>[3]Final!AK120/10</f>
        <v>0.420021029145117</v>
      </c>
      <c r="BF23" s="34">
        <f>[3]Final!M120/10</f>
        <v>4.60670853951388</v>
      </c>
      <c r="BG23" s="34">
        <f>[3]Final!N120/10</f>
        <v>1.05072444806669</v>
      </c>
      <c r="BH23" s="34">
        <f>[3]Final!O120/10</f>
        <v>0.35356197705934</v>
      </c>
      <c r="BI23" s="37">
        <f>[3]Final!X120</f>
        <v>0.738920195658063</v>
      </c>
      <c r="BJ23" s="37">
        <f>[3]Final!Y120</f>
        <v>0.200312035864449</v>
      </c>
      <c r="BK23" s="37">
        <f>[3]Final!Z120</f>
        <v>0.0607677684774878</v>
      </c>
      <c r="BL23" s="37">
        <f>[3]Final!Q120</f>
        <v>0.199929506272109</v>
      </c>
      <c r="BM23" s="33">
        <f>[3]Final!D120</f>
        <v>0.0433414354386244</v>
      </c>
      <c r="BN23" s="33">
        <f>[3]Final!E120</f>
        <v>0.113174628428133</v>
      </c>
      <c r="BO23" s="33">
        <f>[3]Final!F120</f>
        <v>0.0698331934316665</v>
      </c>
      <c r="BP23" s="34">
        <f>[3]Data!$BB24/10</f>
        <v>3.683</v>
      </c>
      <c r="BQ23" s="34">
        <f>[3]Data!$BD24/10</f>
        <v>1.17048926428797</v>
      </c>
      <c r="BR23" s="43">
        <f>[3]Data!$CR24/10</f>
        <v>1.02763251275257</v>
      </c>
      <c r="BS23" s="44">
        <f>[3]Data!BP24</f>
        <v>0.445011401389847</v>
      </c>
      <c r="BT23" s="44">
        <f>[3]Data!BQ24</f>
        <v>0.445011401389847</v>
      </c>
      <c r="BU23" s="44">
        <f>[3]Data!BR24</f>
        <v>0.445011401389847</v>
      </c>
      <c r="BV23" s="44">
        <f>[3]Data!BS24</f>
        <v>0.445011401389847</v>
      </c>
      <c r="BW23" s="43">
        <f>[3]Data!$AZ24</f>
        <v>109.4</v>
      </c>
      <c r="BX23" s="33"/>
    </row>
    <row r="24" spans="1:76">
      <c r="A24" s="1">
        <v>1961</v>
      </c>
      <c r="B24" s="34">
        <f>[3]OECD!AB17</f>
        <v>7.32157202609667</v>
      </c>
      <c r="C24" s="34">
        <f>[3]OECD!EA17</f>
        <v>3.60956276163159</v>
      </c>
      <c r="D24" s="33">
        <f>[3]OECD!EH17</f>
        <v>1.03193459865799</v>
      </c>
      <c r="E24" s="33">
        <f>[3]OECD!EI17</f>
        <v>0.213624520971309</v>
      </c>
      <c r="F24" s="33">
        <f>[3]OECD!CG17</f>
        <v>1.20376223278332</v>
      </c>
      <c r="G24" s="33">
        <f>[3]OECD!CH17</f>
        <v>0.22238723447692</v>
      </c>
      <c r="H24" s="35">
        <f>+G24*H$48</f>
        <v>1.32699102426912</v>
      </c>
      <c r="I24" s="35">
        <f>+H24*$BS24</f>
        <v>0.654211604987076</v>
      </c>
      <c r="J24" s="34">
        <f>[3]OECD!Y17</f>
        <v>5.67600272215039</v>
      </c>
      <c r="K24" s="34">
        <f>[3]OECD!Z17</f>
        <v>1.21381684854623</v>
      </c>
      <c r="L24" s="34">
        <f>[3]OECD!AA17</f>
        <v>0.431752455400047</v>
      </c>
      <c r="M24" s="34">
        <f>[3]OECD!AV17</f>
        <v>5.70057430151432</v>
      </c>
      <c r="N24" s="34">
        <f>[3]OECD!AW17</f>
        <v>1.30565640995834</v>
      </c>
      <c r="O24" s="34">
        <f>[3]OECD!AX17</f>
        <v>0.444015100804787</v>
      </c>
      <c r="P24" s="37">
        <f>[3]OECD!BX17</f>
        <v>0.71821801380402</v>
      </c>
      <c r="Q24" s="37">
        <f>[3]OECD!BY17</f>
        <v>0.218495450195116</v>
      </c>
      <c r="R24" s="37">
        <f>[3]OECD!BZ17</f>
        <v>0.0632865360008638</v>
      </c>
      <c r="S24" s="37">
        <f>[3]OECD!BR17</f>
        <v>0.204416845850074</v>
      </c>
      <c r="T24" s="33">
        <f>[3]OECD!DR$7</f>
        <v>0.05</v>
      </c>
      <c r="U24" s="33">
        <f>[3]OECD!DS$7</f>
        <v>0.125</v>
      </c>
      <c r="V24" s="33">
        <f>[3]OECD!DT$7</f>
        <v>0.08</v>
      </c>
      <c r="W24" s="39">
        <f>[3]OECD!BM17</f>
        <v>0.0219975114458182</v>
      </c>
      <c r="X24" s="39">
        <f>[3]OECD!BN17</f>
        <v>0.0219975114458182</v>
      </c>
      <c r="Y24" s="39">
        <f>[3]OECD!BO17</f>
        <v>0.0219975114458182</v>
      </c>
      <c r="Z24" s="34">
        <f>[3]Final!AL21/10</f>
        <v>8.25055170006359</v>
      </c>
      <c r="AA24" s="34">
        <f>[3]Final!AP21/10</f>
        <v>4.06755326223879</v>
      </c>
      <c r="AB24" s="33">
        <f>[3]Final!AS21</f>
        <v>1.06197797777864</v>
      </c>
      <c r="AC24" s="33">
        <f>[3]Final!AT21</f>
        <v>0.192037893312718</v>
      </c>
      <c r="AD24" s="33">
        <f>[3]Final!AD21</f>
        <v>1.23410180289471</v>
      </c>
      <c r="AE24" s="33">
        <f>[3]Final!AF21</f>
        <v>0.172724442397789</v>
      </c>
      <c r="AF24" s="35">
        <f>+AE24*AF$48</f>
        <v>1.03065171556663</v>
      </c>
      <c r="AG24" s="35">
        <f>+AF24*$BS24</f>
        <v>0.508115202508544</v>
      </c>
      <c r="AH24" s="34">
        <f>[3]Final!AI21/10</f>
        <v>6.32898040145153</v>
      </c>
      <c r="AI24" s="34">
        <f>[3]Final!AJ21/10</f>
        <v>1.43197309400709</v>
      </c>
      <c r="AJ24" s="34">
        <f>[3]Final!AK21/10</f>
        <v>0.489598204604975</v>
      </c>
      <c r="AK24" s="34">
        <f>[3]Final!M21/10</f>
        <v>6.36020646249114</v>
      </c>
      <c r="AL24" s="34">
        <f>[3]Final!N21/10</f>
        <v>1.63216656046552</v>
      </c>
      <c r="AM24" s="34">
        <f>[3]Final!O21/10</f>
        <v>0.512687384894061</v>
      </c>
      <c r="AN24" s="37">
        <f>[3]Final!X21</f>
        <v>0.708178399906539</v>
      </c>
      <c r="AO24" s="37">
        <f>[3]Final!Y21</f>
        <v>0.229006900911599</v>
      </c>
      <c r="AP24" s="37">
        <f>[3]Final!Z21</f>
        <v>0.0628146991818623</v>
      </c>
      <c r="AQ24" s="37">
        <f>[3]Final!Q21</f>
        <v>0.30477514186872</v>
      </c>
      <c r="AR24" s="33">
        <f>[3]Final!D21</f>
        <v>0.0162818975163641</v>
      </c>
      <c r="AS24" s="33">
        <f>[3]Final!E21</f>
        <v>0.074473851514267</v>
      </c>
      <c r="AT24" s="33">
        <f>[3]Final!F21</f>
        <v>0.0387348053720233</v>
      </c>
      <c r="AU24" s="34">
        <f>[3]Final!AL121/10</f>
        <v>7.30847314959167</v>
      </c>
      <c r="AV24" s="34">
        <f>[3]Final!AP121/10</f>
        <v>3.60310496586271</v>
      </c>
      <c r="AW24" s="33">
        <f>[3]Final!AS121</f>
        <v>1.03181375249621</v>
      </c>
      <c r="AX24" s="33">
        <f>[3]Final!AT121</f>
        <v>0.213727079866938</v>
      </c>
      <c r="AY24" s="33">
        <f>[3]Final!AD121</f>
        <v>1.19686002661344</v>
      </c>
      <c r="AZ24" s="33">
        <f>[3]Final!AF121</f>
        <v>0.221308643099154</v>
      </c>
      <c r="BA24" s="35">
        <f>+AZ24*BA$48</f>
        <v>1.3205550384963</v>
      </c>
      <c r="BB24" s="35">
        <f>+BA24*$BS24</f>
        <v>0.651038639605168</v>
      </c>
      <c r="BC24" s="34">
        <f>[3]Final!AI121/10</f>
        <v>5.66870086656741</v>
      </c>
      <c r="BD24" s="34">
        <f>[3]Final!AJ121/10</f>
        <v>1.20885783648604</v>
      </c>
      <c r="BE24" s="34">
        <f>[3]Final!AK121/10</f>
        <v>0.430914446538223</v>
      </c>
      <c r="BF24" s="34">
        <f>[3]Final!M121/10</f>
        <v>5.55512638778445</v>
      </c>
      <c r="BG24" s="34">
        <f>[3]Final!N121/10</f>
        <v>1.22193154602493</v>
      </c>
      <c r="BH24" s="34">
        <f>[3]Final!O121/10</f>
        <v>0.426081911998382</v>
      </c>
      <c r="BI24" s="37">
        <f>[3]Final!X121</f>
        <v>0.725857244668662</v>
      </c>
      <c r="BJ24" s="37">
        <f>[3]Final!Y121</f>
        <v>0.211604852831609</v>
      </c>
      <c r="BK24" s="37">
        <f>[3]Final!Z121</f>
        <v>0.0625379024997285</v>
      </c>
      <c r="BL24" s="37">
        <f>[3]Final!Q121</f>
        <v>0.309569846038956</v>
      </c>
      <c r="BM24" s="33">
        <f>[3]Final!D121</f>
        <v>0.0503025443346623</v>
      </c>
      <c r="BN24" s="33">
        <f>[3]Final!E121</f>
        <v>0.135707917150527</v>
      </c>
      <c r="BO24" s="33">
        <f>[3]Final!F121</f>
        <v>0.0826700246704795</v>
      </c>
      <c r="BP24" s="34">
        <f>[3]Data!$BB25/10</f>
        <v>3.55</v>
      </c>
      <c r="BQ24" s="34">
        <f>[3]Data!$BD25/10</f>
        <v>0.350114678899083</v>
      </c>
      <c r="BR24" s="43">
        <f>[3]Data!$CR25/10</f>
        <v>0.990522785846222</v>
      </c>
      <c r="BS24" s="44">
        <f>[3]Data!BP25</f>
        <v>0.493003790547417</v>
      </c>
      <c r="BT24" s="44">
        <f>[3]Data!BQ25</f>
        <v>0.493003790547417</v>
      </c>
      <c r="BU24" s="44">
        <f>[3]Data!BR25</f>
        <v>0.493003790547417</v>
      </c>
      <c r="BV24" s="44">
        <f>[3]Data!BS25</f>
        <v>0.493003790547417</v>
      </c>
      <c r="BW24" s="43">
        <f>[3]Data!$AZ25</f>
        <v>108.4</v>
      </c>
      <c r="BX24" s="33"/>
    </row>
    <row r="25" spans="1:76">
      <c r="A25" s="1">
        <v>1962</v>
      </c>
      <c r="B25" s="34">
        <f>[3]OECD!AB18</f>
        <v>7.39508943205957</v>
      </c>
      <c r="C25" s="34">
        <f>[3]OECD!EA18</f>
        <v>3.63689260416672</v>
      </c>
      <c r="D25" s="33">
        <f>[3]OECD!EH18</f>
        <v>1.00981589023446</v>
      </c>
      <c r="E25" s="33">
        <f>[3]OECD!EI18</f>
        <v>0.215721435820552</v>
      </c>
      <c r="F25" s="33">
        <f>[3]OECD!CG18</f>
        <v>1.01789089570738</v>
      </c>
      <c r="G25" s="33">
        <f>[3]OECD!CH18</f>
        <v>0.2263659412956</v>
      </c>
      <c r="H25" s="35">
        <f>+G25*H$48</f>
        <v>1.35073208228895</v>
      </c>
      <c r="I25" s="35">
        <f>+H25*$BS25</f>
        <v>0.664287777101199</v>
      </c>
      <c r="J25" s="34">
        <f>[3]OECD!Y18</f>
        <v>5.79363051247974</v>
      </c>
      <c r="K25" s="34">
        <f>[3]OECD!Z18</f>
        <v>1.16811783092733</v>
      </c>
      <c r="L25" s="34">
        <f>[3]OECD!AA18</f>
        <v>0.433341088652502</v>
      </c>
      <c r="M25" s="34">
        <f>[3]OECD!AV18</f>
        <v>5.88186319724622</v>
      </c>
      <c r="N25" s="34">
        <f>[3]OECD!AW18</f>
        <v>1.2703651623859</v>
      </c>
      <c r="O25" s="34">
        <f>[3]OECD!AX18</f>
        <v>0.450569554194036</v>
      </c>
      <c r="P25" s="37">
        <f>[3]OECD!BX18</f>
        <v>0.728880111420822</v>
      </c>
      <c r="Q25" s="37">
        <f>[3]OECD!BY18</f>
        <v>0.208096346818649</v>
      </c>
      <c r="R25" s="37">
        <f>[3]OECD!BZ18</f>
        <v>0.063023541760529</v>
      </c>
      <c r="S25" s="37">
        <f>[3]OECD!BR18</f>
        <v>0.184846994559243</v>
      </c>
      <c r="T25" s="33">
        <f>[3]OECD!DR$7</f>
        <v>0.05</v>
      </c>
      <c r="U25" s="33">
        <f>[3]OECD!DS$7</f>
        <v>0.125</v>
      </c>
      <c r="V25" s="33">
        <f>[3]OECD!DT$7</f>
        <v>0.08</v>
      </c>
      <c r="W25" s="39">
        <f>[3]OECD!BM18</f>
        <v>0.0015611020903934</v>
      </c>
      <c r="X25" s="39">
        <f>[3]OECD!BN18</f>
        <v>0.0015611020903934</v>
      </c>
      <c r="Y25" s="39">
        <f>[3]OECD!BO18</f>
        <v>0.0015611020903934</v>
      </c>
      <c r="Z25" s="34">
        <f>[3]Final!AL22/10</f>
        <v>8.56414721055887</v>
      </c>
      <c r="AA25" s="34">
        <f>[3]Final!AP22/10</f>
        <v>4.21183326276584</v>
      </c>
      <c r="AB25" s="33">
        <f>[3]Final!AS22</f>
        <v>1.03800903526159</v>
      </c>
      <c r="AC25" s="33">
        <f>[3]Final!AT22</f>
        <v>0.199337068371202</v>
      </c>
      <c r="AD25" s="33">
        <f>[3]Final!AD22</f>
        <v>1.06676546438701</v>
      </c>
      <c r="AE25" s="33">
        <f>[3]Final!AF22</f>
        <v>0.184256470005466</v>
      </c>
      <c r="AF25" s="35">
        <f>+AE25*AF$48</f>
        <v>1.09946365597771</v>
      </c>
      <c r="AG25" s="35">
        <f>+AF25*$BS25</f>
        <v>0.540714385635468</v>
      </c>
      <c r="AH25" s="34">
        <f>[3]Final!AI22/10</f>
        <v>6.62777847338286</v>
      </c>
      <c r="AI25" s="34">
        <f>[3]Final!AJ22/10</f>
        <v>1.42987434117927</v>
      </c>
      <c r="AJ25" s="34">
        <f>[3]Final!AK22/10</f>
        <v>0.506494395996745</v>
      </c>
      <c r="AK25" s="34">
        <f>[3]Final!M22/10</f>
        <v>6.80372502359911</v>
      </c>
      <c r="AL25" s="34">
        <f>[3]Final!N22/10</f>
        <v>1.72501506170197</v>
      </c>
      <c r="AM25" s="34">
        <f>[3]Final!O22/10</f>
        <v>0.548707799287079</v>
      </c>
      <c r="AN25" s="37">
        <f>[3]Final!X22</f>
        <v>0.700488034439139</v>
      </c>
      <c r="AO25" s="37">
        <f>[3]Final!Y22</f>
        <v>0.236025269329177</v>
      </c>
      <c r="AP25" s="37">
        <f>[3]Final!Z22</f>
        <v>0.063486696231684</v>
      </c>
      <c r="AQ25" s="37">
        <f>[3]Final!Q22</f>
        <v>0.173621547164135</v>
      </c>
      <c r="AR25" s="33">
        <f>[3]Final!D22</f>
        <v>0.0170378172284771</v>
      </c>
      <c r="AS25" s="33">
        <f>[3]Final!E22</f>
        <v>0.0805632895070663</v>
      </c>
      <c r="AT25" s="33">
        <f>[3]Final!F22</f>
        <v>0.0409441967376496</v>
      </c>
      <c r="AU25" s="34">
        <f>[3]Final!AL122/10</f>
        <v>7.3808271478903</v>
      </c>
      <c r="AV25" s="34">
        <f>[3]Final!AP122/10</f>
        <v>3.62987843668568</v>
      </c>
      <c r="AW25" s="33">
        <f>[3]Final!AS122</f>
        <v>1.00990001561443</v>
      </c>
      <c r="AX25" s="33">
        <f>[3]Final!AT122</f>
        <v>0.215842981294848</v>
      </c>
      <c r="AY25" s="33">
        <f>[3]Final!AD122</f>
        <v>1.0178597578182</v>
      </c>
      <c r="AZ25" s="33">
        <f>[3]Final!AF122</f>
        <v>0.225261161867978</v>
      </c>
      <c r="BA25" s="35">
        <f>+AZ25*BA$48</f>
        <v>1.34413983166944</v>
      </c>
      <c r="BB25" s="35">
        <f>+BA25*$BS25</f>
        <v>0.661045719281185</v>
      </c>
      <c r="BC25" s="34">
        <f>[3]Final!AI122/10</f>
        <v>5.78616266561317</v>
      </c>
      <c r="BD25" s="34">
        <f>[3]Final!AJ122/10</f>
        <v>1.16227385827489</v>
      </c>
      <c r="BE25" s="34">
        <f>[3]Final!AK122/10</f>
        <v>0.432390624002235</v>
      </c>
      <c r="BF25" s="34">
        <f>[3]Final!M122/10</f>
        <v>5.73066482241725</v>
      </c>
      <c r="BG25" s="34">
        <f>[3]Final!N122/10</f>
        <v>1.18818497021508</v>
      </c>
      <c r="BH25" s="34">
        <f>[3]Final!O122/10</f>
        <v>0.432210335479372</v>
      </c>
      <c r="BI25" s="37">
        <f>[3]Final!X122</f>
        <v>0.730951076837097</v>
      </c>
      <c r="BJ25" s="37">
        <f>[3]Final!Y122</f>
        <v>0.20636936763978</v>
      </c>
      <c r="BK25" s="37">
        <f>[3]Final!Z122</f>
        <v>0.062679555523123</v>
      </c>
      <c r="BL25" s="37">
        <f>[3]Final!Q122</f>
        <v>0.185933986264042</v>
      </c>
      <c r="BM25" s="33">
        <f>[3]Final!D122</f>
        <v>0.0508556651707473</v>
      </c>
      <c r="BN25" s="33">
        <f>[3]Final!E122</f>
        <v>0.137386386825806</v>
      </c>
      <c r="BO25" s="33">
        <f>[3]Final!F122</f>
        <v>0.0836235064240879</v>
      </c>
      <c r="BP25" s="34">
        <f>[3]Data!$BB26/10</f>
        <v>3.306</v>
      </c>
      <c r="BQ25" s="34">
        <f>[3]Data!$BD26/10</f>
        <v>0.276612810155799</v>
      </c>
      <c r="BR25" s="43">
        <f>[3]Data!$CR26/10</f>
        <v>0.922441783100735</v>
      </c>
      <c r="BS25" s="44">
        <f>[3]Data!BP26</f>
        <v>0.491798326116231</v>
      </c>
      <c r="BT25" s="44">
        <f>[3]Data!BQ26</f>
        <v>0.491798326116231</v>
      </c>
      <c r="BU25" s="44">
        <f>[3]Data!BR26</f>
        <v>0.491798326116231</v>
      </c>
      <c r="BV25" s="44">
        <f>[3]Data!BS26</f>
        <v>0.491798326116231</v>
      </c>
      <c r="BW25" s="43">
        <f>[3]Data!$AZ26</f>
        <v>99.6</v>
      </c>
      <c r="BX25" s="33"/>
    </row>
    <row r="26" spans="1:76">
      <c r="A26" s="1">
        <v>1963</v>
      </c>
      <c r="B26" s="34">
        <f>[3]OECD!AB19</f>
        <v>7.41013485207954</v>
      </c>
      <c r="C26" s="34">
        <f>[3]OECD!EA19</f>
        <v>3.77367360087945</v>
      </c>
      <c r="D26" s="33">
        <f>[3]OECD!EH19</f>
        <v>1.00181459904059</v>
      </c>
      <c r="E26" s="33">
        <f>[3]OECD!EI19</f>
        <v>0.216112883731027</v>
      </c>
      <c r="F26" s="33">
        <f>[3]OECD!CG19</f>
        <v>1.00320890113348</v>
      </c>
      <c r="G26" s="33">
        <f>[3]OECD!CH19</f>
        <v>0.227092327221205</v>
      </c>
      <c r="H26" s="35">
        <f>+G26*H$48</f>
        <v>1.35506644799884</v>
      </c>
      <c r="I26" s="35">
        <f>+H26*$BS26</f>
        <v>0.690079004542767</v>
      </c>
      <c r="J26" s="34">
        <f>[3]OECD!Y19</f>
        <v>5.8616900131208</v>
      </c>
      <c r="K26" s="34">
        <f>[3]OECD!Z19</f>
        <v>1.11682848292742</v>
      </c>
      <c r="L26" s="34">
        <f>[3]OECD!AA19</f>
        <v>0.43161635603132</v>
      </c>
      <c r="M26" s="34">
        <f>[3]OECD!AV19</f>
        <v>5.97708744902592</v>
      </c>
      <c r="N26" s="34">
        <f>[3]OECD!AW19</f>
        <v>1.21863803405587</v>
      </c>
      <c r="O26" s="34">
        <f>[3]OECD!AX19</f>
        <v>0.450498669106157</v>
      </c>
      <c r="P26" s="37">
        <f>[3]OECD!BX19</f>
        <v>0.734290136079256</v>
      </c>
      <c r="Q26" s="37">
        <f>[3]OECD!BY19</f>
        <v>0.202552094736047</v>
      </c>
      <c r="R26" s="37">
        <f>[3]OECD!BZ19</f>
        <v>0.0631577691846968</v>
      </c>
      <c r="S26" s="37">
        <f>[3]OECD!BR19</f>
        <v>0.232100297182372</v>
      </c>
      <c r="T26" s="33">
        <f>[3]OECD!DR$7</f>
        <v>0.05</v>
      </c>
      <c r="U26" s="33">
        <f>[3]OECD!DS$7</f>
        <v>0.125</v>
      </c>
      <c r="V26" s="33">
        <f>[3]OECD!DT$7</f>
        <v>0.08</v>
      </c>
      <c r="W26" s="39">
        <f>[3]OECD!BM19</f>
        <v>0.0598797930185344</v>
      </c>
      <c r="X26" s="39">
        <f>[3]OECD!BN19</f>
        <v>0.0598797930185344</v>
      </c>
      <c r="Y26" s="39">
        <f>[3]OECD!BO19</f>
        <v>0.0598797930185344</v>
      </c>
      <c r="Z26" s="34">
        <f>[3]Final!AL23/10</f>
        <v>8.79989291837216</v>
      </c>
      <c r="AA26" s="34">
        <f>[3]Final!AP23/10</f>
        <v>4.4814196043015</v>
      </c>
      <c r="AB26" s="33">
        <f>[3]Final!AS23</f>
        <v>1.02752704992304</v>
      </c>
      <c r="AC26" s="33">
        <f>[3]Final!AT23</f>
        <v>0.204824229803768</v>
      </c>
      <c r="AD26" s="33">
        <f>[3]Final!AD23</f>
        <v>1.05000771707391</v>
      </c>
      <c r="AE26" s="33">
        <f>[3]Final!AF23</f>
        <v>0.193470715426535</v>
      </c>
      <c r="AF26" s="35">
        <f>+AE26*AF$48</f>
        <v>1.15444532341888</v>
      </c>
      <c r="AG26" s="35">
        <f>+AF26*$BS26</f>
        <v>0.587911006696723</v>
      </c>
      <c r="AH26" s="34">
        <f>[3]Final!AI23/10</f>
        <v>6.87276511054427</v>
      </c>
      <c r="AI26" s="34">
        <f>[3]Final!AJ23/10</f>
        <v>1.40864205694996</v>
      </c>
      <c r="AJ26" s="34">
        <f>[3]Final!AK23/10</f>
        <v>0.518485750877928</v>
      </c>
      <c r="AK26" s="34">
        <f>[3]Final!M23/10</f>
        <v>7.16831221806456</v>
      </c>
      <c r="AL26" s="34">
        <f>[3]Final!N23/10</f>
        <v>1.79185266318107</v>
      </c>
      <c r="AM26" s="34">
        <f>[3]Final!O23/10</f>
        <v>0.578031318812891</v>
      </c>
      <c r="AN26" s="37">
        <f>[3]Final!X23</f>
        <v>0.693472776987485</v>
      </c>
      <c r="AO26" s="37">
        <f>[3]Final!Y23</f>
        <v>0.242437706825205</v>
      </c>
      <c r="AP26" s="37">
        <f>[3]Final!Z23</f>
        <v>0.0640895161873101</v>
      </c>
      <c r="AQ26" s="37">
        <f>[3]Final!Q23</f>
        <v>0.189815478580781</v>
      </c>
      <c r="AR26" s="33">
        <f>[3]Final!D23</f>
        <v>0.0177406377156537</v>
      </c>
      <c r="AS26" s="33">
        <f>[3]Final!E23</f>
        <v>0.086801817312718</v>
      </c>
      <c r="AT26" s="33">
        <f>[3]Final!F23</f>
        <v>0.0430557753772923</v>
      </c>
      <c r="AU26" s="34">
        <f>[3]Final!AL123/10</f>
        <v>7.39463546119835</v>
      </c>
      <c r="AV26" s="34">
        <f>[3]Final!AP123/10</f>
        <v>3.76578040549696</v>
      </c>
      <c r="AW26" s="33">
        <f>[3]Final!AS123</f>
        <v>1.00187083548109</v>
      </c>
      <c r="AX26" s="33">
        <f>[3]Final!AT123</f>
        <v>0.216246788002599</v>
      </c>
      <c r="AY26" s="33">
        <f>[3]Final!AD123</f>
        <v>1.00328087368136</v>
      </c>
      <c r="AZ26" s="33">
        <f>[3]Final!AF123</f>
        <v>0.226000215285382</v>
      </c>
      <c r="BA26" s="35">
        <f>+AZ26*BA$48</f>
        <v>1.34854978466723</v>
      </c>
      <c r="BB26" s="35">
        <f>+BA26*$BS26</f>
        <v>0.686760338840831</v>
      </c>
      <c r="BC26" s="34">
        <f>[3]Final!AI123/10</f>
        <v>5.8540169473313</v>
      </c>
      <c r="BD26" s="34">
        <f>[3]Final!AJ123/10</f>
        <v>1.11007326712805</v>
      </c>
      <c r="BE26" s="34">
        <f>[3]Final!AK123/10</f>
        <v>0.430545246739</v>
      </c>
      <c r="BF26" s="34">
        <f>[3]Final!M123/10</f>
        <v>5.82315596918361</v>
      </c>
      <c r="BG26" s="34">
        <f>[3]Final!N123/10</f>
        <v>1.13966182667644</v>
      </c>
      <c r="BH26" s="34">
        <f>[3]Final!O123/10</f>
        <v>0.432102819985147</v>
      </c>
      <c r="BI26" s="37">
        <f>[3]Final!X123</f>
        <v>0.737631143178777</v>
      </c>
      <c r="BJ26" s="37">
        <f>[3]Final!Y123</f>
        <v>0.199695875758191</v>
      </c>
      <c r="BK26" s="37">
        <f>[3]Final!Z123</f>
        <v>0.0626729810630327</v>
      </c>
      <c r="BL26" s="37">
        <f>[3]Final!Q123</f>
        <v>0.210077775991472</v>
      </c>
      <c r="BM26" s="33">
        <f>[3]Final!D123</f>
        <v>0.0510862189270861</v>
      </c>
      <c r="BN26" s="33">
        <f>[3]Final!E123</f>
        <v>0.13804584070417</v>
      </c>
      <c r="BO26" s="33">
        <f>[3]Final!F123</f>
        <v>0.083987776997725</v>
      </c>
      <c r="BP26" s="34">
        <f>[3]Data!$BB27/10</f>
        <v>3.269</v>
      </c>
      <c r="BQ26" s="34">
        <f>[3]Data!$BD27/10</f>
        <v>0.255784912280702</v>
      </c>
      <c r="BR26" s="43">
        <f>[3]Data!$CR27/10</f>
        <v>0.91211802448769</v>
      </c>
      <c r="BS26" s="44">
        <f>[3]Data!BP27</f>
        <v>0.509258424604841</v>
      </c>
      <c r="BT26" s="44">
        <f>[3]Data!BQ27</f>
        <v>0.509258424604841</v>
      </c>
      <c r="BU26" s="44">
        <f>[3]Data!BR27</f>
        <v>0.509258424604841</v>
      </c>
      <c r="BV26" s="44">
        <f>[3]Data!BS27</f>
        <v>0.509258424604841</v>
      </c>
      <c r="BW26" s="43">
        <f>[3]Data!$AZ27</f>
        <v>97.7</v>
      </c>
      <c r="BX26" s="33"/>
    </row>
    <row r="27" spans="1:76">
      <c r="A27" s="1">
        <v>1964</v>
      </c>
      <c r="B27" s="34">
        <f>[3]OECD!AB20</f>
        <v>7.58218487984739</v>
      </c>
      <c r="C27" s="34">
        <f>[3]OECD!EA20</f>
        <v>3.08433336825758</v>
      </c>
      <c r="D27" s="33">
        <f>[3]OECD!EH20</f>
        <v>1.02306242408154</v>
      </c>
      <c r="E27" s="33">
        <f>[3]OECD!EI20</f>
        <v>0.221096970705116</v>
      </c>
      <c r="F27" s="33">
        <f>[3]OECD!CG20</f>
        <v>1.01062990539498</v>
      </c>
      <c r="G27" s="33">
        <f>[3]OECD!CH20</f>
        <v>0.229506297175491</v>
      </c>
      <c r="H27" s="35">
        <f>+G27*H$48</f>
        <v>1.36947067614497</v>
      </c>
      <c r="I27" s="35">
        <f>+H27*$BS27</f>
        <v>0.557082710355808</v>
      </c>
      <c r="J27" s="34">
        <f>[3]OECD!Y20</f>
        <v>6.03878361849511</v>
      </c>
      <c r="K27" s="34">
        <f>[3]OECD!Z20</f>
        <v>1.10203395547093</v>
      </c>
      <c r="L27" s="34">
        <f>[3]OECD!AA20</f>
        <v>0.441367305881347</v>
      </c>
      <c r="M27" s="34">
        <f>[3]OECD!AV20</f>
        <v>6.10280699057226</v>
      </c>
      <c r="N27" s="34">
        <f>[3]OECD!AW20</f>
        <v>1.18339330047912</v>
      </c>
      <c r="O27" s="34">
        <f>[3]OECD!AX20</f>
        <v>0.454678990579514</v>
      </c>
      <c r="P27" s="37">
        <f>[3]OECD!BX20</f>
        <v>0.761679220726975</v>
      </c>
      <c r="Q27" s="37">
        <f>[3]OECD!BY20</f>
        <v>0.177060429246861</v>
      </c>
      <c r="R27" s="37">
        <f>[3]OECD!BZ20</f>
        <v>0.0612603500261642</v>
      </c>
      <c r="S27" s="37">
        <f>[3]OECD!BR20</f>
        <v>0.08514019595546</v>
      </c>
      <c r="T27" s="33">
        <f>[3]OECD!DR$7</f>
        <v>0.05</v>
      </c>
      <c r="U27" s="33">
        <f>[3]OECD!DS$7</f>
        <v>0.125</v>
      </c>
      <c r="V27" s="33">
        <f>[3]OECD!DT$7</f>
        <v>0.08</v>
      </c>
      <c r="W27" s="39">
        <f>[3]OECD!BM20</f>
        <v>-0.182412662563256</v>
      </c>
      <c r="X27" s="39">
        <f>[3]OECD!BN20</f>
        <v>-0.182412662563256</v>
      </c>
      <c r="Y27" s="39">
        <f>[3]OECD!BO20</f>
        <v>-0.182412662563256</v>
      </c>
      <c r="Z27" s="34">
        <f>[3]Final!AL24/10</f>
        <v>9.17599268545117</v>
      </c>
      <c r="AA27" s="34">
        <f>[3]Final!AP24/10</f>
        <v>3.7326734806807</v>
      </c>
      <c r="AB27" s="33">
        <f>[3]Final!AS24</f>
        <v>1.04273912996075</v>
      </c>
      <c r="AC27" s="33">
        <f>[3]Final!AT24</f>
        <v>0.213578239180462</v>
      </c>
      <c r="AD27" s="33">
        <f>[3]Final!AD24</f>
        <v>1.05175683928766</v>
      </c>
      <c r="AE27" s="33">
        <f>[3]Final!AF24</f>
        <v>0.203484148151736</v>
      </c>
      <c r="AF27" s="35">
        <f>+AE27*AF$48</f>
        <v>1.21419576448946</v>
      </c>
      <c r="AG27" s="35">
        <f>+AF27*$BS27</f>
        <v>0.493918912735251</v>
      </c>
      <c r="AH27" s="34">
        <f>[3]Final!AI24/10</f>
        <v>7.2232893891508</v>
      </c>
      <c r="AI27" s="34">
        <f>[3]Final!AJ24/10</f>
        <v>1.41216401794435</v>
      </c>
      <c r="AJ27" s="34">
        <f>[3]Final!AK24/10</f>
        <v>0.540539278356018</v>
      </c>
      <c r="AK27" s="34">
        <f>[3]Final!M24/10</f>
        <v>7.56625565294637</v>
      </c>
      <c r="AL27" s="34">
        <f>[3]Final!N24/10</f>
        <v>1.86262804161872</v>
      </c>
      <c r="AM27" s="34">
        <f>[3]Final!O24/10</f>
        <v>0.610982945269356</v>
      </c>
      <c r="AN27" s="37">
        <f>[3]Final!X24</f>
        <v>0.700713070444388</v>
      </c>
      <c r="AO27" s="37">
        <f>[3]Final!Y24</f>
        <v>0.235823292355327</v>
      </c>
      <c r="AP27" s="37">
        <f>[3]Final!Z24</f>
        <v>0.0634636372002855</v>
      </c>
      <c r="AQ27" s="37">
        <f>[3]Final!Q24</f>
        <v>-0.0449008445271407</v>
      </c>
      <c r="AR27" s="33">
        <f>[3]Final!D24</f>
        <v>0.0182340301212646</v>
      </c>
      <c r="AS27" s="33">
        <f>[3]Final!E24</f>
        <v>0.0917794763654159</v>
      </c>
      <c r="AT27" s="33">
        <f>[3]Final!F24</f>
        <v>0.0445328259798434</v>
      </c>
      <c r="AU27" s="34">
        <f>[3]Final!AL124/10</f>
        <v>7.56536178304637</v>
      </c>
      <c r="AV27" s="34">
        <f>[3]Final!AP124/10</f>
        <v>3.07748995311497</v>
      </c>
      <c r="AW27" s="33">
        <f>[3]Final!AS124</f>
        <v>1.02308786183496</v>
      </c>
      <c r="AX27" s="33">
        <f>[3]Final!AT124</f>
        <v>0.221239463966256</v>
      </c>
      <c r="AY27" s="33">
        <f>[3]Final!AD124</f>
        <v>1.01110229040667</v>
      </c>
      <c r="AZ27" s="33">
        <f>[3]Final!AF124</f>
        <v>0.228509335307451</v>
      </c>
      <c r="BA27" s="35">
        <f>+AZ27*BA$48</f>
        <v>1.36352177600446</v>
      </c>
      <c r="BB27" s="35">
        <f>+BA27*$BS27</f>
        <v>0.554662775798873</v>
      </c>
      <c r="BC27" s="34">
        <f>[3]Final!AI124/10</f>
        <v>6.03086378617806</v>
      </c>
      <c r="BD27" s="34">
        <f>[3]Final!AJ124/10</f>
        <v>1.09433184686886</v>
      </c>
      <c r="BE27" s="34">
        <f>[3]Final!AK124/10</f>
        <v>0.440166149999457</v>
      </c>
      <c r="BF27" s="34">
        <f>[3]Final!M124/10</f>
        <v>5.94739923789476</v>
      </c>
      <c r="BG27" s="34">
        <f>[3]Final!N124/10</f>
        <v>1.10797409363106</v>
      </c>
      <c r="BH27" s="34">
        <f>[3]Final!O124/10</f>
        <v>0.436382202951893</v>
      </c>
      <c r="BI27" s="37">
        <f>[3]Final!X124</f>
        <v>0.758113638156612</v>
      </c>
      <c r="BJ27" s="37">
        <f>[3]Final!Y124</f>
        <v>0.180423670237657</v>
      </c>
      <c r="BK27" s="37">
        <f>[3]Final!Z124</f>
        <v>0.0614626916057313</v>
      </c>
      <c r="BL27" s="37">
        <f>[3]Final!Q124</f>
        <v>0.00522277268311397</v>
      </c>
      <c r="BM27" s="33">
        <f>[3]Final!D124</f>
        <v>0.0506373758193756</v>
      </c>
      <c r="BN27" s="33">
        <f>[3]Final!E124</f>
        <v>0.136038310306469</v>
      </c>
      <c r="BO27" s="33">
        <f>[3]Final!F124</f>
        <v>0.0829331511202662</v>
      </c>
      <c r="BP27" s="34">
        <f>[3]Data!$BB28/10</f>
        <v>3.52</v>
      </c>
      <c r="BQ27" s="34">
        <f>[3]Data!$BD28/10</f>
        <v>0.269084956621378</v>
      </c>
      <c r="BR27" s="43">
        <f>[3]Data!$CR28/10</f>
        <v>0.982152170754564</v>
      </c>
      <c r="BS27" s="44">
        <f>[3]Data!BP28</f>
        <v>0.406786884932785</v>
      </c>
      <c r="BT27" s="44">
        <f>[3]Data!BQ28</f>
        <v>0.406786884932785</v>
      </c>
      <c r="BU27" s="44">
        <f>[3]Data!BR28</f>
        <v>0.406786884932785</v>
      </c>
      <c r="BV27" s="44">
        <f>[3]Data!BS28</f>
        <v>0.406786884932785</v>
      </c>
      <c r="BW27" s="43">
        <f>[3]Data!$AZ28</f>
        <v>97.7</v>
      </c>
      <c r="BX27" s="33"/>
    </row>
    <row r="28" spans="1:76">
      <c r="A28" s="1">
        <v>1965</v>
      </c>
      <c r="B28" s="34">
        <f>[3]OECD!AB21</f>
        <v>7.92350584234874</v>
      </c>
      <c r="C28" s="34">
        <f>[3]OECD!EA21</f>
        <v>3.32474404053217</v>
      </c>
      <c r="D28" s="33">
        <f>[3]OECD!EH21</f>
        <v>1.04492891734411</v>
      </c>
      <c r="E28" s="33">
        <f>[3]OECD!EI21</f>
        <v>0.231030618226958</v>
      </c>
      <c r="F28" s="33">
        <f>[3]OECD!CG21</f>
        <v>1.03310846952436</v>
      </c>
      <c r="G28" s="33">
        <f>[3]OECD!CH21</f>
        <v>0.237104899421176</v>
      </c>
      <c r="H28" s="35">
        <f>+G28*H$48</f>
        <v>1.41481175429063</v>
      </c>
      <c r="I28" s="35">
        <f>+H28*$BS28</f>
        <v>0.593662331062065</v>
      </c>
      <c r="J28" s="34">
        <f>[3]OECD!Y21</f>
        <v>6.33602724273006</v>
      </c>
      <c r="K28" s="34">
        <f>[3]OECD!Z21</f>
        <v>1.12373198301889</v>
      </c>
      <c r="L28" s="34">
        <f>[3]OECD!AA21</f>
        <v>0.463746616599781</v>
      </c>
      <c r="M28" s="34">
        <f>[3]OECD!AV21</f>
        <v>6.34605685191034</v>
      </c>
      <c r="N28" s="34">
        <f>[3]OECD!AW21</f>
        <v>1.18707516719457</v>
      </c>
      <c r="O28" s="34">
        <f>[3]OECD!AX21</f>
        <v>0.471413501292254</v>
      </c>
      <c r="P28" s="37">
        <f>[3]OECD!BX21</f>
        <v>0.763284645834032</v>
      </c>
      <c r="Q28" s="37">
        <f>[3]OECD!BY21</f>
        <v>0.174910863516236</v>
      </c>
      <c r="R28" s="37">
        <f>[3]OECD!BZ21</f>
        <v>0.0618044906497324</v>
      </c>
      <c r="S28" s="37">
        <f>[3]OECD!BR21</f>
        <v>0.367444983043917</v>
      </c>
      <c r="T28" s="33">
        <f>[3]OECD!DR$7</f>
        <v>0.05</v>
      </c>
      <c r="U28" s="33">
        <f>[3]OECD!DS$7</f>
        <v>0.125</v>
      </c>
      <c r="V28" s="33">
        <f>[3]OECD!DT$7</f>
        <v>0.08</v>
      </c>
      <c r="W28" s="39">
        <f>[3]OECD!BM21</f>
        <v>0.0656106048321881</v>
      </c>
      <c r="X28" s="39">
        <f>[3]OECD!BN21</f>
        <v>0.0656106048321881</v>
      </c>
      <c r="Y28" s="39">
        <f>[3]OECD!BO21</f>
        <v>0.0656106048321881</v>
      </c>
      <c r="Z28" s="34">
        <f>[3]Final!AL25/10</f>
        <v>9.71228444686607</v>
      </c>
      <c r="AA28" s="34">
        <f>[3]Final!AP25/10</f>
        <v>4.07532479651701</v>
      </c>
      <c r="AB28" s="33">
        <f>[3]Final!AS25</f>
        <v>1.05844509469425</v>
      </c>
      <c r="AC28" s="33">
        <f>[3]Final!AT25</f>
        <v>0.226060839593995</v>
      </c>
      <c r="AD28" s="33">
        <f>[3]Final!AD25</f>
        <v>1.06516544387169</v>
      </c>
      <c r="AE28" s="33">
        <f>[3]Final!AF25</f>
        <v>0.216744282986898</v>
      </c>
      <c r="AF28" s="35">
        <f>+AE28*AF$48</f>
        <v>1.29331937042956</v>
      </c>
      <c r="AG28" s="35">
        <f>+AF28*$BS28</f>
        <v>0.542683498301789</v>
      </c>
      <c r="AH28" s="34">
        <f>[3]Final!AI25/10</f>
        <v>7.69422544870407</v>
      </c>
      <c r="AI28" s="34">
        <f>[3]Final!AJ25/10</f>
        <v>1.44370518483223</v>
      </c>
      <c r="AJ28" s="34">
        <f>[3]Final!AK25/10</f>
        <v>0.574353813329769</v>
      </c>
      <c r="AK28" s="34">
        <f>[3]Final!M25/10</f>
        <v>8.0856241998009</v>
      </c>
      <c r="AL28" s="34">
        <f>[3]Final!N25/10</f>
        <v>1.95998454876827</v>
      </c>
      <c r="AM28" s="34">
        <f>[3]Final!O25/10</f>
        <v>0.656016088259786</v>
      </c>
      <c r="AN28" s="37">
        <f>[3]Final!X25</f>
        <v>0.710801724835616</v>
      </c>
      <c r="AO28" s="37">
        <f>[3]Final!Y25</f>
        <v>0.225310799896894</v>
      </c>
      <c r="AP28" s="37">
        <f>[3]Final!Z25</f>
        <v>0.0638874752674903</v>
      </c>
      <c r="AQ28" s="37">
        <f>[3]Final!Q25</f>
        <v>0.263128281569029</v>
      </c>
      <c r="AR28" s="33">
        <f>[3]Final!D25</f>
        <v>0.0186646996809</v>
      </c>
      <c r="AS28" s="33">
        <f>[3]Final!E25</f>
        <v>0.0959622906497351</v>
      </c>
      <c r="AT28" s="33">
        <f>[3]Final!F25</f>
        <v>0.0457520351361817</v>
      </c>
      <c r="AU28" s="34">
        <f>[3]Final!AL125/10</f>
        <v>7.9052342331229</v>
      </c>
      <c r="AV28" s="34">
        <f>[3]Final!AP125/10</f>
        <v>3.31707717878016</v>
      </c>
      <c r="AW28" s="33">
        <f>[3]Final!AS125</f>
        <v>1.04492481124144</v>
      </c>
      <c r="AX28" s="33">
        <f>[3]Final!AT125</f>
        <v>0.231178605124096</v>
      </c>
      <c r="AY28" s="33">
        <f>[3]Final!AD125</f>
        <v>1.03362667168565</v>
      </c>
      <c r="AZ28" s="33">
        <f>[3]Final!AF125</f>
        <v>0.236193343702941</v>
      </c>
      <c r="BA28" s="35">
        <f>+AZ28*BA$48</f>
        <v>1.4093724751024</v>
      </c>
      <c r="BB28" s="35">
        <f>+BA28*$BS28</f>
        <v>0.591379981376751</v>
      </c>
      <c r="BC28" s="34">
        <f>[3]Final!AI125/10</f>
        <v>6.32781074215565</v>
      </c>
      <c r="BD28" s="34">
        <f>[3]Final!AJ125/10</f>
        <v>1.11502107341712</v>
      </c>
      <c r="BE28" s="34">
        <f>[3]Final!AK125/10</f>
        <v>0.46240241755013</v>
      </c>
      <c r="BF28" s="34">
        <f>[3]Final!M125/10</f>
        <v>6.18636363799415</v>
      </c>
      <c r="BG28" s="34">
        <f>[3]Final!N125/10</f>
        <v>1.11276275900855</v>
      </c>
      <c r="BH28" s="34">
        <f>[3]Final!O125/10</f>
        <v>0.452735445910987</v>
      </c>
      <c r="BI28" s="37">
        <f>[3]Final!X125</f>
        <v>0.768008426075211</v>
      </c>
      <c r="BJ28" s="37">
        <f>[3]Final!Y125</f>
        <v>0.170768560299014</v>
      </c>
      <c r="BK28" s="37">
        <f>[3]Final!Z125</f>
        <v>0.0612230136257753</v>
      </c>
      <c r="BL28" s="37">
        <f>[3]Final!Q125</f>
        <v>0.335164439531306</v>
      </c>
      <c r="BM28" s="33">
        <f>[3]Final!D125</f>
        <v>0.050191057190924</v>
      </c>
      <c r="BN28" s="33">
        <f>[3]Final!E125</f>
        <v>0.133982397696918</v>
      </c>
      <c r="BO28" s="33">
        <f>[3]Final!F125</f>
        <v>0.081868350671063</v>
      </c>
      <c r="BP28" s="34">
        <f>[3]Data!$BB29/10</f>
        <v>4.298</v>
      </c>
      <c r="BQ28" s="34">
        <f>[3]Data!$BD29/10</f>
        <v>0.354449368863955</v>
      </c>
      <c r="BR28" s="43">
        <f>[3]Data!$CR29/10</f>
        <v>1.19923012213157</v>
      </c>
      <c r="BS28" s="44">
        <f>[3]Data!BP29</f>
        <v>0.419605173099314</v>
      </c>
      <c r="BT28" s="44">
        <f>[3]Data!BQ29</f>
        <v>0.419605173099314</v>
      </c>
      <c r="BU28" s="44">
        <f>[3]Data!BR29</f>
        <v>0.419605173099314</v>
      </c>
      <c r="BV28" s="44">
        <f>[3]Data!BS29</f>
        <v>0.419605173099314</v>
      </c>
      <c r="BW28" s="43">
        <f>[3]Data!$AZ29</f>
        <v>96.8</v>
      </c>
      <c r="BX28" s="33"/>
    </row>
    <row r="29" spans="1:76">
      <c r="A29" s="1">
        <v>1966</v>
      </c>
      <c r="B29" s="34">
        <f>[3]OECD!AB22</f>
        <v>8.54992237957347</v>
      </c>
      <c r="C29" s="34">
        <f>[3]OECD!EA22</f>
        <v>4.32599185605143</v>
      </c>
      <c r="D29" s="33">
        <f>[3]OECD!EH22</f>
        <v>1.07903939046106</v>
      </c>
      <c r="E29" s="33">
        <f>[3]OECD!EI22</f>
        <v>0.249291137469458</v>
      </c>
      <c r="F29" s="33">
        <f>[3]OECD!CG22</f>
        <v>1.061739637429</v>
      </c>
      <c r="G29" s="33">
        <f>[3]OECD!CH22</f>
        <v>0.251743669944078</v>
      </c>
      <c r="H29" s="35">
        <f>+G29*H$48</f>
        <v>1.50216171903082</v>
      </c>
      <c r="I29" s="35">
        <f>+H29*$BS29</f>
        <v>0.760046591595339</v>
      </c>
      <c r="J29" s="34">
        <f>[3]OECD!Y22</f>
        <v>6.84020871651887</v>
      </c>
      <c r="K29" s="34">
        <f>[3]OECD!Z22</f>
        <v>1.20229112561382</v>
      </c>
      <c r="L29" s="34">
        <f>[3]OECD!AA22</f>
        <v>0.507422537440777</v>
      </c>
      <c r="M29" s="34">
        <f>[3]OECD!AV22</f>
        <v>6.75704408166612</v>
      </c>
      <c r="N29" s="34">
        <f>[3]OECD!AW22</f>
        <v>1.24054565793745</v>
      </c>
      <c r="O29" s="34">
        <f>[3]OECD!AX22</f>
        <v>0.505817267729457</v>
      </c>
      <c r="P29" s="37">
        <f>[3]OECD!BX22</f>
        <v>0.755779042501351</v>
      </c>
      <c r="Q29" s="37">
        <f>[3]OECD!BY22</f>
        <v>0.180789513939839</v>
      </c>
      <c r="R29" s="37">
        <f>[3]OECD!BZ22</f>
        <v>0.0634314435588103</v>
      </c>
      <c r="S29" s="37">
        <f>[3]OECD!BR22</f>
        <v>0.455710781220043</v>
      </c>
      <c r="T29" s="33">
        <f>[3]OECD!DR$7</f>
        <v>0.05</v>
      </c>
      <c r="U29" s="33">
        <f>[3]OECD!DS$7</f>
        <v>0.125</v>
      </c>
      <c r="V29" s="33">
        <f>[3]OECD!DT$7</f>
        <v>0.08</v>
      </c>
      <c r="W29" s="39">
        <f>[3]OECD!BM22</f>
        <v>0.215544939433723</v>
      </c>
      <c r="X29" s="39">
        <f>[3]OECD!BN22</f>
        <v>0.215544939433723</v>
      </c>
      <c r="Y29" s="39">
        <f>[3]OECD!BO22</f>
        <v>0.215544939433723</v>
      </c>
      <c r="Z29" s="34">
        <f>[3]Final!AL26/10</f>
        <v>10.5345386441098</v>
      </c>
      <c r="AA29" s="34">
        <f>[3]Final!AP26/10</f>
        <v>5.33014527600326</v>
      </c>
      <c r="AB29" s="33">
        <f>[3]Final!AS26</f>
        <v>1.08466125572641</v>
      </c>
      <c r="AC29" s="33">
        <f>[3]Final!AT26</f>
        <v>0.245199434144589</v>
      </c>
      <c r="AD29" s="33">
        <f>[3]Final!AD26</f>
        <v>1.08308758223726</v>
      </c>
      <c r="AE29" s="33">
        <f>[3]Final!AF26</f>
        <v>0.234753041424028</v>
      </c>
      <c r="AF29" s="35">
        <f>+AE29*AF$48</f>
        <v>1.40077814997916</v>
      </c>
      <c r="AG29" s="35">
        <f>+AF29*$BS29</f>
        <v>0.708749693847741</v>
      </c>
      <c r="AH29" s="34">
        <f>[3]Final!AI26/10</f>
        <v>8.37773801169901</v>
      </c>
      <c r="AI29" s="34">
        <f>[3]Final!AJ26/10</f>
        <v>1.5274603157757</v>
      </c>
      <c r="AJ29" s="34">
        <f>[3]Final!AK26/10</f>
        <v>0.629340316635105</v>
      </c>
      <c r="AK29" s="34">
        <f>[3]Final!M26/10</f>
        <v>8.78191994921892</v>
      </c>
      <c r="AL29" s="34">
        <f>[3]Final!N26/10</f>
        <v>2.09745160329264</v>
      </c>
      <c r="AM29" s="34">
        <f>[3]Final!O26/10</f>
        <v>0.719016024609965</v>
      </c>
      <c r="AN29" s="37">
        <f>[3]Final!X26</f>
        <v>0.704454490398101</v>
      </c>
      <c r="AO29" s="37">
        <f>[3]Final!Y26</f>
        <v>0.230486173872347</v>
      </c>
      <c r="AP29" s="37">
        <f>[3]Final!Z26</f>
        <v>0.0650593357295519</v>
      </c>
      <c r="AQ29" s="37">
        <f>[3]Final!Q26</f>
        <v>0.365869860058966</v>
      </c>
      <c r="AR29" s="33">
        <f>[3]Final!D26</f>
        <v>0.0189217083007153</v>
      </c>
      <c r="AS29" s="33">
        <f>[3]Final!E26</f>
        <v>0.0981185680215393</v>
      </c>
      <c r="AT29" s="33">
        <f>[3]Final!F26</f>
        <v>0.0463259673397339</v>
      </c>
      <c r="AU29" s="34">
        <f>[3]Final!AL126/10</f>
        <v>8.53002465548289</v>
      </c>
      <c r="AV29" s="34">
        <f>[3]Final!AP126/10</f>
        <v>4.31592423338208</v>
      </c>
      <c r="AW29" s="33">
        <f>[3]Final!AS126</f>
        <v>1.0790350296949</v>
      </c>
      <c r="AX29" s="33">
        <f>[3]Final!AT126</f>
        <v>0.249449813044904</v>
      </c>
      <c r="AY29" s="33">
        <f>[3]Final!AD126</f>
        <v>1.06261032830179</v>
      </c>
      <c r="AZ29" s="33">
        <f>[3]Final!AF126</f>
        <v>0.25098148649488</v>
      </c>
      <c r="BA29" s="35">
        <f>+AZ29*BA$48</f>
        <v>1.49761374846807</v>
      </c>
      <c r="BB29" s="35">
        <f>+BA29*$BS29</f>
        <v>0.757745461509876</v>
      </c>
      <c r="BC29" s="34">
        <f>[3]Final!AI126/10</f>
        <v>6.83163350592936</v>
      </c>
      <c r="BD29" s="34">
        <f>[3]Final!AJ126/10</f>
        <v>1.19247403379847</v>
      </c>
      <c r="BE29" s="34">
        <f>[3]Final!AK126/10</f>
        <v>0.505917115755065</v>
      </c>
      <c r="BF29" s="34">
        <f>[3]Final!M126/10</f>
        <v>6.58997186677497</v>
      </c>
      <c r="BG29" s="34">
        <f>[3]Final!N126/10</f>
        <v>1.16489214930922</v>
      </c>
      <c r="BH29" s="34">
        <f>[3]Final!O126/10</f>
        <v>0.486229761145819</v>
      </c>
      <c r="BI29" s="37">
        <f>[3]Final!X126</f>
        <v>0.766731855905522</v>
      </c>
      <c r="BJ29" s="37">
        <f>[3]Final!Y126</f>
        <v>0.171085903320083</v>
      </c>
      <c r="BK29" s="37">
        <f>[3]Final!Z126</f>
        <v>0.0621822407743955</v>
      </c>
      <c r="BL29" s="37">
        <f>[3]Final!Q126</f>
        <v>0.431722881148979</v>
      </c>
      <c r="BM29" s="33">
        <f>[3]Final!D126</f>
        <v>0.0495065951364136</v>
      </c>
      <c r="BN29" s="33">
        <f>[3]Final!E126</f>
        <v>0.130966700346749</v>
      </c>
      <c r="BO29" s="33">
        <f>[3]Final!F126</f>
        <v>0.0803028851747449</v>
      </c>
      <c r="BP29" s="34">
        <f>[3]Data!$BB30/10</f>
        <v>4.84</v>
      </c>
      <c r="BQ29" s="34">
        <f>[3]Data!$BD30/10</f>
        <v>0.58682341764636</v>
      </c>
      <c r="BR29" s="43">
        <f>[3]Data!$CR30/10</f>
        <v>1.35045923478753</v>
      </c>
      <c r="BS29" s="44">
        <f>[3]Data!BP30</f>
        <v>0.505968553163314</v>
      </c>
      <c r="BT29" s="44">
        <f>[3]Data!BQ30</f>
        <v>0.505968553163314</v>
      </c>
      <c r="BU29" s="44">
        <f>[3]Data!BR30</f>
        <v>0.505968553163314</v>
      </c>
      <c r="BV29" s="44">
        <f>[3]Data!BS30</f>
        <v>0.505968553163314</v>
      </c>
      <c r="BW29" s="43">
        <f>[3]Data!$AZ30</f>
        <v>99.2</v>
      </c>
      <c r="BX29" s="33"/>
    </row>
    <row r="30" spans="1:76">
      <c r="A30" s="1">
        <v>1967</v>
      </c>
      <c r="B30" s="34">
        <f>[3]OECD!AB23</f>
        <v>8.97415712957034</v>
      </c>
      <c r="C30" s="34">
        <f>[3]OECD!EA23</f>
        <v>4.55886693479136</v>
      </c>
      <c r="D30" s="33">
        <f>[3]OECD!EH23</f>
        <v>1.04960499532272</v>
      </c>
      <c r="E30" s="33">
        <f>[3]OECD!EI23</f>
        <v>0.261657223177625</v>
      </c>
      <c r="F30" s="33">
        <f>[3]OECD!CG23</f>
        <v>1.0632069867045</v>
      </c>
      <c r="G30" s="33">
        <f>[3]OECD!CH23</f>
        <v>0.267655628743175</v>
      </c>
      <c r="H30" s="35">
        <f>+G30*H$48</f>
        <v>1.59710883483361</v>
      </c>
      <c r="I30" s="35">
        <f>+H30*$BS30</f>
        <v>0.811330418362607</v>
      </c>
      <c r="J30" s="34">
        <f>[3]OECD!Y23</f>
        <v>7.1978699597258</v>
      </c>
      <c r="K30" s="34">
        <f>[3]OECD!Z23</f>
        <v>1.23913604294464</v>
      </c>
      <c r="L30" s="34">
        <f>[3]OECD!AA23</f>
        <v>0.537151126899898</v>
      </c>
      <c r="M30" s="34">
        <f>[3]OECD!AV23</f>
        <v>7.1990147057665</v>
      </c>
      <c r="N30" s="34">
        <f>[3]OECD!AW23</f>
        <v>1.30209448989785</v>
      </c>
      <c r="O30" s="34">
        <f>[3]OECD!AX23</f>
        <v>0.544048783510768</v>
      </c>
      <c r="P30" s="37">
        <f>[3]OECD!BX23</f>
        <v>0.758599764267547</v>
      </c>
      <c r="Q30" s="37">
        <f>[3]OECD!BY23</f>
        <v>0.177360299017251</v>
      </c>
      <c r="R30" s="37">
        <f>[3]OECD!BZ23</f>
        <v>0.0640399367152015</v>
      </c>
      <c r="S30" s="37">
        <f>[3]OECD!BR23</f>
        <v>0.20872074852248</v>
      </c>
      <c r="T30" s="33">
        <f>[3]OECD!DR$7</f>
        <v>0.05</v>
      </c>
      <c r="U30" s="33">
        <f>[3]OECD!DS$7</f>
        <v>0.125</v>
      </c>
      <c r="V30" s="33">
        <f>[3]OECD!DT$7</f>
        <v>0.08</v>
      </c>
      <c r="W30" s="39">
        <f>[3]OECD!BM23</f>
        <v>0.00200987056278312</v>
      </c>
      <c r="X30" s="39">
        <f>[3]OECD!BN23</f>
        <v>0.00200987056278312</v>
      </c>
      <c r="Y30" s="39">
        <f>[3]OECD!BO23</f>
        <v>0.00200987056278312</v>
      </c>
      <c r="Z30" s="34">
        <f>[3]Final!AL27/10</f>
        <v>11.1568454767245</v>
      </c>
      <c r="AA30" s="34">
        <f>[3]Final!AP27/10</f>
        <v>5.6676714265255</v>
      </c>
      <c r="AB30" s="33">
        <f>[3]Final!AS27</f>
        <v>1.05907300297034</v>
      </c>
      <c r="AC30" s="33">
        <f>[3]Final!AT27</f>
        <v>0.259684101046139</v>
      </c>
      <c r="AD30" s="33">
        <f>[3]Final!AD27</f>
        <v>1.08104128813895</v>
      </c>
      <c r="AE30" s="33">
        <f>[3]Final!AF27</f>
        <v>0.253777730295566</v>
      </c>
      <c r="AF30" s="35">
        <f>+AE30*AF$48</f>
        <v>1.51429901565036</v>
      </c>
      <c r="AG30" s="35">
        <f>+AF30*$BS30</f>
        <v>0.769263075313019</v>
      </c>
      <c r="AH30" s="34">
        <f>[3]Final!AI27/10</f>
        <v>8.92074707899838</v>
      </c>
      <c r="AI30" s="34">
        <f>[3]Final!AJ27/10</f>
        <v>1.56578284746692</v>
      </c>
      <c r="AJ30" s="34">
        <f>[3]Final!AK27/10</f>
        <v>0.670315550259226</v>
      </c>
      <c r="AK30" s="34">
        <f>[3]Final!M27/10</f>
        <v>9.52586517274779</v>
      </c>
      <c r="AL30" s="34">
        <f>[3]Final!N27/10</f>
        <v>2.23671239998442</v>
      </c>
      <c r="AM30" s="34">
        <f>[3]Final!O27/10</f>
        <v>0.787193289186761</v>
      </c>
      <c r="AN30" s="37">
        <f>[3]Final!X27</f>
        <v>0.694047880842932</v>
      </c>
      <c r="AO30" s="37">
        <f>[3]Final!Y27</f>
        <v>0.239384872522251</v>
      </c>
      <c r="AP30" s="37">
        <f>[3]Final!Z27</f>
        <v>0.0665672466348178</v>
      </c>
      <c r="AQ30" s="37">
        <f>[3]Final!Q27</f>
        <v>0.162346214594601</v>
      </c>
      <c r="AR30" s="33">
        <f>[3]Final!D27</f>
        <v>0.019572678123219</v>
      </c>
      <c r="AS30" s="33">
        <f>[3]Final!E27</f>
        <v>0.103005469205232</v>
      </c>
      <c r="AT30" s="33">
        <f>[3]Final!F27</f>
        <v>0.0481523343795008</v>
      </c>
      <c r="AU30" s="34">
        <f>[3]Final!AL127/10</f>
        <v>8.95244333257561</v>
      </c>
      <c r="AV30" s="34">
        <f>[3]Final!AP127/10</f>
        <v>4.54783633774265</v>
      </c>
      <c r="AW30" s="33">
        <f>[3]Final!AS127</f>
        <v>1.04952138993188</v>
      </c>
      <c r="AX30" s="33">
        <f>[3]Final!AT127</f>
        <v>0.261802914505135</v>
      </c>
      <c r="AY30" s="33">
        <f>[3]Final!AD127</f>
        <v>1.06284458468747</v>
      </c>
      <c r="AZ30" s="33">
        <f>[3]Final!AF127</f>
        <v>0.266754313777895</v>
      </c>
      <c r="BA30" s="35">
        <f>+AZ30*BA$48</f>
        <v>1.59173066251279</v>
      </c>
      <c r="BB30" s="35">
        <f>+BA30*$BS30</f>
        <v>0.80859830975241</v>
      </c>
      <c r="BC30" s="34">
        <f>[3]Final!AI127/10</f>
        <v>7.18887054533282</v>
      </c>
      <c r="BD30" s="34">
        <f>[3]Final!AJ127/10</f>
        <v>1.2281080447688</v>
      </c>
      <c r="BE30" s="34">
        <f>[3]Final!AK127/10</f>
        <v>0.535464742473992</v>
      </c>
      <c r="BF30" s="34">
        <f>[3]Final!M127/10</f>
        <v>7.0192452596731</v>
      </c>
      <c r="BG30" s="34">
        <f>[3]Final!N127/10</f>
        <v>1.22129596048333</v>
      </c>
      <c r="BH30" s="34">
        <f>[3]Final!O127/10</f>
        <v>0.522662625363446</v>
      </c>
      <c r="BI30" s="37">
        <f>[3]Final!X127</f>
        <v>0.762187584514958</v>
      </c>
      <c r="BJ30" s="37">
        <f>[3]Final!Y127</f>
        <v>0.174318822279203</v>
      </c>
      <c r="BK30" s="37">
        <f>[3]Final!Z127</f>
        <v>0.063493593205839</v>
      </c>
      <c r="BL30" s="37">
        <f>[3]Final!Q127</f>
        <v>0.219031804174042</v>
      </c>
      <c r="BM30" s="33">
        <f>[3]Final!D127</f>
        <v>0.0501295630265256</v>
      </c>
      <c r="BN30" s="33">
        <f>[3]Final!E127</f>
        <v>0.133516524296193</v>
      </c>
      <c r="BO30" s="33">
        <f>[3]Final!F127</f>
        <v>0.0816204353980934</v>
      </c>
      <c r="BP30" s="34">
        <f>[3]Data!$BB31/10</f>
        <v>4.446</v>
      </c>
      <c r="BQ30" s="34">
        <f>[3]Data!$BD31/10</f>
        <v>0.503158748551564</v>
      </c>
      <c r="BR30" s="43">
        <f>[3]Data!$CR31/10</f>
        <v>1.24052515658375</v>
      </c>
      <c r="BS30" s="44">
        <f>[3]Data!BP31</f>
        <v>0.507999455432939</v>
      </c>
      <c r="BT30" s="44">
        <f>[3]Data!BQ31</f>
        <v>0.507999455432939</v>
      </c>
      <c r="BU30" s="44">
        <f>[3]Data!BR31</f>
        <v>0.507999455432939</v>
      </c>
      <c r="BV30" s="44">
        <f>[3]Data!BS31</f>
        <v>0.507999455432939</v>
      </c>
      <c r="BW30" s="43">
        <f>[3]Data!$AZ31</f>
        <v>100.2</v>
      </c>
      <c r="BX30" s="33"/>
    </row>
    <row r="31" spans="1:76">
      <c r="A31" s="1">
        <v>1968</v>
      </c>
      <c r="B31" s="34">
        <f>[3]OECD!AB24</f>
        <v>9.38785716774</v>
      </c>
      <c r="C31" s="34">
        <f>[3]OECD!EA24</f>
        <v>3.09732500858649</v>
      </c>
      <c r="D31" s="33">
        <f>[3]OECD!EH24</f>
        <v>1.04607243785761</v>
      </c>
      <c r="E31" s="33">
        <f>[3]OECD!EI24</f>
        <v>0.273712409332471</v>
      </c>
      <c r="F31" s="33">
        <f>[3]OECD!CG24</f>
        <v>1.04724359899602</v>
      </c>
      <c r="G31" s="33">
        <f>[3]OECD!CH24</f>
        <v>0.280300643936545</v>
      </c>
      <c r="H31" s="35">
        <f>+G31*H$48</f>
        <v>1.67256200417948</v>
      </c>
      <c r="I31" s="35">
        <f>+H31*$BS31</f>
        <v>0.551826474497138</v>
      </c>
      <c r="J31" s="34">
        <f>[3]OECD!Y24</f>
        <v>7.54667383816781</v>
      </c>
      <c r="K31" s="34">
        <f>[3]OECD!Z24</f>
        <v>1.27426697746486</v>
      </c>
      <c r="L31" s="34">
        <f>[3]OECD!AA24</f>
        <v>0.566916352107331</v>
      </c>
      <c r="M31" s="34">
        <f>[3]OECD!AV24</f>
        <v>7.56130451174031</v>
      </c>
      <c r="N31" s="34">
        <f>[3]OECD!AW24</f>
        <v>1.34048161088507</v>
      </c>
      <c r="O31" s="34">
        <f>[3]OECD!AX24</f>
        <v>0.575035145316265</v>
      </c>
      <c r="P31" s="37">
        <f>[3]OECD!BX24</f>
        <v>0.782166693270877</v>
      </c>
      <c r="Q31" s="37">
        <f>[3]OECD!BY24</f>
        <v>0.155466565620416</v>
      </c>
      <c r="R31" s="37">
        <f>[3]OECD!BZ24</f>
        <v>0.0623667411087073</v>
      </c>
      <c r="S31" s="37">
        <f>[3]OECD!BR24</f>
        <v>0.0169392397625424</v>
      </c>
      <c r="T31" s="33">
        <f>[3]OECD!DR$7</f>
        <v>0.05</v>
      </c>
      <c r="U31" s="33">
        <f>[3]OECD!DS$7</f>
        <v>0.125</v>
      </c>
      <c r="V31" s="33">
        <f>[3]OECD!DT$7</f>
        <v>0.08</v>
      </c>
      <c r="W31" s="39">
        <f>[3]OECD!BM24</f>
        <v>-0.351829386134464</v>
      </c>
      <c r="X31" s="39">
        <f>[3]OECD!BN24</f>
        <v>-0.351829386134464</v>
      </c>
      <c r="Y31" s="39">
        <f>[3]OECD!BO24</f>
        <v>-0.351829386134464</v>
      </c>
      <c r="Z31" s="34">
        <f>[3]Final!AL28/10</f>
        <v>11.7659190416397</v>
      </c>
      <c r="AA31" s="34">
        <f>[3]Final!AP28/10</f>
        <v>3.88191625048423</v>
      </c>
      <c r="AB31" s="33">
        <f>[3]Final!AS28</f>
        <v>1.05459191544652</v>
      </c>
      <c r="AC31" s="33">
        <f>[3]Final!AT28</f>
        <v>0.273860753533255</v>
      </c>
      <c r="AD31" s="33">
        <f>[3]Final!AD28</f>
        <v>1.06676938160639</v>
      </c>
      <c r="AE31" s="33">
        <f>[3]Final!AF28</f>
        <v>0.270722312412874</v>
      </c>
      <c r="AF31" s="35">
        <f>+AE31*AF$48</f>
        <v>1.6154078244925</v>
      </c>
      <c r="AG31" s="35">
        <f>+AF31*$BS31</f>
        <v>0.532969661176835</v>
      </c>
      <c r="AH31" s="34">
        <f>[3]Final!AI28/10</f>
        <v>9.45736560888284</v>
      </c>
      <c r="AI31" s="34">
        <f>[3]Final!AJ28/10</f>
        <v>1.59773726797303</v>
      </c>
      <c r="AJ31" s="34">
        <f>[3]Final!AK28/10</f>
        <v>0.710816164783873</v>
      </c>
      <c r="AK31" s="34">
        <f>[3]Final!M28/10</f>
        <v>10.2084795753041</v>
      </c>
      <c r="AL31" s="34">
        <f>[3]Final!N28/10</f>
        <v>2.34614595781277</v>
      </c>
      <c r="AM31" s="34">
        <f>[3]Final!O28/10</f>
        <v>0.849739659203439</v>
      </c>
      <c r="AN31" s="37">
        <f>[3]Final!X28</f>
        <v>0.703101365358883</v>
      </c>
      <c r="AO31" s="37">
        <f>[3]Final!Y28</f>
        <v>0.231727282097164</v>
      </c>
      <c r="AP31" s="37">
        <f>[3]Final!Z28</f>
        <v>0.0651713525439533</v>
      </c>
      <c r="AQ31" s="37">
        <f>[3]Final!Q28</f>
        <v>-0.286989134124661</v>
      </c>
      <c r="AR31" s="33">
        <f>[3]Final!D28</f>
        <v>0.0201166563726654</v>
      </c>
      <c r="AS31" s="33">
        <f>[3]Final!E28</f>
        <v>0.106861571546957</v>
      </c>
      <c r="AT31" s="33">
        <f>[3]Final!F28</f>
        <v>0.0496153915109838</v>
      </c>
      <c r="AU31" s="34">
        <f>[3]Final!AL128/10</f>
        <v>9.36415705570288</v>
      </c>
      <c r="AV31" s="34">
        <f>[3]Final!AP128/10</f>
        <v>3.08950565765185</v>
      </c>
      <c r="AW31" s="33">
        <f>[3]Final!AS128</f>
        <v>1.04598897840874</v>
      </c>
      <c r="AX31" s="33">
        <f>[3]Final!AT128</f>
        <v>0.273842963087657</v>
      </c>
      <c r="AY31" s="33">
        <f>[3]Final!AD128</f>
        <v>1.0471104733651</v>
      </c>
      <c r="AZ31" s="33">
        <f>[3]Final!AF128</f>
        <v>0.279321235772153</v>
      </c>
      <c r="BA31" s="35">
        <f>+AZ31*BA$48</f>
        <v>1.66671784749351</v>
      </c>
      <c r="BB31" s="35">
        <f>+BA31*$BS31</f>
        <v>0.549898318546942</v>
      </c>
      <c r="BC31" s="34">
        <f>[3]Final!AI128/10</f>
        <v>7.53718855123227</v>
      </c>
      <c r="BD31" s="34">
        <f>[3]Final!AJ128/10</f>
        <v>1.26193780153466</v>
      </c>
      <c r="BE31" s="34">
        <f>[3]Final!AK128/10</f>
        <v>0.56503070293595</v>
      </c>
      <c r="BF31" s="34">
        <f>[3]Final!M128/10</f>
        <v>7.3725832384892</v>
      </c>
      <c r="BG31" s="34">
        <f>[3]Final!N128/10</f>
        <v>1.25730747711186</v>
      </c>
      <c r="BH31" s="34">
        <f>[3]Final!O128/10</f>
        <v>0.55242978013513</v>
      </c>
      <c r="BI31" s="37">
        <f>[3]Final!X128</f>
        <v>0.76564262216523</v>
      </c>
      <c r="BJ31" s="37">
        <f>[3]Final!Y128</f>
        <v>0.1720577619661</v>
      </c>
      <c r="BK31" s="37">
        <f>[3]Final!Z128</f>
        <v>0.0622996158686699</v>
      </c>
      <c r="BL31" s="37">
        <f>[3]Final!Q128</f>
        <v>-0.180088604787995</v>
      </c>
      <c r="BM31" s="33">
        <f>[3]Final!D128</f>
        <v>0.0502244431801672</v>
      </c>
      <c r="BN31" s="33">
        <f>[3]Final!E128</f>
        <v>0.133811174298476</v>
      </c>
      <c r="BO31" s="33">
        <f>[3]Final!F128</f>
        <v>0.0817691430407357</v>
      </c>
      <c r="BP31" s="34">
        <f>[3]Data!$BB32/10</f>
        <v>4.595</v>
      </c>
      <c r="BQ31" s="34">
        <f>[3]Data!$BD32/10</f>
        <v>0.331686755055578</v>
      </c>
      <c r="BR31" s="43">
        <f>[3]Data!$CR32/10</f>
        <v>1.28209921153898</v>
      </c>
      <c r="BS31" s="44">
        <f>[3]Data!BP32</f>
        <v>0.329928859509068</v>
      </c>
      <c r="BT31" s="44">
        <f>[3]Data!BQ32</f>
        <v>0.329928859509068</v>
      </c>
      <c r="BU31" s="44">
        <f>[3]Data!BR32</f>
        <v>0.329928859509068</v>
      </c>
      <c r="BV31" s="44">
        <f>[3]Data!BS32</f>
        <v>0.329928859509068</v>
      </c>
      <c r="BW31" s="43">
        <f>[3]Data!$AZ32</f>
        <v>100.2</v>
      </c>
      <c r="BX31" s="33"/>
    </row>
    <row r="32" spans="1:76">
      <c r="A32" s="1">
        <v>1969</v>
      </c>
      <c r="B32" s="34">
        <f>[3]OECD!AB25</f>
        <v>9.84726297484539</v>
      </c>
      <c r="C32" s="34">
        <f>[3]OECD!EA25</f>
        <v>6.4848664870076</v>
      </c>
      <c r="D32" s="33">
        <f>[3]OECD!EH25</f>
        <v>1.04891144807922</v>
      </c>
      <c r="E32" s="33">
        <f>[3]OECD!EI25</f>
        <v>0.287100079630175</v>
      </c>
      <c r="F32" s="33">
        <f>[3]OECD!CG25</f>
        <v>1.04669019235281</v>
      </c>
      <c r="G32" s="33">
        <f>[3]OECD!CH25</f>
        <v>0.293387934918558</v>
      </c>
      <c r="H32" s="35">
        <f>+G32*H$48</f>
        <v>1.75065424587662</v>
      </c>
      <c r="I32" s="35">
        <f>+H32*$BS32</f>
        <v>1.15288472323967</v>
      </c>
      <c r="J32" s="34">
        <f>[3]OECD!Y25</f>
        <v>7.92748856079961</v>
      </c>
      <c r="K32" s="34">
        <f>[3]OECD!Z25</f>
        <v>1.3187789547582</v>
      </c>
      <c r="L32" s="34">
        <f>[3]OECD!AA25</f>
        <v>0.600995459287587</v>
      </c>
      <c r="M32" s="34">
        <f>[3]OECD!AV25</f>
        <v>7.93546789690637</v>
      </c>
      <c r="N32" s="34">
        <f>[3]OECD!AW25</f>
        <v>1.38295783051896</v>
      </c>
      <c r="O32" s="34">
        <f>[3]OECD!AX25</f>
        <v>0.608287401768187</v>
      </c>
      <c r="P32" s="37">
        <f>[3]OECD!BX25</f>
        <v>0.710934241049715</v>
      </c>
      <c r="Q32" s="37">
        <f>[3]OECD!BY25</f>
        <v>0.218011542405589</v>
      </c>
      <c r="R32" s="37">
        <f>[3]OECD!BZ25</f>
        <v>0.0710542165446965</v>
      </c>
      <c r="S32" s="37">
        <f>[3]OECD!BR25</f>
        <v>1.08496034175115</v>
      </c>
      <c r="T32" s="33">
        <f>[3]OECD!DR$7</f>
        <v>0.05</v>
      </c>
      <c r="U32" s="33">
        <f>[3]OECD!DS$7</f>
        <v>0.125</v>
      </c>
      <c r="V32" s="33">
        <f>[3]OECD!DT$7</f>
        <v>0.08</v>
      </c>
      <c r="W32" s="39">
        <f>[3]OECD!BM25</f>
        <v>0.988069142036659</v>
      </c>
      <c r="X32" s="39">
        <f>[3]OECD!BN25</f>
        <v>0.988069142036659</v>
      </c>
      <c r="Y32" s="39">
        <f>[3]OECD!BO25</f>
        <v>0.988069142036659</v>
      </c>
      <c r="Z32" s="34">
        <f>[3]Final!AL29/10</f>
        <v>12.4189869282118</v>
      </c>
      <c r="AA32" s="34">
        <f>[3]Final!AP29/10</f>
        <v>8.17846261840192</v>
      </c>
      <c r="AB32" s="33">
        <f>[3]Final!AS29</f>
        <v>1.05550504675928</v>
      </c>
      <c r="AC32" s="33">
        <f>[3]Final!AT29</f>
        <v>0.289061407463649</v>
      </c>
      <c r="AD32" s="33">
        <f>[3]Final!AD29</f>
        <v>1.06362034253063</v>
      </c>
      <c r="AE32" s="33">
        <f>[3]Final!AF29</f>
        <v>0.287945758659265</v>
      </c>
      <c r="AF32" s="35">
        <f>+AE32*AF$48</f>
        <v>1.71818062361337</v>
      </c>
      <c r="AG32" s="35">
        <f>+AF32*$BS32</f>
        <v>1.1314993793868</v>
      </c>
      <c r="AH32" s="34">
        <f>[3]Final!AI29/10</f>
        <v>10.0282058718421</v>
      </c>
      <c r="AI32" s="34">
        <f>[3]Final!AJ29/10</f>
        <v>1.63564062844448</v>
      </c>
      <c r="AJ32" s="34">
        <f>[3]Final!AK29/10</f>
        <v>0.755140427925244</v>
      </c>
      <c r="AK32" s="34">
        <f>[3]Final!M29/10</f>
        <v>10.9170076944615</v>
      </c>
      <c r="AL32" s="34">
        <f>[3]Final!N29/10</f>
        <v>2.44828003986333</v>
      </c>
      <c r="AM32" s="34">
        <f>[3]Final!O29/10</f>
        <v>0.91538241049148</v>
      </c>
      <c r="AN32" s="37">
        <f>[3]Final!X29</f>
        <v>0.679017082114727</v>
      </c>
      <c r="AO32" s="37">
        <f>[3]Final!Y29</f>
        <v>0.251456766186434</v>
      </c>
      <c r="AP32" s="37">
        <f>[3]Final!Z29</f>
        <v>0.0695261516988392</v>
      </c>
      <c r="AQ32" s="37">
        <f>[3]Final!Q29</f>
        <v>0.61521076884002</v>
      </c>
      <c r="AR32" s="33">
        <f>[3]Final!D29</f>
        <v>0.0206166344369117</v>
      </c>
      <c r="AS32" s="33">
        <f>[3]Final!E29</f>
        <v>0.109729693989964</v>
      </c>
      <c r="AT32" s="33">
        <f>[3]Final!F29</f>
        <v>0.0508750886055644</v>
      </c>
      <c r="AU32" s="34">
        <f>[3]Final!AL129/10</f>
        <v>9.82139813378833</v>
      </c>
      <c r="AV32" s="34">
        <f>[3]Final!AP129/10</f>
        <v>6.46783332343807</v>
      </c>
      <c r="AW32" s="33">
        <f>[3]Final!AS129</f>
        <v>1.04882885617633</v>
      </c>
      <c r="AX32" s="33">
        <f>[3]Final!AT129</f>
        <v>0.287214401747163</v>
      </c>
      <c r="AY32" s="33">
        <f>[3]Final!AD129</f>
        <v>1.04701547485004</v>
      </c>
      <c r="AZ32" s="33">
        <f>[3]Final!AF129</f>
        <v>0.292453656307682</v>
      </c>
      <c r="BA32" s="35">
        <f>+AZ32*BA$48</f>
        <v>1.74507937853446</v>
      </c>
      <c r="BB32" s="35">
        <f>+BA32*$BS32</f>
        <v>1.14921342183449</v>
      </c>
      <c r="BC32" s="34">
        <f>[3]Final!AI129/10</f>
        <v>7.91745347628887</v>
      </c>
      <c r="BD32" s="34">
        <f>[3]Final!AJ129/10</f>
        <v>1.30505358078295</v>
      </c>
      <c r="BE32" s="34">
        <f>[3]Final!AK129/10</f>
        <v>0.598891076716508</v>
      </c>
      <c r="BF32" s="34">
        <f>[3]Final!M129/10</f>
        <v>7.73801095971709</v>
      </c>
      <c r="BG32" s="34">
        <f>[3]Final!N129/10</f>
        <v>1.29751226747486</v>
      </c>
      <c r="BH32" s="34">
        <f>[3]Final!O129/10</f>
        <v>0.584459744328233</v>
      </c>
      <c r="BI32" s="37">
        <f>[3]Final!X129</f>
        <v>0.758106216578352</v>
      </c>
      <c r="BJ32" s="37">
        <f>[3]Final!Y129</f>
        <v>0.176280825887335</v>
      </c>
      <c r="BK32" s="37">
        <f>[3]Final!Z129</f>
        <v>0.065612957534313</v>
      </c>
      <c r="BL32" s="37">
        <f>[3]Final!Q129</f>
        <v>0.664339391338009</v>
      </c>
      <c r="BM32" s="33">
        <f>[3]Final!D129</f>
        <v>0.0501832051947533</v>
      </c>
      <c r="BN32" s="33">
        <f>[3]Final!E129</f>
        <v>0.133531626153903</v>
      </c>
      <c r="BO32" s="33">
        <f>[3]Final!F129</f>
        <v>0.0816203938271268</v>
      </c>
      <c r="BP32" s="34">
        <f>[3]Data!$BB33/10</f>
        <v>5.192</v>
      </c>
      <c r="BQ32" s="34">
        <f>[3]Data!$BD33/10</f>
        <v>0.709721745808268</v>
      </c>
      <c r="BR32" s="43">
        <f>[3]Data!$CR33/10</f>
        <v>1.44867445186298</v>
      </c>
      <c r="BS32" s="44">
        <f>[3]Data!BP33</f>
        <v>0.658545070195956</v>
      </c>
      <c r="BT32" s="44">
        <f>[3]Data!BQ33</f>
        <v>0.658545070195956</v>
      </c>
      <c r="BU32" s="44">
        <f>[3]Data!BR33</f>
        <v>0.658545070195956</v>
      </c>
      <c r="BV32" s="44">
        <f>[3]Data!BS33</f>
        <v>0.658545070195956</v>
      </c>
      <c r="BW32" s="43">
        <f>[3]Data!$AZ33</f>
        <v>100.4</v>
      </c>
      <c r="BX32" s="33"/>
    </row>
    <row r="33" spans="1:76">
      <c r="A33" s="1">
        <v>1970</v>
      </c>
      <c r="B33" s="34">
        <f>[3]OECD!AB26</f>
        <v>11.4445817193975</v>
      </c>
      <c r="C33" s="34">
        <f>[3]OECD!EA26</f>
        <v>9.30408989977884</v>
      </c>
      <c r="D33" s="33">
        <f>[3]OECD!EH26</f>
        <v>1.16222790167315</v>
      </c>
      <c r="E33" s="33">
        <f>[3]OECD!EI26</f>
        <v>0.333675723118772</v>
      </c>
      <c r="F33" s="33">
        <f>[3]OECD!CG26</f>
        <v>1.10851216611296</v>
      </c>
      <c r="G33" s="33">
        <f>[3]OECD!CH26</f>
        <v>0.325224095247979</v>
      </c>
      <c r="H33" s="35">
        <f>+G33*H$48</f>
        <v>1.94062153021154</v>
      </c>
      <c r="I33" s="35">
        <f>+H33*$BS33</f>
        <v>1.5776651013756</v>
      </c>
      <c r="J33" s="34">
        <f>[3]OECD!Y26</f>
        <v>9.13429283160248</v>
      </c>
      <c r="K33" s="34">
        <f>[3]OECD!Z26</f>
        <v>1.58596624697843</v>
      </c>
      <c r="L33" s="34">
        <f>[3]OECD!AA26</f>
        <v>0.724322640816598</v>
      </c>
      <c r="M33" s="34">
        <f>[3]OECD!AV26</f>
        <v>8.74963148328312</v>
      </c>
      <c r="N33" s="34">
        <f>[3]OECD!AW26</f>
        <v>1.5491974409262</v>
      </c>
      <c r="O33" s="34">
        <f>[3]OECD!AX26</f>
        <v>0.690269843804263</v>
      </c>
      <c r="P33" s="37">
        <f>[3]OECD!BX26</f>
        <v>0.729042306254621</v>
      </c>
      <c r="Q33" s="37">
        <f>[3]OECD!BY26</f>
        <v>0.200681827702679</v>
      </c>
      <c r="R33" s="37">
        <f>[3]OECD!BZ26</f>
        <v>0.0702758660427</v>
      </c>
      <c r="S33" s="37">
        <f>[3]OECD!BR26</f>
        <v>0.345070668976101</v>
      </c>
      <c r="T33" s="33">
        <f>[3]OECD!DR$7</f>
        <v>0.05</v>
      </c>
      <c r="U33" s="33">
        <f>[3]OECD!DS$7</f>
        <v>0.125</v>
      </c>
      <c r="V33" s="33">
        <f>[3]OECD!DT$7</f>
        <v>0.08</v>
      </c>
      <c r="W33" s="39">
        <f>[3]OECD!BM26</f>
        <v>0.239450343218734</v>
      </c>
      <c r="X33" s="39">
        <f>[3]OECD!BN26</f>
        <v>0.239450343218734</v>
      </c>
      <c r="Y33" s="39">
        <f>[3]OECD!BO26</f>
        <v>0.239450343218734</v>
      </c>
      <c r="Z33" s="34">
        <f>[3]Final!AL30/10</f>
        <v>14.2342103898531</v>
      </c>
      <c r="AA33" s="34">
        <f>[3]Final!AP30/10</f>
        <v>11.5719714679561</v>
      </c>
      <c r="AB33" s="33">
        <f>[3]Final!AS30</f>
        <v>1.1461651801499</v>
      </c>
      <c r="AC33" s="33">
        <f>[3]Final!AT30</f>
        <v>0.331312120159956</v>
      </c>
      <c r="AD33" s="33">
        <f>[3]Final!AD30</f>
        <v>1.10289690560535</v>
      </c>
      <c r="AE33" s="33">
        <f>[3]Final!AF30</f>
        <v>0.317574486207489</v>
      </c>
      <c r="AF33" s="35">
        <f>+AE33*AF$48</f>
        <v>1.89497609305426</v>
      </c>
      <c r="AG33" s="35">
        <f>+AF33*$BS33</f>
        <v>1.54055677699654</v>
      </c>
      <c r="AH33" s="34">
        <f>[3]Final!AI30/10</f>
        <v>11.4419863543543</v>
      </c>
      <c r="AI33" s="34">
        <f>[3]Final!AJ30/10</f>
        <v>1.9018595725607</v>
      </c>
      <c r="AJ33" s="34">
        <f>[3]Final!AK30/10</f>
        <v>0.890364462938139</v>
      </c>
      <c r="AK33" s="34">
        <f>[3]Final!M30/10</f>
        <v>12.0796317748082</v>
      </c>
      <c r="AL33" s="34">
        <f>[3]Final!N30/10</f>
        <v>2.66171983170858</v>
      </c>
      <c r="AM33" s="34">
        <f>[3]Final!O30/10</f>
        <v>1.03048451540375</v>
      </c>
      <c r="AN33" s="37">
        <f>[3]Final!X30</f>
        <v>0.671033090090159</v>
      </c>
      <c r="AO33" s="37">
        <f>[3]Final!Y30</f>
        <v>0.25705547323762</v>
      </c>
      <c r="AP33" s="37">
        <f>[3]Final!Z30</f>
        <v>0.0719114366722209</v>
      </c>
      <c r="AQ33" s="37">
        <f>[3]Final!Q30</f>
        <v>0.281091377465757</v>
      </c>
      <c r="AR33" s="33">
        <f>[3]Final!D30</f>
        <v>0.0201455722211316</v>
      </c>
      <c r="AS33" s="33">
        <f>[3]Final!E30</f>
        <v>0.102330388125207</v>
      </c>
      <c r="AT33" s="33">
        <f>[3]Final!F30</f>
        <v>0.0486595499077839</v>
      </c>
      <c r="AU33" s="34">
        <f>[3]Final!AL130/10</f>
        <v>11.4162373790532</v>
      </c>
      <c r="AV33" s="34">
        <f>[3]Final!AP130/10</f>
        <v>9.28104683038765</v>
      </c>
      <c r="AW33" s="33">
        <f>[3]Final!AS130</f>
        <v>1.16238413549067</v>
      </c>
      <c r="AX33" s="33">
        <f>[3]Final!AT130</f>
        <v>0.333853464075346</v>
      </c>
      <c r="AY33" s="33">
        <f>[3]Final!AD130</f>
        <v>1.11012700085795</v>
      </c>
      <c r="AZ33" s="33">
        <f>[3]Final!AF130</f>
        <v>0.324660700366788</v>
      </c>
      <c r="BA33" s="35">
        <f>+AZ33*BA$48</f>
        <v>1.93725973675151</v>
      </c>
      <c r="BB33" s="35">
        <f>+BA33*$BS33</f>
        <v>1.5749320675834</v>
      </c>
      <c r="BC33" s="34">
        <f>[3]Final!AI130/10</f>
        <v>9.12361272338224</v>
      </c>
      <c r="BD33" s="34">
        <f>[3]Final!AJ130/10</f>
        <v>1.57065875132472</v>
      </c>
      <c r="BE33" s="34">
        <f>[3]Final!AK130/10</f>
        <v>0.72196590434626</v>
      </c>
      <c r="BF33" s="34">
        <f>[3]Final!M130/10</f>
        <v>8.54260769001638</v>
      </c>
      <c r="BG33" s="34">
        <f>[3]Final!N130/10</f>
        <v>1.46084621663084</v>
      </c>
      <c r="BH33" s="34">
        <f>[3]Final!O130/10</f>
        <v>0.665038714986637</v>
      </c>
      <c r="BI33" s="37">
        <f>[3]Final!X130</f>
        <v>0.748533608862007</v>
      </c>
      <c r="BJ33" s="37">
        <f>[3]Final!Y130</f>
        <v>0.183627317541615</v>
      </c>
      <c r="BK33" s="37">
        <f>[3]Final!Z130</f>
        <v>0.0678390735963783</v>
      </c>
      <c r="BL33" s="37">
        <f>[3]Final!Q130</f>
        <v>0.317467999196106</v>
      </c>
      <c r="BM33" s="33">
        <f>[3]Final!D130</f>
        <v>0.0480211744138175</v>
      </c>
      <c r="BN33" s="33">
        <f>[3]Final!E130</f>
        <v>0.124299311756653</v>
      </c>
      <c r="BO33" s="33">
        <f>[3]Final!F130</f>
        <v>0.0768373424141554</v>
      </c>
      <c r="BP33" s="34">
        <f>[3]Data!$BB34/10</f>
        <v>5.837</v>
      </c>
      <c r="BQ33" s="34">
        <f>[3]Data!$BD34/10</f>
        <v>1.85655380200861</v>
      </c>
      <c r="BR33" s="43">
        <f>[3]Data!$CR34/10</f>
        <v>1.62864267633363</v>
      </c>
      <c r="BS33" s="44">
        <f>[3]Data!BP34</f>
        <v>0.812968977626265</v>
      </c>
      <c r="BT33" s="44">
        <f>[3]Data!BQ34</f>
        <v>0.812968977626265</v>
      </c>
      <c r="BU33" s="44">
        <f>[3]Data!BR34</f>
        <v>0.812968977626265</v>
      </c>
      <c r="BV33" s="44">
        <f>[3]Data!BS34</f>
        <v>0.812968977626265</v>
      </c>
      <c r="BW33" s="43">
        <f>[3]Data!$AZ34</f>
        <v>99.6</v>
      </c>
      <c r="BX33" s="33"/>
    </row>
    <row r="34" spans="1:76">
      <c r="A34" s="1">
        <v>1971</v>
      </c>
      <c r="B34" s="34">
        <f>[3]OECD!AB27</f>
        <v>13.2339193262241</v>
      </c>
      <c r="C34" s="34">
        <f>[3]OECD!EA27</f>
        <v>8.89756789522845</v>
      </c>
      <c r="D34" s="33">
        <f>[3]OECD!EH27</f>
        <v>1.15623893402319</v>
      </c>
      <c r="E34" s="33">
        <f>[3]OECD!EI27</f>
        <v>0.385808862408265</v>
      </c>
      <c r="F34" s="33">
        <f>[3]OECD!CG27</f>
        <v>1.16150567945658</v>
      </c>
      <c r="G34" s="33">
        <f>[3]OECD!CH27</f>
        <v>0.377749633726654</v>
      </c>
      <c r="H34" s="35">
        <f>+G34*H$48</f>
        <v>2.25404292901642</v>
      </c>
      <c r="I34" s="35">
        <f>+H34*$BS34</f>
        <v>1.51546186018691</v>
      </c>
      <c r="J34" s="34">
        <f>[3]OECD!Y27</f>
        <v>10.4917977788722</v>
      </c>
      <c r="K34" s="34">
        <f>[3]OECD!Z27</f>
        <v>1.87786585869253</v>
      </c>
      <c r="L34" s="34">
        <f>[3]OECD!AA27</f>
        <v>0.864255688659364</v>
      </c>
      <c r="M34" s="34">
        <f>[3]OECD!AV27</f>
        <v>10.0646618515255</v>
      </c>
      <c r="N34" s="34">
        <f>[3]OECD!AW27</f>
        <v>1.84737712302451</v>
      </c>
      <c r="O34" s="34">
        <f>[3]OECD!AX27</f>
        <v>0.827384546602063</v>
      </c>
      <c r="P34" s="37">
        <f>[3]OECD!BX27</f>
        <v>0.752288694730692</v>
      </c>
      <c r="Q34" s="37">
        <f>[3]OECD!BY27</f>
        <v>0.178608051336237</v>
      </c>
      <c r="R34" s="37">
        <f>[3]OECD!BZ27</f>
        <v>0.0691032539330709</v>
      </c>
      <c r="S34" s="37">
        <f>[3]OECD!BR27</f>
        <v>-0.0192518115871021</v>
      </c>
      <c r="T34" s="33">
        <f>[3]OECD!DR$7</f>
        <v>0.05</v>
      </c>
      <c r="U34" s="33">
        <f>[3]OECD!DS$7</f>
        <v>0.125</v>
      </c>
      <c r="V34" s="33">
        <f>[3]OECD!DT$7</f>
        <v>0.08</v>
      </c>
      <c r="W34" s="39">
        <f>[3]OECD!BM27</f>
        <v>-0.170505146196876</v>
      </c>
      <c r="X34" s="39">
        <f>[3]OECD!BN27</f>
        <v>-0.170505146196876</v>
      </c>
      <c r="Y34" s="39">
        <f>[3]OECD!BO27</f>
        <v>-0.170505146196876</v>
      </c>
      <c r="Z34" s="34">
        <f>[3]Final!AL31/10</f>
        <v>16.2930059505772</v>
      </c>
      <c r="AA34" s="34">
        <f>[3]Final!AP31/10</f>
        <v>10.9542852037306</v>
      </c>
      <c r="AB34" s="33">
        <f>[3]Final!AS31</f>
        <v>1.14463714560463</v>
      </c>
      <c r="AC34" s="33">
        <f>[3]Final!AT31</f>
        <v>0.37923215952411</v>
      </c>
      <c r="AD34" s="33">
        <f>[3]Final!AD31</f>
        <v>1.13955369372447</v>
      </c>
      <c r="AE34" s="33">
        <f>[3]Final!AF31</f>
        <v>0.361893178790396</v>
      </c>
      <c r="AF34" s="35">
        <f>+AE34*AF$48</f>
        <v>2.15942700635956</v>
      </c>
      <c r="AG34" s="35">
        <f>+AF34*$BS34</f>
        <v>1.45184868747088</v>
      </c>
      <c r="AH34" s="34">
        <f>[3]Final!AI31/10</f>
        <v>13.039777546812</v>
      </c>
      <c r="AI34" s="34">
        <f>[3]Final!AJ31/10</f>
        <v>2.20709665970165</v>
      </c>
      <c r="AJ34" s="34">
        <f>[3]Final!AK31/10</f>
        <v>1.04613174406354</v>
      </c>
      <c r="AK34" s="34">
        <f>[3]Final!M31/10</f>
        <v>13.7760718525785</v>
      </c>
      <c r="AL34" s="34">
        <f>[3]Final!N31/10</f>
        <v>3.00569381298087</v>
      </c>
      <c r="AM34" s="34">
        <f>[3]Final!O31/10</f>
        <v>1.20413913286589</v>
      </c>
      <c r="AN34" s="37">
        <f>[3]Final!X31</f>
        <v>0.68438384585459</v>
      </c>
      <c r="AO34" s="37">
        <f>[3]Final!Y31</f>
        <v>0.246746507173739</v>
      </c>
      <c r="AP34" s="37">
        <f>[3]Final!Z31</f>
        <v>0.0688696469716711</v>
      </c>
      <c r="AQ34" s="37">
        <f>[3]Final!Q31</f>
        <v>-0.100711110400584</v>
      </c>
      <c r="AR34" s="33">
        <f>[3]Final!D31</f>
        <v>0.0201649795362176</v>
      </c>
      <c r="AS34" s="33">
        <f>[3]Final!E31</f>
        <v>0.0985841122973904</v>
      </c>
      <c r="AT34" s="33">
        <f>[3]Final!F31</f>
        <v>0.048135935776048</v>
      </c>
      <c r="AU34" s="34">
        <f>[3]Final!AL131/10</f>
        <v>13.2026268993413</v>
      </c>
      <c r="AV34" s="34">
        <f>[3]Final!AP131/10</f>
        <v>8.87652904151223</v>
      </c>
      <c r="AW34" s="33">
        <f>[3]Final!AS131</f>
        <v>1.1564779586281</v>
      </c>
      <c r="AX34" s="33">
        <f>[3]Final!AT131</f>
        <v>0.386094172614776</v>
      </c>
      <c r="AY34" s="33">
        <f>[3]Final!AD131</f>
        <v>1.16090236746961</v>
      </c>
      <c r="AZ34" s="33">
        <f>[3]Final!AF131</f>
        <v>0.376899375680145</v>
      </c>
      <c r="BA34" s="35">
        <f>+AZ34*BA$48</f>
        <v>2.24896941479838</v>
      </c>
      <c r="BB34" s="35">
        <f>+BA34*$BS34</f>
        <v>1.51205078172182</v>
      </c>
      <c r="BC34" s="34">
        <f>[3]Final!AI131/10</f>
        <v>10.4803407103263</v>
      </c>
      <c r="BD34" s="34">
        <f>[3]Final!AJ131/10</f>
        <v>1.86068972411954</v>
      </c>
      <c r="BE34" s="34">
        <f>[3]Final!AK131/10</f>
        <v>0.861596464895456</v>
      </c>
      <c r="BF34" s="34">
        <f>[3]Final!M131/10</f>
        <v>9.82688210179792</v>
      </c>
      <c r="BG34" s="34">
        <f>[3]Final!N131/10</f>
        <v>1.74126749099507</v>
      </c>
      <c r="BH34" s="34">
        <f>[3]Final!O131/10</f>
        <v>0.797029957328514</v>
      </c>
      <c r="BI34" s="37">
        <f>[3]Final!X131</f>
        <v>0.757427482535196</v>
      </c>
      <c r="BJ34" s="37">
        <f>[3]Final!Y131</f>
        <v>0.177321968465017</v>
      </c>
      <c r="BK34" s="37">
        <f>[3]Final!Z131</f>
        <v>0.065250548999787</v>
      </c>
      <c r="BL34" s="37">
        <f>[3]Final!Q131</f>
        <v>-0.0610996983679434</v>
      </c>
      <c r="BM34" s="33">
        <f>[3]Final!D131</f>
        <v>0.0480909988360779</v>
      </c>
      <c r="BN34" s="33">
        <f>[3]Final!E131</f>
        <v>0.125109939760375</v>
      </c>
      <c r="BO34" s="33">
        <f>[3]Final!F131</f>
        <v>0.0771744705681957</v>
      </c>
      <c r="BP34" s="34">
        <f>[3]Data!$BB35/10</f>
        <v>6.224</v>
      </c>
      <c r="BQ34" s="34">
        <f>[3]Data!$BD35/10</f>
        <v>1.74112298286058</v>
      </c>
      <c r="BR34" s="43">
        <f>[3]Data!$CR35/10</f>
        <v>1.73662361101602</v>
      </c>
      <c r="BS34" s="44">
        <f>[3]Data!BP35</f>
        <v>0.672330522492846</v>
      </c>
      <c r="BT34" s="44">
        <f>[3]Data!BQ35</f>
        <v>0.672330522492846</v>
      </c>
      <c r="BU34" s="44">
        <f>[3]Data!BR35</f>
        <v>0.672330522492846</v>
      </c>
      <c r="BV34" s="44">
        <f>[3]Data!BS35</f>
        <v>0.672330522492846</v>
      </c>
      <c r="BW34" s="43">
        <f>[3]Data!$AZ35</f>
        <v>99.7</v>
      </c>
      <c r="BX34" s="33"/>
    </row>
    <row r="35" spans="1:76">
      <c r="A35" s="1">
        <v>1972</v>
      </c>
      <c r="B35" s="34">
        <f>[3]OECD!AB28</f>
        <v>14.4172087902177</v>
      </c>
      <c r="C35" s="34">
        <f>[3]OECD!EA28</f>
        <v>10.6455409603395</v>
      </c>
      <c r="D35" s="33">
        <f>[3]OECD!EH28</f>
        <v>1.08940063176951</v>
      </c>
      <c r="E35" s="33">
        <f>[3]OECD!EI28</f>
        <v>0.420300418449841</v>
      </c>
      <c r="F35" s="33">
        <f>[3]OECD!CG28</f>
        <v>1.12131786737899</v>
      </c>
      <c r="G35" s="33">
        <f>[3]OECD!CH28</f>
        <v>0.423577413693568</v>
      </c>
      <c r="H35" s="35">
        <f>+G35*H$48</f>
        <v>2.52749861014539</v>
      </c>
      <c r="I35" s="35">
        <f>+H35*$BS35</f>
        <v>1.86628288270061</v>
      </c>
      <c r="J35" s="34">
        <f>[3]OECD!Y28</f>
        <v>11.4227972546311</v>
      </c>
      <c r="K35" s="34">
        <f>[3]OECD!Z28</f>
        <v>2.03738486343827</v>
      </c>
      <c r="L35" s="34">
        <f>[3]OECD!AA28</f>
        <v>0.957026672148375</v>
      </c>
      <c r="M35" s="34">
        <f>[3]OECD!AV28</f>
        <v>11.238253863335</v>
      </c>
      <c r="N35" s="34">
        <f>[3]OECD!AW28</f>
        <v>2.08813371846976</v>
      </c>
      <c r="O35" s="34">
        <f>[3]OECD!AX28</f>
        <v>0.948584562920697</v>
      </c>
      <c r="P35" s="37">
        <f>[3]OECD!BX28</f>
        <v>0.723697359300696</v>
      </c>
      <c r="Q35" s="37">
        <f>[3]OECD!BY28</f>
        <v>0.202800826725217</v>
      </c>
      <c r="R35" s="37">
        <f>[3]OECD!BZ28</f>
        <v>0.0735018139740874</v>
      </c>
      <c r="S35" s="37">
        <f>[3]OECD!BR28</f>
        <v>0.210271224356909</v>
      </c>
      <c r="T35" s="33">
        <f>[3]OECD!DR$7</f>
        <v>0.05</v>
      </c>
      <c r="U35" s="33">
        <f>[3]OECD!DS$7</f>
        <v>0.125</v>
      </c>
      <c r="V35" s="33">
        <f>[3]OECD!DT$7</f>
        <v>0.08</v>
      </c>
      <c r="W35" s="39">
        <f>[3]OECD!BM28</f>
        <v>0.102667009260509</v>
      </c>
      <c r="X35" s="39">
        <f>[3]OECD!BN28</f>
        <v>0.102667009260509</v>
      </c>
      <c r="Y35" s="39">
        <f>[3]OECD!BO28</f>
        <v>0.102667009260509</v>
      </c>
      <c r="Z35" s="34">
        <f>[3]Final!AL32/10</f>
        <v>17.784775509233</v>
      </c>
      <c r="AA35" s="34">
        <f>[3]Final!AP32/10</f>
        <v>13.1321227922041</v>
      </c>
      <c r="AB35" s="33">
        <f>[3]Final!AS32</f>
        <v>1.09155889116968</v>
      </c>
      <c r="AC35" s="33">
        <f>[3]Final!AT32</f>
        <v>0.413954235546019</v>
      </c>
      <c r="AD35" s="33">
        <f>[3]Final!AD32</f>
        <v>1.11423666879748</v>
      </c>
      <c r="AE35" s="33">
        <f>[3]Final!AF32</f>
        <v>0.403234649995941</v>
      </c>
      <c r="AF35" s="35">
        <f>+AE35*AF$48</f>
        <v>2.40611275407738</v>
      </c>
      <c r="AG35" s="35">
        <f>+AF35*$BS35</f>
        <v>1.77665262752565</v>
      </c>
      <c r="AH35" s="34">
        <f>[3]Final!AI32/10</f>
        <v>14.2376109293326</v>
      </c>
      <c r="AI35" s="34">
        <f>[3]Final!AJ32/10</f>
        <v>2.38960696034576</v>
      </c>
      <c r="AJ35" s="34">
        <f>[3]Final!AK32/10</f>
        <v>1.15755761955463</v>
      </c>
      <c r="AK35" s="34">
        <f>[3]Final!M32/10</f>
        <v>15.3878473421427</v>
      </c>
      <c r="AL35" s="34">
        <f>[3]Final!N32/10</f>
        <v>3.30678094216579</v>
      </c>
      <c r="AM35" s="34">
        <f>[3]Final!O32/10</f>
        <v>1.36914814691224</v>
      </c>
      <c r="AN35" s="37">
        <f>[3]Final!X32</f>
        <v>0.675485005535567</v>
      </c>
      <c r="AO35" s="37">
        <f>[3]Final!Y32</f>
        <v>0.24879258905415</v>
      </c>
      <c r="AP35" s="37">
        <f>[3]Final!Z32</f>
        <v>0.0757224054102829</v>
      </c>
      <c r="AQ35" s="37">
        <f>[3]Final!Q32</f>
        <v>0.179231446285413</v>
      </c>
      <c r="AR35" s="33">
        <f>[3]Final!D32</f>
        <v>0.0207253020095569</v>
      </c>
      <c r="AS35" s="33">
        <f>[3]Final!E32</f>
        <v>0.099608606293941</v>
      </c>
      <c r="AT35" s="33">
        <f>[3]Final!F32</f>
        <v>0.0494419215637824</v>
      </c>
      <c r="AU35" s="34">
        <f>[3]Final!AL132/10</f>
        <v>14.3825382822097</v>
      </c>
      <c r="AV35" s="34">
        <f>[3]Final!AP132/10</f>
        <v>10.6199405602562</v>
      </c>
      <c r="AW35" s="33">
        <f>[3]Final!AS132</f>
        <v>1.08936944078358</v>
      </c>
      <c r="AX35" s="33">
        <f>[3]Final!AT132</f>
        <v>0.420599192911159</v>
      </c>
      <c r="AY35" s="33">
        <f>[3]Final!AD132</f>
        <v>1.11994145109145</v>
      </c>
      <c r="AZ35" s="33">
        <f>[3]Final!AF132</f>
        <v>0.422105233714682</v>
      </c>
      <c r="BA35" s="35">
        <f>+AZ35*BA$48</f>
        <v>2.51871406986958</v>
      </c>
      <c r="BB35" s="35">
        <f>+BA35*$BS35</f>
        <v>1.85979645494023</v>
      </c>
      <c r="BC35" s="34">
        <f>[3]Final!AI132/10</f>
        <v>11.4104364282791</v>
      </c>
      <c r="BD35" s="34">
        <f>[3]Final!AJ132/10</f>
        <v>2.01808445296079</v>
      </c>
      <c r="BE35" s="34">
        <f>[3]Final!AK132/10</f>
        <v>0.954017400969797</v>
      </c>
      <c r="BF35" s="34">
        <f>[3]Final!M132/10</f>
        <v>10.9658446500977</v>
      </c>
      <c r="BG35" s="34">
        <f>[3]Final!N132/10</f>
        <v>1.96261143093824</v>
      </c>
      <c r="BH35" s="34">
        <f>[3]Final!O132/10</f>
        <v>0.912413388326194</v>
      </c>
      <c r="BI35" s="37">
        <f>[3]Final!X132</f>
        <v>0.733415332402097</v>
      </c>
      <c r="BJ35" s="37">
        <f>[3]Final!Y132</f>
        <v>0.194473307574056</v>
      </c>
      <c r="BK35" s="37">
        <f>[3]Final!Z132</f>
        <v>0.0721113600238474</v>
      </c>
      <c r="BL35" s="37">
        <f>[3]Final!Q132</f>
        <v>0.208484766302197</v>
      </c>
      <c r="BM35" s="33">
        <f>[3]Final!D132</f>
        <v>0.0493247085254224</v>
      </c>
      <c r="BN35" s="33">
        <f>[3]Final!E132</f>
        <v>0.13039146618822</v>
      </c>
      <c r="BO35" s="33">
        <f>[3]Final!F132</f>
        <v>0.0799113437247871</v>
      </c>
      <c r="BP35" s="34">
        <f>[3]Data!$BB36/10</f>
        <v>6.661</v>
      </c>
      <c r="BQ35" s="34">
        <f>[3]Data!$BD36/10</f>
        <v>1.53740828284835</v>
      </c>
      <c r="BR35" s="43">
        <f>[3]Data!$CR36/10</f>
        <v>1.85855557085118</v>
      </c>
      <c r="BS35" s="44">
        <f>[3]Data!BP36</f>
        <v>0.738391259725856</v>
      </c>
      <c r="BT35" s="44">
        <f>[3]Data!BQ36</f>
        <v>0.738391259725856</v>
      </c>
      <c r="BU35" s="44">
        <f>[3]Data!BR36</f>
        <v>0.738391259725856</v>
      </c>
      <c r="BV35" s="44">
        <f>[3]Data!BS36</f>
        <v>0.738391259725856</v>
      </c>
      <c r="BW35" s="43">
        <f>[3]Data!$AZ36</f>
        <v>99.6</v>
      </c>
      <c r="BX35" s="33"/>
    </row>
    <row r="36" spans="1:76">
      <c r="A36" s="1">
        <v>1973</v>
      </c>
      <c r="B36" s="34">
        <f>[3]OECD!AB29</f>
        <v>15.3816931723485</v>
      </c>
      <c r="C36" s="34">
        <f>[3]OECD!EA29</f>
        <v>8.96201376696679</v>
      </c>
      <c r="D36" s="33">
        <f>[3]OECD!EH29</f>
        <v>1.06688886165559</v>
      </c>
      <c r="E36" s="33">
        <f>[3]OECD!EI29</f>
        <v>0.448413834993318</v>
      </c>
      <c r="F36" s="33">
        <f>[3]OECD!CG29</f>
        <v>1.07735291574375</v>
      </c>
      <c r="G36" s="33">
        <f>[3]OECD!CH29</f>
        <v>0.456342361685964</v>
      </c>
      <c r="H36" s="35">
        <f>+G36*H$48</f>
        <v>2.72300799717843</v>
      </c>
      <c r="I36" s="35">
        <f>+H36*$BS36</f>
        <v>1.58653763827144</v>
      </c>
      <c r="J36" s="34">
        <f>[3]OECD!Y29</f>
        <v>12.1996202469113</v>
      </c>
      <c r="K36" s="34">
        <f>[3]OECD!Z29</f>
        <v>2.14874054837981</v>
      </c>
      <c r="L36" s="34">
        <f>[3]OECD!AA29</f>
        <v>1.03333237705739</v>
      </c>
      <c r="M36" s="34">
        <f>[3]OECD!AV29</f>
        <v>12.1140602572012</v>
      </c>
      <c r="N36" s="34">
        <f>[3]OECD!AW29</f>
        <v>2.23260021963631</v>
      </c>
      <c r="O36" s="34">
        <f>[3]OECD!AX29</f>
        <v>1.036645338128</v>
      </c>
      <c r="P36" s="37">
        <f>[3]OECD!BX29</f>
        <v>0.757053250088617</v>
      </c>
      <c r="Q36" s="37">
        <f>[3]OECD!BY29</f>
        <v>0.17211054410172</v>
      </c>
      <c r="R36" s="37">
        <f>[3]OECD!BZ29</f>
        <v>0.070836205809663</v>
      </c>
      <c r="S36" s="37">
        <f>[3]OECD!BR29</f>
        <v>-0.0553269600062277</v>
      </c>
      <c r="T36" s="33">
        <f>[3]OECD!DR$7</f>
        <v>0.05</v>
      </c>
      <c r="U36" s="33">
        <f>[3]OECD!DS$7</f>
        <v>0.125</v>
      </c>
      <c r="V36" s="33">
        <f>[3]OECD!DT$7</f>
        <v>0.08</v>
      </c>
      <c r="W36" s="39">
        <f>[3]OECD!BM29</f>
        <v>-0.213291246679345</v>
      </c>
      <c r="X36" s="39">
        <f>[3]OECD!BN29</f>
        <v>-0.213291246679345</v>
      </c>
      <c r="Y36" s="39">
        <f>[3]OECD!BO29</f>
        <v>-0.213291246679345</v>
      </c>
      <c r="Z36" s="34">
        <f>[3]Final!AL33/10</f>
        <v>19.0760059439645</v>
      </c>
      <c r="AA36" s="34">
        <f>[3]Final!AP33/10</f>
        <v>11.1144739381411</v>
      </c>
      <c r="AB36" s="33">
        <f>[3]Final!AS33</f>
        <v>1.07260313373431</v>
      </c>
      <c r="AC36" s="33">
        <f>[3]Final!AT33</f>
        <v>0.44400861026925</v>
      </c>
      <c r="AD36" s="33">
        <f>[3]Final!AD33</f>
        <v>1.08361843383597</v>
      </c>
      <c r="AE36" s="33">
        <f>[3]Final!AF33</f>
        <v>0.436952499896995</v>
      </c>
      <c r="AF36" s="35">
        <f>+AE36*AF$48</f>
        <v>2.60730813420607</v>
      </c>
      <c r="AG36" s="35">
        <f>+AF36*$BS36</f>
        <v>1.51912608915418</v>
      </c>
      <c r="AH36" s="34">
        <f>[3]Final!AI33/10</f>
        <v>15.2957104406546</v>
      </c>
      <c r="AI36" s="34">
        <f>[3]Final!AJ33/10</f>
        <v>2.52678811349176</v>
      </c>
      <c r="AJ36" s="34">
        <f>[3]Final!AK33/10</f>
        <v>1.25350738981812</v>
      </c>
      <c r="AK36" s="34">
        <f>[3]Final!M33/10</f>
        <v>16.7520455639425</v>
      </c>
      <c r="AL36" s="34">
        <f>[3]Final!N33/10</f>
        <v>3.5222132214372</v>
      </c>
      <c r="AM36" s="34">
        <f>[3]Final!O33/10</f>
        <v>1.50708430411238</v>
      </c>
      <c r="AN36" s="37">
        <f>[3]Final!X33</f>
        <v>0.676967313826772</v>
      </c>
      <c r="AO36" s="37">
        <f>[3]Final!Y33</f>
        <v>0.250864856488503</v>
      </c>
      <c r="AP36" s="37">
        <f>[3]Final!Z33</f>
        <v>0.072167829684725</v>
      </c>
      <c r="AQ36" s="37">
        <f>[3]Final!Q33</f>
        <v>-0.156374310429796</v>
      </c>
      <c r="AR36" s="33">
        <f>[3]Final!D33</f>
        <v>0.0212102925900048</v>
      </c>
      <c r="AS36" s="33">
        <f>[3]Final!E33</f>
        <v>0.100225878813447</v>
      </c>
      <c r="AT36" s="33">
        <f>[3]Final!F33</f>
        <v>0.050488383403112</v>
      </c>
      <c r="AU36" s="34">
        <f>[3]Final!AL133/10</f>
        <v>15.3432977116253</v>
      </c>
      <c r="AV36" s="34">
        <f>[3]Final!AP133/10</f>
        <v>8.93964297568036</v>
      </c>
      <c r="AW36" s="33">
        <f>[3]Final!AS133</f>
        <v>1.06680040828426</v>
      </c>
      <c r="AX36" s="33">
        <f>[3]Final!AT133</f>
        <v>0.448695390721653</v>
      </c>
      <c r="AY36" s="33">
        <f>[3]Final!AD133</f>
        <v>1.07691356998004</v>
      </c>
      <c r="AZ36" s="33">
        <f>[3]Final!AF133</f>
        <v>0.454570854146939</v>
      </c>
      <c r="BA36" s="35">
        <f>+AZ36*BA$48</f>
        <v>2.71243736074221</v>
      </c>
      <c r="BB36" s="35">
        <f>+BA36*$BS36</f>
        <v>1.58037874612573</v>
      </c>
      <c r="BC36" s="34">
        <f>[3]Final!AI133/10</f>
        <v>12.1862447220025</v>
      </c>
      <c r="BD36" s="34">
        <f>[3]Final!AJ133/10</f>
        <v>2.12712003668371</v>
      </c>
      <c r="BE36" s="34">
        <f>[3]Final!AK133/10</f>
        <v>1.02993295293905</v>
      </c>
      <c r="BF36" s="34">
        <f>[3]Final!M133/10</f>
        <v>11.8179487004026</v>
      </c>
      <c r="BG36" s="34">
        <f>[3]Final!N133/10</f>
        <v>2.09648473557408</v>
      </c>
      <c r="BH36" s="34">
        <f>[3]Final!O133/10</f>
        <v>0.996621547560154</v>
      </c>
      <c r="BI36" s="37">
        <f>[3]Final!X133</f>
        <v>0.7464588079331</v>
      </c>
      <c r="BJ36" s="37">
        <f>[3]Final!Y133</f>
        <v>0.185140864526896</v>
      </c>
      <c r="BK36" s="37">
        <f>[3]Final!Z133</f>
        <v>0.0684003275400042</v>
      </c>
      <c r="BL36" s="37">
        <f>[3]Final!Q133</f>
        <v>-0.116117128404683</v>
      </c>
      <c r="BM36" s="33">
        <f>[3]Final!D133</f>
        <v>0.04978709399471</v>
      </c>
      <c r="BN36" s="33">
        <f>[3]Final!E133</f>
        <v>0.132289256751056</v>
      </c>
      <c r="BO36" s="33">
        <f>[3]Final!F133</f>
        <v>0.0809001981655547</v>
      </c>
      <c r="BP36" s="34">
        <f>[3]Data!$BB37/10</f>
        <v>6.684</v>
      </c>
      <c r="BQ36" s="34">
        <f>[3]Data!$BD37/10</f>
        <v>1.12577631695834</v>
      </c>
      <c r="BR36" s="43">
        <f>[3]Data!$CR37/10</f>
        <v>1.86497304242145</v>
      </c>
      <c r="BS36" s="44">
        <f>[3]Data!BP37</f>
        <v>0.582641564004001</v>
      </c>
      <c r="BT36" s="44">
        <f>[3]Data!BQ37</f>
        <v>0.582641564004001</v>
      </c>
      <c r="BU36" s="44">
        <f>[3]Data!BR37</f>
        <v>0.582641564004001</v>
      </c>
      <c r="BV36" s="44">
        <f>[3]Data!BS37</f>
        <v>0.582641564004001</v>
      </c>
      <c r="BW36" s="43">
        <f>[3]Data!$AZ37</f>
        <v>100.3</v>
      </c>
      <c r="BX36" s="33"/>
    </row>
    <row r="37" spans="1:76">
      <c r="A37" s="1">
        <v>1974</v>
      </c>
      <c r="B37" s="34">
        <f>[3]OECD!AB30</f>
        <v>16.1584551144936</v>
      </c>
      <c r="C37" s="34">
        <f>[3]OECD!EA30</f>
        <v>11.2441108174808</v>
      </c>
      <c r="D37" s="33">
        <f>[3]OECD!EH30</f>
        <v>1.05047917793135</v>
      </c>
      <c r="E37" s="33">
        <f>[3]OECD!EI30</f>
        <v>0.471049396756827</v>
      </c>
      <c r="F37" s="33">
        <f>[3]OECD!CG30</f>
        <v>1.05765769469283</v>
      </c>
      <c r="G37" s="33">
        <f>[3]OECD!CH30</f>
        <v>0.482654010251458</v>
      </c>
      <c r="H37" s="35">
        <f>+G37*H$48</f>
        <v>2.88001036092587</v>
      </c>
      <c r="I37" s="35">
        <f>+H37*$BS37</f>
        <v>2.00409973752359</v>
      </c>
      <c r="J37" s="34">
        <f>[3]OECD!Y30</f>
        <v>12.8419634383544</v>
      </c>
      <c r="K37" s="34">
        <f>[3]OECD!Z30</f>
        <v>2.22107227539123</v>
      </c>
      <c r="L37" s="34">
        <f>[3]OECD!AA30</f>
        <v>1.09541940074801</v>
      </c>
      <c r="M37" s="34">
        <f>[3]OECD!AV30</f>
        <v>12.8418377873157</v>
      </c>
      <c r="N37" s="34">
        <f>[3]OECD!AW30</f>
        <v>2.33056683934455</v>
      </c>
      <c r="O37" s="34">
        <f>[3]OECD!AX30</f>
        <v>1.10872488427365</v>
      </c>
      <c r="P37" s="37">
        <f>[3]OECD!BX30</f>
        <v>0.713242096917088</v>
      </c>
      <c r="Q37" s="37">
        <f>[3]OECD!BY30</f>
        <v>0.209873095402446</v>
      </c>
      <c r="R37" s="37">
        <f>[3]OECD!BZ30</f>
        <v>0.0768848076804662</v>
      </c>
      <c r="S37" s="37">
        <f>[3]OECD!BR30</f>
        <v>0.280046024785417</v>
      </c>
      <c r="T37" s="33">
        <f>[3]OECD!DR$7</f>
        <v>0.05</v>
      </c>
      <c r="U37" s="33">
        <f>[3]OECD!DS$7</f>
        <v>0.125</v>
      </c>
      <c r="V37" s="33">
        <f>[3]OECD!DT$7</f>
        <v>0.08</v>
      </c>
      <c r="W37" s="39">
        <f>[3]OECD!BM30</f>
        <v>0.195524085593305</v>
      </c>
      <c r="X37" s="39">
        <f>[3]OECD!BN30</f>
        <v>0.195524085593305</v>
      </c>
      <c r="Y37" s="39">
        <f>[3]OECD!BO30</f>
        <v>0.195524085593305</v>
      </c>
      <c r="Z37" s="34">
        <f>[3]Final!AL34/10</f>
        <v>20.1872821218971</v>
      </c>
      <c r="AA37" s="34">
        <f>[3]Final!AP34/10</f>
        <v>14.0476323803232</v>
      </c>
      <c r="AB37" s="33">
        <f>[3]Final!AS34</f>
        <v>1.05825518094286</v>
      </c>
      <c r="AC37" s="33">
        <f>[3]Final!AT34</f>
        <v>0.469874412200671</v>
      </c>
      <c r="AD37" s="33">
        <f>[3]Final!AD34</f>
        <v>1.0686884107309</v>
      </c>
      <c r="AE37" s="33">
        <f>[3]Final!AF34</f>
        <v>0.466966072679816</v>
      </c>
      <c r="AF37" s="35">
        <f>+AE37*AF$48</f>
        <v>2.78639998623045</v>
      </c>
      <c r="AG37" s="35">
        <f>+AF37*$BS37</f>
        <v>1.9389595109807</v>
      </c>
      <c r="AH37" s="34">
        <f>[3]Final!AI34/10</f>
        <v>16.2272515685532</v>
      </c>
      <c r="AI37" s="34">
        <f>[3]Final!AJ34/10</f>
        <v>2.62472435058851</v>
      </c>
      <c r="AJ37" s="34">
        <f>[3]Final!AK34/10</f>
        <v>1.33530620275548</v>
      </c>
      <c r="AK37" s="34">
        <f>[3]Final!M34/10</f>
        <v>18.0031607366511</v>
      </c>
      <c r="AL37" s="34">
        <f>[3]Final!N34/10</f>
        <v>3.69305360309355</v>
      </c>
      <c r="AM37" s="34">
        <f>[3]Final!O34/10</f>
        <v>1.63224324621036</v>
      </c>
      <c r="AN37" s="37">
        <f>[3]Final!X34</f>
        <v>0.66992149105946</v>
      </c>
      <c r="AO37" s="37">
        <f>[3]Final!Y34</f>
        <v>0.250526836393552</v>
      </c>
      <c r="AP37" s="37">
        <f>[3]Final!Z34</f>
        <v>0.0795516725469886</v>
      </c>
      <c r="AQ37" s="37">
        <f>[3]Final!Q34</f>
        <v>0.237543447600412</v>
      </c>
      <c r="AR37" s="33">
        <f>[3]Final!D34</f>
        <v>0.0217469946416688</v>
      </c>
      <c r="AS37" s="33">
        <f>[3]Final!E34</f>
        <v>0.101235904933469</v>
      </c>
      <c r="AT37" s="33">
        <f>[3]Final!F34</f>
        <v>0.0516632075495373</v>
      </c>
      <c r="AU37" s="34">
        <f>[3]Final!AL134/10</f>
        <v>16.1160235389802</v>
      </c>
      <c r="AV37" s="34">
        <f>[3]Final!AP134/10</f>
        <v>11.2145841496247</v>
      </c>
      <c r="AW37" s="33">
        <f>[3]Final!AS134</f>
        <v>1.05036243458728</v>
      </c>
      <c r="AX37" s="33">
        <f>[3]Final!AT134</f>
        <v>0.471292782986487</v>
      </c>
      <c r="AY37" s="33">
        <f>[3]Final!AD134</f>
        <v>1.05735072346605</v>
      </c>
      <c r="AZ37" s="33">
        <f>[3]Final!AF134</f>
        <v>0.480640821498846</v>
      </c>
      <c r="BA37" s="35">
        <f>+AZ37*BA$48</f>
        <v>2.86799760573712</v>
      </c>
      <c r="BB37" s="35">
        <f>+BA37*$BS37</f>
        <v>1.99574047609614</v>
      </c>
      <c r="BC37" s="34">
        <f>[3]Final!AI134/10</f>
        <v>12.8274686134477</v>
      </c>
      <c r="BD37" s="34">
        <f>[3]Final!AJ134/10</f>
        <v>2.19696223787148</v>
      </c>
      <c r="BE37" s="34">
        <f>[3]Final!AK134/10</f>
        <v>1.09159268766095</v>
      </c>
      <c r="BF37" s="34">
        <f>[3]Final!M134/10</f>
        <v>12.5259686582285</v>
      </c>
      <c r="BG37" s="34">
        <f>[3]Final!N134/10</f>
        <v>2.18706387126535</v>
      </c>
      <c r="BH37" s="34">
        <f>[3]Final!O134/10</f>
        <v>1.06553350367285</v>
      </c>
      <c r="BI37" s="37">
        <f>[3]Final!X134</f>
        <v>0.727674497692601</v>
      </c>
      <c r="BJ37" s="37">
        <f>[3]Final!Y134</f>
        <v>0.197491771805086</v>
      </c>
      <c r="BK37" s="37">
        <f>[3]Final!Z134</f>
        <v>0.0748337305023129</v>
      </c>
      <c r="BL37" s="37">
        <f>[3]Final!Q134</f>
        <v>0.263345690332452</v>
      </c>
      <c r="BM37" s="33">
        <f>[3]Final!D134</f>
        <v>0.0501432674478996</v>
      </c>
      <c r="BN37" s="33">
        <f>[3]Final!E134</f>
        <v>0.133734834252942</v>
      </c>
      <c r="BO37" s="33">
        <f>[3]Final!F134</f>
        <v>0.0816470105727646</v>
      </c>
      <c r="BP37" s="34">
        <f>[3]Data!$BB38/10</f>
        <v>6.473</v>
      </c>
      <c r="BQ37" s="34">
        <f>[3]Data!$BD38/10</f>
        <v>1.25177307937665</v>
      </c>
      <c r="BR37" s="43">
        <f>[3]Data!$CR38/10</f>
        <v>1.80609971627679</v>
      </c>
      <c r="BS37" s="44">
        <f>[3]Data!BP38</f>
        <v>0.695865461011502</v>
      </c>
      <c r="BT37" s="44">
        <f>[3]Data!BQ38</f>
        <v>0.695865461011502</v>
      </c>
      <c r="BU37" s="44">
        <f>[3]Data!BR38</f>
        <v>0.695865461011502</v>
      </c>
      <c r="BV37" s="44">
        <f>[3]Data!BS38</f>
        <v>0.695865461011502</v>
      </c>
      <c r="BW37" s="43">
        <f>[3]Data!$AZ38</f>
        <v>99.9</v>
      </c>
      <c r="BX37" s="33"/>
    </row>
    <row r="38" spans="1:76">
      <c r="A38" s="1">
        <v>1975</v>
      </c>
      <c r="B38" s="34">
        <f>[3]OECD!AB31</f>
        <v>16.555359455979</v>
      </c>
      <c r="C38" s="34">
        <f>[3]OECD!EA31</f>
        <v>19.9282930592885</v>
      </c>
      <c r="D38" s="33">
        <f>[3]OECD!EH31</f>
        <v>1.02453393309639</v>
      </c>
      <c r="E38" s="33">
        <f>[3]OECD!EI31</f>
        <v>0.482606091141952</v>
      </c>
      <c r="F38" s="33">
        <f>[3]OECD!CG31</f>
        <v>1.03436367408461</v>
      </c>
      <c r="G38" s="33">
        <f>[3]OECD!CH31</f>
        <v>0.499239775355368</v>
      </c>
      <c r="H38" s="35">
        <f>+G38*H$48</f>
        <v>2.97897809832902</v>
      </c>
      <c r="I38" s="35">
        <f>+H38*$BS38</f>
        <v>3.58590513957477</v>
      </c>
      <c r="J38" s="34">
        <f>[3]OECD!Y31</f>
        <v>13.2096188180022</v>
      </c>
      <c r="K38" s="34">
        <f>[3]OECD!Z31</f>
        <v>2.21902747521062</v>
      </c>
      <c r="L38" s="34">
        <f>[3]OECD!AA31</f>
        <v>1.12671316276616</v>
      </c>
      <c r="M38" s="34">
        <f>[3]OECD!AV31</f>
        <v>13.3597857724906</v>
      </c>
      <c r="N38" s="34">
        <f>[3]OECD!AW31</f>
        <v>2.36805320032099</v>
      </c>
      <c r="O38" s="34">
        <f>[3]OECD!AX31</f>
        <v>1.15736071016363</v>
      </c>
      <c r="P38" s="37">
        <f>[3]OECD!BX31</f>
        <v>0.607169071148951</v>
      </c>
      <c r="Q38" s="37">
        <f>[3]OECD!BY31</f>
        <v>0.302193825646415</v>
      </c>
      <c r="R38" s="37">
        <f>[3]OECD!BZ31</f>
        <v>0.0906371032046334</v>
      </c>
      <c r="S38" s="37">
        <f>[3]OECD!BR31</f>
        <v>0.716827003547703</v>
      </c>
      <c r="T38" s="33">
        <f>[3]OECD!DR$7</f>
        <v>0.05</v>
      </c>
      <c r="U38" s="33">
        <f>[3]OECD!DS$7</f>
        <v>0.125</v>
      </c>
      <c r="V38" s="33">
        <f>[3]OECD!DT$7</f>
        <v>0.08</v>
      </c>
      <c r="W38" s="39">
        <f>[3]OECD!BM31</f>
        <v>0.731572648528527</v>
      </c>
      <c r="X38" s="39">
        <f>[3]OECD!BN31</f>
        <v>0.731572648528527</v>
      </c>
      <c r="Y38" s="39">
        <f>[3]OECD!BO31</f>
        <v>0.731572648528527</v>
      </c>
      <c r="Z38" s="34">
        <f>[3]Final!AL35/10</f>
        <v>20.9128858955381</v>
      </c>
      <c r="AA38" s="34">
        <f>[3]Final!AP35/10</f>
        <v>25.1736073716739</v>
      </c>
      <c r="AB38" s="33">
        <f>[3]Final!AS35</f>
        <v>1.03594360891474</v>
      </c>
      <c r="AC38" s="33">
        <f>[3]Final!AT35</f>
        <v>0.486763394311855</v>
      </c>
      <c r="AD38" s="33">
        <f>[3]Final!AD35</f>
        <v>1.0512664869503</v>
      </c>
      <c r="AE38" s="33">
        <f>[3]Final!AF35</f>
        <v>0.490905782751087</v>
      </c>
      <c r="AF38" s="35">
        <f>+AE38*AF$48</f>
        <v>2.92924892476284</v>
      </c>
      <c r="AG38" s="35">
        <f>+AF38*$BS38</f>
        <v>3.52604431039385</v>
      </c>
      <c r="AH38" s="34">
        <f>[3]Final!AI35/10</f>
        <v>16.8835105030066</v>
      </c>
      <c r="AI38" s="34">
        <f>[3]Final!AJ35/10</f>
        <v>2.64418335378384</v>
      </c>
      <c r="AJ38" s="34">
        <f>[3]Final!AK35/10</f>
        <v>1.38519203874771</v>
      </c>
      <c r="AK38" s="34">
        <f>[3]Final!M35/10</f>
        <v>19.071488144985</v>
      </c>
      <c r="AL38" s="34">
        <f>[3]Final!N35/10</f>
        <v>3.80346475456923</v>
      </c>
      <c r="AM38" s="34">
        <f>[3]Final!O35/10</f>
        <v>1.73567285916278</v>
      </c>
      <c r="AN38" s="37">
        <f>[3]Final!X35</f>
        <v>0.596727073496806</v>
      </c>
      <c r="AO38" s="37">
        <f>[3]Final!Y35</f>
        <v>0.314945355446536</v>
      </c>
      <c r="AP38" s="37">
        <f>[3]Final!Z35</f>
        <v>0.0883275710566588</v>
      </c>
      <c r="AQ38" s="37">
        <f>[3]Final!Q35</f>
        <v>0.448846373847498</v>
      </c>
      <c r="AR38" s="33">
        <f>[3]Final!D35</f>
        <v>0.0224707849562097</v>
      </c>
      <c r="AS38" s="33">
        <f>[3]Final!E35</f>
        <v>0.103813847202152</v>
      </c>
      <c r="AT38" s="33">
        <f>[3]Final!F35</f>
        <v>0.0534198730350124</v>
      </c>
      <c r="AU38" s="34">
        <f>[3]Final!AL135/10</f>
        <v>16.50863384122</v>
      </c>
      <c r="AV38" s="34">
        <f>[3]Final!AP135/10</f>
        <v>19.8720477239475</v>
      </c>
      <c r="AW38" s="33">
        <f>[3]Final!AS135</f>
        <v>1.02436148726702</v>
      </c>
      <c r="AX38" s="33">
        <f>[3]Final!AT135</f>
        <v>0.482774176118249</v>
      </c>
      <c r="AY38" s="33">
        <f>[3]Final!AD135</f>
        <v>1.03479491238845</v>
      </c>
      <c r="AZ38" s="33">
        <f>[3]Final!AF135</f>
        <v>0.497364676773208</v>
      </c>
      <c r="BA38" s="35">
        <f>+AZ38*BA$48</f>
        <v>2.96778933115901</v>
      </c>
      <c r="BB38" s="35">
        <f>+BA38*$BS38</f>
        <v>3.57243681037726</v>
      </c>
      <c r="BC38" s="34">
        <f>[3]Final!AI135/10</f>
        <v>13.1939108177091</v>
      </c>
      <c r="BD38" s="34">
        <f>[3]Final!AJ135/10</f>
        <v>2.19229584536336</v>
      </c>
      <c r="BE38" s="34">
        <f>[3]Final!AK135/10</f>
        <v>1.12242717814755</v>
      </c>
      <c r="BF38" s="34">
        <f>[3]Final!M135/10</f>
        <v>13.0275992228375</v>
      </c>
      <c r="BG38" s="34">
        <f>[3]Final!N135/10</f>
        <v>2.21975981688109</v>
      </c>
      <c r="BH38" s="34">
        <f>[3]Final!O135/10</f>
        <v>1.1115932394336</v>
      </c>
      <c r="BI38" s="37">
        <f>[3]Final!X135</f>
        <v>0.682602880104508</v>
      </c>
      <c r="BJ38" s="37">
        <f>[3]Final!Y135</f>
        <v>0.236499995328404</v>
      </c>
      <c r="BK38" s="37">
        <f>[3]Final!Z135</f>
        <v>0.0808971245670887</v>
      </c>
      <c r="BL38" s="37">
        <f>[3]Final!Q135</f>
        <v>0.453925463564345</v>
      </c>
      <c r="BM38" s="33">
        <f>[3]Final!D135</f>
        <v>0.050720553841614</v>
      </c>
      <c r="BN38" s="33">
        <f>[3]Final!E135</f>
        <v>0.136217127354969</v>
      </c>
      <c r="BO38" s="33">
        <f>[3]Final!F135</f>
        <v>0.0828990335909427</v>
      </c>
      <c r="BP38" s="34">
        <f>[3]Data!$BB39/10</f>
        <v>6.812</v>
      </c>
      <c r="BQ38" s="34">
        <f>[3]Data!$BD39/10</f>
        <v>1.74961774023231</v>
      </c>
      <c r="BR38" s="43">
        <f>[3]Data!$CR39/10</f>
        <v>1.90068766681253</v>
      </c>
      <c r="BS38" s="44">
        <f>[3]Data!BP39</f>
        <v>1.20373665774387</v>
      </c>
      <c r="BT38" s="44">
        <f>[3]Data!BQ39</f>
        <v>1.20373665774387</v>
      </c>
      <c r="BU38" s="44">
        <f>[3]Data!BR39</f>
        <v>1.20373665774387</v>
      </c>
      <c r="BV38" s="44">
        <f>[3]Data!BS39</f>
        <v>1.20373665774387</v>
      </c>
      <c r="BW38" s="43">
        <f>[3]Data!$AZ39</f>
        <v>99.9</v>
      </c>
      <c r="BX38" s="33"/>
    </row>
    <row r="39" spans="1:76">
      <c r="A39" s="1">
        <v>1976</v>
      </c>
      <c r="B39" s="34">
        <f>[3]OECD!AB32</f>
        <v>17.1436369283004</v>
      </c>
      <c r="C39" s="34">
        <f>[3]OECD!EA32</f>
        <v>20.6327060800921</v>
      </c>
      <c r="D39" s="33">
        <f>[3]OECD!EH32</f>
        <v>1.03550901163861</v>
      </c>
      <c r="E39" s="33">
        <f>[3]OECD!EI32</f>
        <v>0.499742956449174</v>
      </c>
      <c r="F39" s="33">
        <f>[3]OECD!CG32</f>
        <v>1.02678934836711</v>
      </c>
      <c r="G39" s="33">
        <f>[3]OECD!CH32</f>
        <v>0.51261408361608</v>
      </c>
      <c r="H39" s="35">
        <f>+G39*H$48</f>
        <v>3.05878298038315</v>
      </c>
      <c r="I39" s="35">
        <f>+H39*$BS39</f>
        <v>3.68130580815388</v>
      </c>
      <c r="J39" s="34">
        <f>[3]OECD!Y32</f>
        <v>13.708919024689</v>
      </c>
      <c r="K39" s="34">
        <f>[3]OECD!Z32</f>
        <v>2.25899313577323</v>
      </c>
      <c r="L39" s="34">
        <f>[3]OECD!AA32</f>
        <v>1.17572476783816</v>
      </c>
      <c r="M39" s="34">
        <f>[3]OECD!AV32</f>
        <v>13.8043783808673</v>
      </c>
      <c r="N39" s="34">
        <f>[3]OECD!AW32</f>
        <v>2.38827765919139</v>
      </c>
      <c r="O39" s="34">
        <f>[3]OECD!AX32</f>
        <v>1.19918642218975</v>
      </c>
      <c r="P39" s="37">
        <f>[3]OECD!BX32</f>
        <v>0.679291310784469</v>
      </c>
      <c r="Q39" s="37">
        <f>[3]OECD!BY32</f>
        <v>0.237584843698162</v>
      </c>
      <c r="R39" s="37">
        <f>[3]OECD!BZ32</f>
        <v>0.0831238455173692</v>
      </c>
      <c r="S39" s="37">
        <f>[3]OECD!BR32</f>
        <v>0.0232300329982893</v>
      </c>
      <c r="T39" s="33">
        <f>[3]OECD!DR$7</f>
        <v>0.05</v>
      </c>
      <c r="U39" s="33">
        <f>[3]OECD!DS$7</f>
        <v>0.125</v>
      </c>
      <c r="V39" s="33">
        <f>[3]OECD!DT$7</f>
        <v>0.08</v>
      </c>
      <c r="W39" s="39">
        <f>[3]OECD!BM32</f>
        <v>-0.000180173537591699</v>
      </c>
      <c r="X39" s="39">
        <f>[3]OECD!BN32</f>
        <v>-0.000180173537591699</v>
      </c>
      <c r="Y39" s="39">
        <f>[3]OECD!BO32</f>
        <v>-0.000180173537591699</v>
      </c>
      <c r="Z39" s="34">
        <f>[3]Final!AL36/10</f>
        <v>21.819335091903</v>
      </c>
      <c r="AA39" s="34">
        <f>[3]Final!AP36/10</f>
        <v>26.2600012877727</v>
      </c>
      <c r="AB39" s="33">
        <f>[3]Final!AS36</f>
        <v>1.04334405116982</v>
      </c>
      <c r="AC39" s="33">
        <f>[3]Final!AT36</f>
        <v>0.507861691782505</v>
      </c>
      <c r="AD39" s="33">
        <f>[3]Final!AD36</f>
        <v>1.04378437047813</v>
      </c>
      <c r="AE39" s="33">
        <f>[3]Final!AF36</f>
        <v>0.512399783412915</v>
      </c>
      <c r="AF39" s="35">
        <f>+AE39*AF$48</f>
        <v>3.05750424490731</v>
      </c>
      <c r="AG39" s="35">
        <f>+AF39*$BS39</f>
        <v>3.67976682472011</v>
      </c>
      <c r="AH39" s="34">
        <f>[3]Final!AI36/10</f>
        <v>17.6673460825724</v>
      </c>
      <c r="AI39" s="34">
        <f>[3]Final!AJ36/10</f>
        <v>2.70064466459879</v>
      </c>
      <c r="AJ39" s="34">
        <f>[3]Final!AK36/10</f>
        <v>1.4513443447318</v>
      </c>
      <c r="AK39" s="34">
        <f>[3]Final!M36/10</f>
        <v>20.0828654114118</v>
      </c>
      <c r="AL39" s="34">
        <f>[3]Final!N36/10</f>
        <v>3.89374698367597</v>
      </c>
      <c r="AM39" s="34">
        <f>[3]Final!O36/10</f>
        <v>1.83212935441271</v>
      </c>
      <c r="AN39" s="37">
        <f>[3]Final!X36</f>
        <v>0.582710641721223</v>
      </c>
      <c r="AO39" s="37">
        <f>[3]Final!Y36</f>
        <v>0.325650251084581</v>
      </c>
      <c r="AP39" s="37">
        <f>[3]Final!Z36</f>
        <v>0.0916391071941957</v>
      </c>
      <c r="AQ39" s="37">
        <f>[3]Final!Q36</f>
        <v>0.0201378523637928</v>
      </c>
      <c r="AR39" s="33">
        <f>[3]Final!D36</f>
        <v>0.0229623365200536</v>
      </c>
      <c r="AS39" s="33">
        <f>[3]Final!E36</f>
        <v>0.104433974911126</v>
      </c>
      <c r="AT39" s="33">
        <f>[3]Final!F36</f>
        <v>0.0542905018709771</v>
      </c>
      <c r="AU39" s="34">
        <f>[3]Final!AL136/10</f>
        <v>17.092369766065</v>
      </c>
      <c r="AV39" s="34">
        <f>[3]Final!AP136/10</f>
        <v>20.5710050364696</v>
      </c>
      <c r="AW39" s="33">
        <f>[3]Final!AS136</f>
        <v>1.03535943255265</v>
      </c>
      <c r="AX39" s="33">
        <f>[3]Final!AT136</f>
        <v>0.499844797036865</v>
      </c>
      <c r="AY39" s="33">
        <f>[3]Final!AD136</f>
        <v>1.02783895661664</v>
      </c>
      <c r="AZ39" s="33">
        <f>[3]Final!AF136</f>
        <v>0.511210790432547</v>
      </c>
      <c r="BA39" s="35">
        <f>+AZ39*BA$48</f>
        <v>3.05040948959647</v>
      </c>
      <c r="BB39" s="35">
        <f>+BA39*$BS39</f>
        <v>3.67122814639585</v>
      </c>
      <c r="BC39" s="34">
        <f>[3]Final!AI136/10</f>
        <v>13.6919058777872</v>
      </c>
      <c r="BD39" s="34">
        <f>[3]Final!AJ136/10</f>
        <v>2.22951563525909</v>
      </c>
      <c r="BE39" s="34">
        <f>[3]Final!AK136/10</f>
        <v>1.1709482530187</v>
      </c>
      <c r="BF39" s="34">
        <f>[3]Final!M136/10</f>
        <v>13.4629100419901</v>
      </c>
      <c r="BG39" s="34">
        <f>[3]Final!N136/10</f>
        <v>2.24014833306526</v>
      </c>
      <c r="BH39" s="34">
        <f>[3]Final!O136/10</f>
        <v>1.15212504436487</v>
      </c>
      <c r="BI39" s="37">
        <f>[3]Final!X136</f>
        <v>0.677581508669626</v>
      </c>
      <c r="BJ39" s="37">
        <f>[3]Final!Y136</f>
        <v>0.239838135809956</v>
      </c>
      <c r="BK39" s="37">
        <f>[3]Final!Z136</f>
        <v>0.0825803555204187</v>
      </c>
      <c r="BL39" s="37">
        <f>[3]Final!Q136</f>
        <v>0.0243872246793383</v>
      </c>
      <c r="BM39" s="33">
        <f>[3]Final!D136</f>
        <v>0.0505060487432833</v>
      </c>
      <c r="BN39" s="33">
        <f>[3]Final!E136</f>
        <v>0.135132749598678</v>
      </c>
      <c r="BO39" s="33">
        <f>[3]Final!F136</f>
        <v>0.0823481684416435</v>
      </c>
      <c r="BP39" s="34">
        <f>[3]Data!$BB40/10</f>
        <v>6.434</v>
      </c>
      <c r="BQ39" s="34">
        <f>[3]Data!$BD40/10</f>
        <v>2.01344718373223</v>
      </c>
      <c r="BR39" s="43">
        <f>[3]Data!$CR40/10</f>
        <v>1.79521791665763</v>
      </c>
      <c r="BS39" s="44">
        <f>[3]Data!BP40</f>
        <v>1.20351977625191</v>
      </c>
      <c r="BT39" s="44">
        <f>[3]Data!BQ40</f>
        <v>1.20351977625191</v>
      </c>
      <c r="BU39" s="44">
        <f>[3]Data!BR40</f>
        <v>1.20351977625191</v>
      </c>
      <c r="BV39" s="44">
        <f>[3]Data!BS40</f>
        <v>1.20351977625191</v>
      </c>
      <c r="BW39" s="43">
        <f>[3]Data!$AZ40</f>
        <v>100</v>
      </c>
      <c r="BX39" s="33"/>
    </row>
    <row r="40" spans="1:76">
      <c r="A40" s="1">
        <v>1977</v>
      </c>
      <c r="B40" s="34">
        <f>[3]OECD!AB33</f>
        <v>17.6575859470777</v>
      </c>
      <c r="C40" s="34">
        <f>[3]OECD!EA33</f>
        <v>24.2674219966417</v>
      </c>
      <c r="D40" s="33">
        <f>[3]OECD!EH33</f>
        <v>1.0299551176841</v>
      </c>
      <c r="E40" s="33">
        <f>[3]OECD!EI33</f>
        <v>0.514712815521408</v>
      </c>
      <c r="F40" s="33">
        <f>[3]OECD!CG33</f>
        <v>1.03054141433241</v>
      </c>
      <c r="G40" s="33">
        <f>[3]OECD!CH33</f>
        <v>0.528270042736427</v>
      </c>
      <c r="H40" s="35">
        <f>+G40*H$48</f>
        <v>3.15220253873995</v>
      </c>
      <c r="I40" s="35">
        <f>+H40*$BS40</f>
        <v>4.33217935088956</v>
      </c>
      <c r="J40" s="34">
        <f>[3]OECD!Y33</f>
        <v>14.1518756318433</v>
      </c>
      <c r="K40" s="34">
        <f>[3]OECD!Z33</f>
        <v>2.28616685058257</v>
      </c>
      <c r="L40" s="34">
        <f>[3]OECD!AA33</f>
        <v>1.21954346465184</v>
      </c>
      <c r="M40" s="34">
        <f>[3]OECD!AV33</f>
        <v>14.2875870033499</v>
      </c>
      <c r="N40" s="34">
        <f>[3]OECD!AW33</f>
        <v>2.42408532605643</v>
      </c>
      <c r="O40" s="34">
        <f>[3]OECD!AX33</f>
        <v>1.24753553775521</v>
      </c>
      <c r="P40" s="37">
        <f>[3]OECD!BX33</f>
        <v>0.66437208030961</v>
      </c>
      <c r="Q40" s="37">
        <f>[3]OECD!BY33</f>
        <v>0.249467216710168</v>
      </c>
      <c r="R40" s="37">
        <f>[3]OECD!BZ33</f>
        <v>0.0861607029802218</v>
      </c>
      <c r="S40" s="37">
        <f>[3]OECD!BR33</f>
        <v>0.154274495237001</v>
      </c>
      <c r="T40" s="33">
        <f>[3]OECD!DR$7</f>
        <v>0.05</v>
      </c>
      <c r="U40" s="33">
        <f>[3]OECD!DS$7</f>
        <v>0.125</v>
      </c>
      <c r="V40" s="33">
        <f>[3]OECD!DT$7</f>
        <v>0.08</v>
      </c>
      <c r="W40" s="39">
        <f>[3]OECD!BM33</f>
        <v>0.140788159860657</v>
      </c>
      <c r="X40" s="39">
        <f>[3]OECD!BN33</f>
        <v>0.140788159860657</v>
      </c>
      <c r="Y40" s="39">
        <f>[3]OECD!BO33</f>
        <v>0.140788159860657</v>
      </c>
      <c r="Z40" s="34">
        <f>[3]Final!AL37/10</f>
        <v>22.6429105139162</v>
      </c>
      <c r="AA40" s="34">
        <f>[3]Final!AP37/10</f>
        <v>31.1189234089124</v>
      </c>
      <c r="AB40" s="33">
        <f>[3]Final!AS37</f>
        <v>1.03774521169157</v>
      </c>
      <c r="AC40" s="33">
        <f>[3]Final!AT37</f>
        <v>0.527031038848875</v>
      </c>
      <c r="AD40" s="33">
        <f>[3]Final!AD37</f>
        <v>1.04440951794123</v>
      </c>
      <c r="AE40" s="33">
        <f>[3]Final!AF37</f>
        <v>0.535155210787472</v>
      </c>
      <c r="AF40" s="35">
        <f>+AE40*AF$48</f>
        <v>3.1932865345269</v>
      </c>
      <c r="AG40" s="35">
        <f>+AF40*$BS40</f>
        <v>4.38864248611418</v>
      </c>
      <c r="AH40" s="34">
        <f>[3]Final!AI37/10</f>
        <v>18.3913334368007</v>
      </c>
      <c r="AI40" s="34">
        <f>[3]Final!AJ37/10</f>
        <v>2.74040742903357</v>
      </c>
      <c r="AJ40" s="34">
        <f>[3]Final!AK37/10</f>
        <v>1.51116964808194</v>
      </c>
      <c r="AK40" s="34">
        <f>[3]Final!M37/10</f>
        <v>21.1440958433128</v>
      </c>
      <c r="AL40" s="34">
        <f>[3]Final!N37/10</f>
        <v>3.99669042400981</v>
      </c>
      <c r="AM40" s="34">
        <f>[3]Final!O37/10</f>
        <v>1.93395979516659</v>
      </c>
      <c r="AN40" s="37">
        <f>[3]Final!X37</f>
        <v>0.579794998002493</v>
      </c>
      <c r="AO40" s="37">
        <f>[3]Final!Y37</f>
        <v>0.326552368385009</v>
      </c>
      <c r="AP40" s="37">
        <f>[3]Final!Z37</f>
        <v>0.0936526336124986</v>
      </c>
      <c r="AQ40" s="37">
        <f>[3]Final!Q37</f>
        <v>0.142356906428413</v>
      </c>
      <c r="AR40" s="33">
        <f>[3]Final!D37</f>
        <v>0.0235626527343794</v>
      </c>
      <c r="AS40" s="33">
        <f>[3]Final!E37</f>
        <v>0.105977532046773</v>
      </c>
      <c r="AT40" s="33">
        <f>[3]Final!F37</f>
        <v>0.0554512437371415</v>
      </c>
      <c r="AU40" s="34">
        <f>[3]Final!AL137/10</f>
        <v>17.601505630279</v>
      </c>
      <c r="AV40" s="34">
        <f>[3]Final!AP137/10</f>
        <v>24.1903489064956</v>
      </c>
      <c r="AW40" s="33">
        <f>[3]Final!AS137</f>
        <v>1.02978731862124</v>
      </c>
      <c r="AX40" s="33">
        <f>[3]Final!AT137</f>
        <v>0.514733833267373</v>
      </c>
      <c r="AY40" s="33">
        <f>[3]Final!AD137</f>
        <v>1.03053439733919</v>
      </c>
      <c r="AZ40" s="33">
        <f>[3]Final!AF137</f>
        <v>0.526820303831697</v>
      </c>
      <c r="BA40" s="35">
        <f>+AZ40*BA$48</f>
        <v>3.14355190499905</v>
      </c>
      <c r="BB40" s="35">
        <f>+BA40*$BS40</f>
        <v>4.3202904901949</v>
      </c>
      <c r="BC40" s="34">
        <f>[3]Final!AI137/10</f>
        <v>14.133459752623</v>
      </c>
      <c r="BD40" s="34">
        <f>[3]Final!AJ137/10</f>
        <v>2.25380368095926</v>
      </c>
      <c r="BE40" s="34">
        <f>[3]Final!AK137/10</f>
        <v>1.21424219669664</v>
      </c>
      <c r="BF40" s="34">
        <f>[3]Final!M137/10</f>
        <v>13.9334541032733</v>
      </c>
      <c r="BG40" s="34">
        <f>[3]Final!N137/10</f>
        <v>2.27331589269847</v>
      </c>
      <c r="BH40" s="34">
        <f>[3]Final!O137/10</f>
        <v>1.19844120940243</v>
      </c>
      <c r="BI40" s="37">
        <f>[3]Final!X137</f>
        <v>0.678338442494512</v>
      </c>
      <c r="BJ40" s="37">
        <f>[3]Final!Y137</f>
        <v>0.238071075883191</v>
      </c>
      <c r="BK40" s="37">
        <f>[3]Final!Z137</f>
        <v>0.0835904816222973</v>
      </c>
      <c r="BL40" s="37">
        <f>[3]Final!Q137</f>
        <v>0.147556599247069</v>
      </c>
      <c r="BM40" s="33">
        <f>[3]Final!D137</f>
        <v>0.0506445056634598</v>
      </c>
      <c r="BN40" s="33">
        <f>[3]Final!E137</f>
        <v>0.13572448099651</v>
      </c>
      <c r="BO40" s="33">
        <f>[3]Final!F137</f>
        <v>0.0826256873868352</v>
      </c>
      <c r="BP40" s="34">
        <f>[3]Data!$BB41/10</f>
        <v>7.478</v>
      </c>
      <c r="BQ40" s="34">
        <f>[3]Data!$BD41/10</f>
        <v>2.24173328380386</v>
      </c>
      <c r="BR40" s="43">
        <f>[3]Data!$CR41/10</f>
        <v>2.08651532184734</v>
      </c>
      <c r="BS40" s="44">
        <f>[3]Data!BP41</f>
        <v>1.37433407201724</v>
      </c>
      <c r="BT40" s="44">
        <f>[3]Data!BQ41</f>
        <v>1.37433407201724</v>
      </c>
      <c r="BU40" s="44">
        <f>[3]Data!BR41</f>
        <v>1.37433407201724</v>
      </c>
      <c r="BV40" s="44">
        <f>[3]Data!BS41</f>
        <v>1.37433407201724</v>
      </c>
      <c r="BW40" s="43">
        <f>[3]Data!$AZ41</f>
        <v>100.1</v>
      </c>
      <c r="BX40" s="33"/>
    </row>
    <row r="41" spans="1:76">
      <c r="A41" s="1">
        <v>1978</v>
      </c>
      <c r="B41" s="34">
        <f>[3]OECD!AB34</f>
        <v>19.6599279754299</v>
      </c>
      <c r="C41" s="34">
        <f>[3]OECD!EA34</f>
        <v>18.2420082657048</v>
      </c>
      <c r="D41" s="33">
        <f>[3]OECD!EH34</f>
        <v>1.11342627467179</v>
      </c>
      <c r="E41" s="33">
        <f>[3]OECD!EI34</f>
        <v>0.573094772711829</v>
      </c>
      <c r="F41" s="33">
        <f>[3]OECD!CG34</f>
        <v>1.07301817123128</v>
      </c>
      <c r="G41" s="33">
        <f>[3]OECD!CH34</f>
        <v>0.56684335517331</v>
      </c>
      <c r="H41" s="35">
        <f>+G41*H$48</f>
        <v>3.38237060346933</v>
      </c>
      <c r="I41" s="35">
        <f>+H41*$BS41</f>
        <v>3.13842617242933</v>
      </c>
      <c r="J41" s="34">
        <f>[3]OECD!Y34</f>
        <v>15.6546561615902</v>
      </c>
      <c r="K41" s="34">
        <f>[3]OECD!Z34</f>
        <v>2.60830808302807</v>
      </c>
      <c r="L41" s="34">
        <f>[3]OECD!AA34</f>
        <v>1.39696373081163</v>
      </c>
      <c r="M41" s="34">
        <f>[3]OECD!AV34</f>
        <v>15.2854009197095</v>
      </c>
      <c r="N41" s="34">
        <f>[3]OECD!AW34</f>
        <v>2.61038663125901</v>
      </c>
      <c r="O41" s="34">
        <f>[3]OECD!AX34</f>
        <v>1.36276416430389</v>
      </c>
      <c r="P41" s="37">
        <f>[3]OECD!BX34</f>
        <v>0.7757956317147</v>
      </c>
      <c r="Q41" s="37">
        <f>[3]OECD!BY34</f>
        <v>0.151142960877722</v>
      </c>
      <c r="R41" s="37">
        <f>[3]OECD!BZ34</f>
        <v>0.0730614074075783</v>
      </c>
      <c r="S41" s="37">
        <f>[3]OECD!BR34</f>
        <v>-0.232619143574888</v>
      </c>
      <c r="T41" s="33">
        <f>[3]OECD!DR$7</f>
        <v>0.05</v>
      </c>
      <c r="U41" s="33">
        <f>[3]OECD!DS$7</f>
        <v>0.125</v>
      </c>
      <c r="V41" s="33">
        <f>[3]OECD!DT$7</f>
        <v>0.08</v>
      </c>
      <c r="W41" s="39">
        <f>[3]OECD!BM34</f>
        <v>-0.325527363824169</v>
      </c>
      <c r="X41" s="39">
        <f>[3]OECD!BN34</f>
        <v>-0.325527363824169</v>
      </c>
      <c r="Y41" s="39">
        <f>[3]OECD!BO34</f>
        <v>-0.325527363824169</v>
      </c>
      <c r="Z41" s="34">
        <f>[3]Final!AL38/10</f>
        <v>24.9761732637298</v>
      </c>
      <c r="AA41" s="34">
        <f>[3]Final!AP38/10</f>
        <v>23.1748335849472</v>
      </c>
      <c r="AB41" s="33">
        <f>[3]Final!AS38</f>
        <v>1.10304606152021</v>
      </c>
      <c r="AC41" s="33">
        <f>[3]Final!AT38</f>
        <v>0.581339511701155</v>
      </c>
      <c r="AD41" s="33">
        <f>[3]Final!AD38</f>
        <v>1.07241391700412</v>
      </c>
      <c r="AE41" s="33">
        <f>[3]Final!AF38</f>
        <v>0.573907895805757</v>
      </c>
      <c r="AF41" s="35">
        <f>+AE41*AF$48</f>
        <v>3.4245249206085</v>
      </c>
      <c r="AG41" s="35">
        <f>+AF41*$BS41</f>
        <v>3.17754022221877</v>
      </c>
      <c r="AH41" s="34">
        <f>[3]Final!AI38/10</f>
        <v>20.1888858395864</v>
      </c>
      <c r="AI41" s="34">
        <f>[3]Final!AJ38/10</f>
        <v>3.0807665372525</v>
      </c>
      <c r="AJ41" s="34">
        <f>[3]Final!AK38/10</f>
        <v>1.70652088689087</v>
      </c>
      <c r="AK41" s="34">
        <f>[3]Final!M38/10</f>
        <v>22.7320213937131</v>
      </c>
      <c r="AL41" s="34">
        <f>[3]Final!N38/10</f>
        <v>4.25068986358226</v>
      </c>
      <c r="AM41" s="34">
        <f>[3]Final!O38/10</f>
        <v>2.10186849456404</v>
      </c>
      <c r="AN41" s="37">
        <f>[3]Final!X38</f>
        <v>0.586410904406841</v>
      </c>
      <c r="AO41" s="37">
        <f>[3]Final!Y38</f>
        <v>0.322382658305375</v>
      </c>
      <c r="AP41" s="37">
        <f>[3]Final!Z38</f>
        <v>0.0912064372877844</v>
      </c>
      <c r="AQ41" s="37">
        <f>[3]Final!Q38</f>
        <v>-0.42837951558792</v>
      </c>
      <c r="AR41" s="33">
        <f>[3]Final!D38</f>
        <v>0.0232552790023729</v>
      </c>
      <c r="AS41" s="33">
        <f>[3]Final!E38</f>
        <v>0.10000123326732</v>
      </c>
      <c r="AT41" s="33">
        <f>[3]Final!F38</f>
        <v>0.0533777003228613</v>
      </c>
      <c r="AU41" s="34">
        <f>[3]Final!AL138/10</f>
        <v>19.5985921373291</v>
      </c>
      <c r="AV41" s="34">
        <f>[3]Final!AP138/10</f>
        <v>18.1850961108375</v>
      </c>
      <c r="AW41" s="33">
        <f>[3]Final!AS138</f>
        <v>1.1134611179861</v>
      </c>
      <c r="AX41" s="33">
        <f>[3]Final!AT138</f>
        <v>0.573136109455161</v>
      </c>
      <c r="AY41" s="33">
        <f>[3]Final!AD138</f>
        <v>1.07522548251986</v>
      </c>
      <c r="AZ41" s="33">
        <f>[3]Final!AF138</f>
        <v>0.566450615388694</v>
      </c>
      <c r="BA41" s="35">
        <f>+AZ41*BA$48</f>
        <v>3.38002711387882</v>
      </c>
      <c r="BB41" s="35">
        <f>+BA41*$BS41</f>
        <v>3.13625170075608</v>
      </c>
      <c r="BC41" s="34">
        <f>[3]Final!AI138/10</f>
        <v>15.6347019564162</v>
      </c>
      <c r="BD41" s="34">
        <f>[3]Final!AJ138/10</f>
        <v>2.57280657153644</v>
      </c>
      <c r="BE41" s="34">
        <f>[3]Final!AK138/10</f>
        <v>1.39108360937645</v>
      </c>
      <c r="BF41" s="34">
        <f>[3]Final!M138/10</f>
        <v>14.9200412657036</v>
      </c>
      <c r="BG41" s="34">
        <f>[3]Final!N138/10</f>
        <v>2.45782685328539</v>
      </c>
      <c r="BH41" s="34">
        <f>[3]Final!O138/10</f>
        <v>1.31185252062598</v>
      </c>
      <c r="BI41" s="37">
        <f>[3]Final!X138</f>
        <v>0.679507610422882</v>
      </c>
      <c r="BJ41" s="37">
        <f>[3]Final!Y138</f>
        <v>0.238136402340517</v>
      </c>
      <c r="BK41" s="37">
        <f>[3]Final!Z138</f>
        <v>0.0823559872366016</v>
      </c>
      <c r="BL41" s="37">
        <f>[3]Final!Q138</f>
        <v>-0.403464018925409</v>
      </c>
      <c r="BM41" s="33">
        <f>[3]Final!D138</f>
        <v>0.0489813220663864</v>
      </c>
      <c r="BN41" s="33">
        <f>[3]Final!E138</f>
        <v>0.128045642614699</v>
      </c>
      <c r="BO41" s="33">
        <f>[3]Final!F138</f>
        <v>0.0787874904754374</v>
      </c>
      <c r="BP41" s="34">
        <f>[3]Data!$BB42/10</f>
        <v>8.7</v>
      </c>
      <c r="BQ41" s="34">
        <f>[3]Data!$BD42/10</f>
        <v>2.971</v>
      </c>
      <c r="BR41" s="43">
        <f>[3]Data!$CR42/10</f>
        <v>2.41337868480726</v>
      </c>
      <c r="BS41" s="44">
        <f>[3]Data!BP42</f>
        <v>0.92787767526427</v>
      </c>
      <c r="BT41" s="44">
        <f>[3]Data!BQ42</f>
        <v>0.92787767526427</v>
      </c>
      <c r="BU41" s="44">
        <f>[3]Data!BR42</f>
        <v>0.92787767526427</v>
      </c>
      <c r="BV41" s="44">
        <f>[3]Data!BS42</f>
        <v>0.92787767526427</v>
      </c>
      <c r="BW41" s="43">
        <f>[3]Data!$AZ42</f>
        <v>100.1</v>
      </c>
      <c r="BX41" s="33"/>
    </row>
    <row r="42" spans="1:76">
      <c r="A42" s="1">
        <v>1979</v>
      </c>
      <c r="B42" s="34">
        <f>[3]OECD!AB35</f>
        <v>21.8202580893544</v>
      </c>
      <c r="C42" s="34">
        <f>[3]OECD!EA35</f>
        <v>21.1050540197364</v>
      </c>
      <c r="D42" s="33">
        <f>[3]OECD!EH35</f>
        <v>1.10979848632578</v>
      </c>
      <c r="E42" s="33">
        <f>[3]OECD!EI35</f>
        <v>0.636019711276806</v>
      </c>
      <c r="F42" s="33">
        <f>[3]OECD!CG35</f>
        <v>1.1131015079618</v>
      </c>
      <c r="G42" s="33">
        <f>[3]OECD!CH35</f>
        <v>0.630954193421536</v>
      </c>
      <c r="H42" s="35">
        <f>+G42*H$48</f>
        <v>3.76492181920737</v>
      </c>
      <c r="I42" s="35">
        <f>+H42*$BS42</f>
        <v>3.64151872306322</v>
      </c>
      <c r="J42" s="34">
        <f>[3]OECD!Y35</f>
        <v>17.2827473333237</v>
      </c>
      <c r="K42" s="34">
        <f>[3]OECD!Z35</f>
        <v>2.94701220864995</v>
      </c>
      <c r="L42" s="34">
        <f>[3]OECD!AA35</f>
        <v>1.59049854738079</v>
      </c>
      <c r="M42" s="34">
        <f>[3]OECD!AV35</f>
        <v>16.8909761512379</v>
      </c>
      <c r="N42" s="34">
        <f>[3]OECD!AW35</f>
        <v>2.96283748889495</v>
      </c>
      <c r="O42" s="34">
        <f>[3]OECD!AX35</f>
        <v>1.55596993655855</v>
      </c>
      <c r="P42" s="37">
        <f>[3]OECD!BX35</f>
        <v>0.715488872310624</v>
      </c>
      <c r="Q42" s="37">
        <f>[3]OECD!BY35</f>
        <v>0.20243981976048</v>
      </c>
      <c r="R42" s="37">
        <f>[3]OECD!BZ35</f>
        <v>0.0820713079288953</v>
      </c>
      <c r="S42" s="37">
        <f>[3]OECD!BR35</f>
        <v>0.0948247993089817</v>
      </c>
      <c r="T42" s="33">
        <f>[3]OECD!DR$7</f>
        <v>0.05</v>
      </c>
      <c r="U42" s="33">
        <f>[3]OECD!DS$7</f>
        <v>0.125</v>
      </c>
      <c r="V42" s="33">
        <f>[3]OECD!DT$7</f>
        <v>0.08</v>
      </c>
      <c r="W42" s="39">
        <f>[3]OECD!BM35</f>
        <v>0.0209632674538995</v>
      </c>
      <c r="X42" s="39">
        <f>[3]OECD!BN35</f>
        <v>0.0209632674538995</v>
      </c>
      <c r="Y42" s="39">
        <f>[3]OECD!BO35</f>
        <v>0.0209632674538995</v>
      </c>
      <c r="Z42" s="34">
        <f>[3]Final!AL39/10</f>
        <v>27.521331193679</v>
      </c>
      <c r="AA42" s="34">
        <f>[3]Final!AP39/10</f>
        <v>26.6192626667889</v>
      </c>
      <c r="AB42" s="33">
        <f>[3]Final!AS39</f>
        <v>1.1019034382519</v>
      </c>
      <c r="AC42" s="33">
        <f>[3]Final!AT39</f>
        <v>0.640580006735183</v>
      </c>
      <c r="AD42" s="33">
        <f>[3]Final!AD39</f>
        <v>1.10099576178479</v>
      </c>
      <c r="AE42" s="33">
        <f>[3]Final!AF39</f>
        <v>0.631870160936965</v>
      </c>
      <c r="AF42" s="35">
        <f>+AE42*AF$48</f>
        <v>3.77038742371635</v>
      </c>
      <c r="AG42" s="35">
        <f>+AF42*$BS42</f>
        <v>3.64680518108494</v>
      </c>
      <c r="AH42" s="34">
        <f>[3]Final!AI39/10</f>
        <v>22.145443221792</v>
      </c>
      <c r="AI42" s="34">
        <f>[3]Final!AJ39/10</f>
        <v>3.45262630361952</v>
      </c>
      <c r="AJ42" s="34">
        <f>[3]Final!AK39/10</f>
        <v>1.92326166826752</v>
      </c>
      <c r="AK42" s="34">
        <f>[3]Final!M39/10</f>
        <v>24.9607811971324</v>
      </c>
      <c r="AL42" s="34">
        <f>[3]Final!N39/10</f>
        <v>4.6849217772499</v>
      </c>
      <c r="AM42" s="34">
        <f>[3]Final!O39/10</f>
        <v>2.35073759893396</v>
      </c>
      <c r="AN42" s="37">
        <f>[3]Final!X39</f>
        <v>0.6719665915313</v>
      </c>
      <c r="AO42" s="37">
        <f>[3]Final!Y39</f>
        <v>0.241831936402344</v>
      </c>
      <c r="AP42" s="37">
        <f>[3]Final!Z39</f>
        <v>0.0862014720663559</v>
      </c>
      <c r="AQ42" s="37">
        <f>[3]Final!Q39</f>
        <v>0.0984262596581491</v>
      </c>
      <c r="AR42" s="33">
        <f>[3]Final!D39</f>
        <v>0.0233042342806681</v>
      </c>
      <c r="AS42" s="33">
        <f>[3]Final!E39</f>
        <v>0.0976645068750218</v>
      </c>
      <c r="AT42" s="33">
        <f>[3]Final!F39</f>
        <v>0.0526561891125386</v>
      </c>
      <c r="AU42" s="34">
        <f>[3]Final!AL139/10</f>
        <v>21.753026074158</v>
      </c>
      <c r="AV42" s="34">
        <f>[3]Final!AP139/10</f>
        <v>21.0400256728321</v>
      </c>
      <c r="AW42" s="33">
        <f>[3]Final!AS139</f>
        <v>1.10992799491579</v>
      </c>
      <c r="AX42" s="33">
        <f>[3]Final!AT139</f>
        <v>0.636139812781404</v>
      </c>
      <c r="AY42" s="33">
        <f>[3]Final!AD139</f>
        <v>1.11435948491893</v>
      </c>
      <c r="AZ42" s="33">
        <f>[3]Final!AF139</f>
        <v>0.631229615996553</v>
      </c>
      <c r="BA42" s="35">
        <f>+AZ42*BA$48</f>
        <v>3.76656527363401</v>
      </c>
      <c r="BB42" s="35">
        <f>+BA42*$BS42</f>
        <v>3.64310830987338</v>
      </c>
      <c r="BC42" s="34">
        <f>[3]Final!AI139/10</f>
        <v>17.2610733592179</v>
      </c>
      <c r="BD42" s="34">
        <f>[3]Final!AJ139/10</f>
        <v>2.90799100924346</v>
      </c>
      <c r="BE42" s="34">
        <f>[3]Final!AK139/10</f>
        <v>1.58396170569668</v>
      </c>
      <c r="BF42" s="34">
        <f>[3]Final!M139/10</f>
        <v>16.487208215539</v>
      </c>
      <c r="BG42" s="34">
        <f>[3]Final!N139/10</f>
        <v>2.78882021058348</v>
      </c>
      <c r="BH42" s="34">
        <f>[3]Final!O139/10</f>
        <v>1.49767356840271</v>
      </c>
      <c r="BI42" s="37">
        <f>[3]Final!X139</f>
        <v>0.723349619727773</v>
      </c>
      <c r="BJ42" s="37">
        <f>[3]Final!Y139</f>
        <v>0.196032375779652</v>
      </c>
      <c r="BK42" s="37">
        <f>[3]Final!Z139</f>
        <v>0.080618004492574</v>
      </c>
      <c r="BL42" s="37">
        <f>[3]Final!Q139</f>
        <v>0.123742512204663</v>
      </c>
      <c r="BM42" s="33">
        <f>[3]Final!D139</f>
        <v>0.0490275754515449</v>
      </c>
      <c r="BN42" s="33">
        <f>[3]Final!E139</f>
        <v>0.128567926392591</v>
      </c>
      <c r="BO42" s="33">
        <f>[3]Final!F139</f>
        <v>0.0790008462474666</v>
      </c>
      <c r="BP42" s="34">
        <f>[3]Data!$BB43/10</f>
        <v>10.415</v>
      </c>
      <c r="BQ42" s="34">
        <f>[3]Data!$BD43/10</f>
        <v>3.385</v>
      </c>
      <c r="BR42" s="43">
        <f>[3]Data!$CR43/10</f>
        <v>2.91206014644351</v>
      </c>
      <c r="BS42" s="44">
        <f>[3]Data!BP43</f>
        <v>0.967222932621179</v>
      </c>
      <c r="BT42" s="44">
        <f>[3]Data!BQ43</f>
        <v>0.967222932621179</v>
      </c>
      <c r="BU42" s="44">
        <f>[3]Data!BR43</f>
        <v>0.967222932621179</v>
      </c>
      <c r="BV42" s="44">
        <f>[3]Data!BS43</f>
        <v>0.967222932621179</v>
      </c>
      <c r="BW42" s="43">
        <f>[3]Data!$AZ43</f>
        <v>102.1</v>
      </c>
      <c r="BX42" s="33"/>
    </row>
    <row r="43" spans="1:76">
      <c r="A43" s="1">
        <v>1980</v>
      </c>
      <c r="B43" s="34">
        <f>[3]OECD!AB36</f>
        <v>23.5649993152563</v>
      </c>
      <c r="C43" s="34">
        <f>[3]OECD!EA36</f>
        <v>22.9364979065412</v>
      </c>
      <c r="D43" s="33">
        <f>[3]OECD!EH36</f>
        <v>1.0799368175063</v>
      </c>
      <c r="E43" s="33">
        <f>[3]OECD!EI36</f>
        <v>0.68686110286755</v>
      </c>
      <c r="F43" s="33">
        <f>[3]OECD!CG36</f>
        <v>1.09539322461183</v>
      </c>
      <c r="G43" s="33">
        <f>[3]OECD!CH36</f>
        <v>0.691142948514371</v>
      </c>
      <c r="H43" s="35">
        <f>+G43*H$48</f>
        <v>4.12406985195299</v>
      </c>
      <c r="I43" s="35">
        <f>+H43*$BS43</f>
        <v>4.01407690534112</v>
      </c>
      <c r="J43" s="34">
        <f>[3]OECD!Y36</f>
        <v>18.6277235379852</v>
      </c>
      <c r="K43" s="34">
        <f>[3]OECD!Z36</f>
        <v>3.1893259840538</v>
      </c>
      <c r="L43" s="34">
        <f>[3]OECD!AA36</f>
        <v>1.74794979321734</v>
      </c>
      <c r="M43" s="34">
        <f>[3]OECD!AV36</f>
        <v>18.4156260878507</v>
      </c>
      <c r="N43" s="34">
        <f>[3]OECD!AW36</f>
        <v>3.27271370277534</v>
      </c>
      <c r="O43" s="34">
        <f>[3]OECD!AX36</f>
        <v>1.73877517739486</v>
      </c>
      <c r="P43" s="37">
        <f>[3]OECD!BX36</f>
        <v>0.712739773714311</v>
      </c>
      <c r="Q43" s="37">
        <f>[3]OECD!BY36</f>
        <v>0.203611640774502</v>
      </c>
      <c r="R43" s="37">
        <f>[3]OECD!BZ36</f>
        <v>0.0836485855111874</v>
      </c>
      <c r="S43" s="37">
        <f>[3]OECD!BR36</f>
        <v>0.00486904532127893</v>
      </c>
      <c r="T43" s="33">
        <f>[3]OECD!DR$7</f>
        <v>0.05</v>
      </c>
      <c r="U43" s="33">
        <f>[3]OECD!DS$7</f>
        <v>0.125</v>
      </c>
      <c r="V43" s="33">
        <f>[3]OECD!DT$7</f>
        <v>0.08</v>
      </c>
      <c r="W43" s="39">
        <f>[3]OECD!BM36</f>
        <v>-0.0638948662150791</v>
      </c>
      <c r="X43" s="39">
        <f>[3]OECD!BN36</f>
        <v>-0.0638948662150791</v>
      </c>
      <c r="Y43" s="39">
        <f>[3]OECD!BO36</f>
        <v>-0.0638948662150791</v>
      </c>
      <c r="Z43" s="34">
        <f>[3]Final!AL40/10</f>
        <v>29.6936310488313</v>
      </c>
      <c r="AA43" s="34">
        <f>[3]Final!AP40/10</f>
        <v>28.9016730820864</v>
      </c>
      <c r="AB43" s="33">
        <f>[3]Final!AS40</f>
        <v>1.07893149644052</v>
      </c>
      <c r="AC43" s="33">
        <f>[3]Final!AT40</f>
        <v>0.691141945256671</v>
      </c>
      <c r="AD43" s="33">
        <f>[3]Final!AD40</f>
        <v>1.09041257203644</v>
      </c>
      <c r="AE43" s="33">
        <f>[3]Final!AF40</f>
        <v>0.688999167380356</v>
      </c>
      <c r="AF43" s="35">
        <f>+AE43*AF$48</f>
        <v>4.11127784826839</v>
      </c>
      <c r="AG43" s="35">
        <f>+AF43*$BS43</f>
        <v>4.00162607681331</v>
      </c>
      <c r="AH43" s="34">
        <f>[3]Final!AI40/10</f>
        <v>23.8477039769194</v>
      </c>
      <c r="AI43" s="34">
        <f>[3]Final!AJ40/10</f>
        <v>3.73766204682502</v>
      </c>
      <c r="AJ43" s="34">
        <f>[3]Final!AK40/10</f>
        <v>2.10826502508694</v>
      </c>
      <c r="AK43" s="34">
        <f>[3]Final!M40/10</f>
        <v>27.1699945115427</v>
      </c>
      <c r="AL43" s="34">
        <f>[3]Final!N40/10</f>
        <v>5.10853868851978</v>
      </c>
      <c r="AM43" s="34">
        <f>[3]Final!O40/10</f>
        <v>2.59801623192692</v>
      </c>
      <c r="AN43" s="37">
        <f>[3]Final!X40</f>
        <v>0.668341374403908</v>
      </c>
      <c r="AO43" s="37">
        <f>[3]Final!Y40</f>
        <v>0.244052109239513</v>
      </c>
      <c r="AP43" s="37">
        <f>[3]Final!Z40</f>
        <v>0.0876065163565783</v>
      </c>
      <c r="AQ43" s="37">
        <f>[3]Final!Q40</f>
        <v>0.0616058238525816</v>
      </c>
      <c r="AR43" s="33">
        <f>[3]Final!D40</f>
        <v>0.0236289730228104</v>
      </c>
      <c r="AS43" s="33">
        <f>[3]Final!E40</f>
        <v>0.0980204310757523</v>
      </c>
      <c r="AT43" s="33">
        <f>[3]Final!F40</f>
        <v>0.0529107592647791</v>
      </c>
      <c r="AU43" s="34">
        <f>[3]Final!AL140/10</f>
        <v>23.4912447658892</v>
      </c>
      <c r="AV43" s="34">
        <f>[3]Final!AP140/10</f>
        <v>22.8647104626069</v>
      </c>
      <c r="AW43" s="33">
        <f>[3]Final!AS140</f>
        <v>1.07990698332294</v>
      </c>
      <c r="AX43" s="33">
        <f>[3]Final!AT140</f>
        <v>0.686971826192383</v>
      </c>
      <c r="AY43" s="33">
        <f>[3]Final!AD140</f>
        <v>1.09469548527615</v>
      </c>
      <c r="AZ43" s="33">
        <f>[3]Final!AF140</f>
        <v>0.691004210804026</v>
      </c>
      <c r="BA43" s="35">
        <f>+AZ43*BA$48</f>
        <v>4.12324200004508</v>
      </c>
      <c r="BB43" s="35">
        <f>+BA43*$BS43</f>
        <v>4.01327113304728</v>
      </c>
      <c r="BC43" s="34">
        <f>[3]Final!AI140/10</f>
        <v>18.6041471333965</v>
      </c>
      <c r="BD43" s="34">
        <f>[3]Final!AJ140/10</f>
        <v>3.14641941181823</v>
      </c>
      <c r="BE43" s="34">
        <f>[3]Final!AK140/10</f>
        <v>1.74067822067445</v>
      </c>
      <c r="BF43" s="34">
        <f>[3]Final!M140/10</f>
        <v>17.9702305494544</v>
      </c>
      <c r="BG43" s="34">
        <f>[3]Final!N140/10</f>
        <v>3.07613240851944</v>
      </c>
      <c r="BH43" s="34">
        <f>[3]Final!O140/10</f>
        <v>1.67242202223173</v>
      </c>
      <c r="BI43" s="37">
        <f>[3]Final!X140</f>
        <v>0.716422307619435</v>
      </c>
      <c r="BJ43" s="37">
        <f>[3]Final!Y140</f>
        <v>0.200887832378673</v>
      </c>
      <c r="BK43" s="37">
        <f>[3]Final!Z140</f>
        <v>0.0826898600018925</v>
      </c>
      <c r="BL43" s="37">
        <f>[3]Final!Q140</f>
        <v>0.0846517177518897</v>
      </c>
      <c r="BM43" s="33">
        <f>[3]Final!D140</f>
        <v>0.0495955943725635</v>
      </c>
      <c r="BN43" s="33">
        <f>[3]Final!E140</f>
        <v>0.131252236788529</v>
      </c>
      <c r="BO43" s="33">
        <f>[3]Final!F140</f>
        <v>0.0803346324378026</v>
      </c>
      <c r="BP43" s="34">
        <f>[3]Data!$BB44/10</f>
        <v>11.115</v>
      </c>
      <c r="BQ43" s="34">
        <f>[3]Data!$BD44/10</f>
        <v>3.128</v>
      </c>
      <c r="BR43" s="43">
        <f>[3]Data!$CR44/10</f>
        <v>3.12439275220372</v>
      </c>
      <c r="BS43" s="44">
        <f>[3]Data!BP44</f>
        <v>0.973329029196782</v>
      </c>
      <c r="BT43" s="44">
        <f>[3]Data!BQ44</f>
        <v>0.973329029196782</v>
      </c>
      <c r="BU43" s="44">
        <f>[3]Data!BR44</f>
        <v>0.973329029196782</v>
      </c>
      <c r="BV43" s="44">
        <f>[3]Data!BS44</f>
        <v>0.973329029196782</v>
      </c>
      <c r="BW43" s="43">
        <f>[3]Data!$AZ44</f>
        <v>107.5</v>
      </c>
      <c r="BX43" s="33"/>
    </row>
    <row r="44" spans="1:76">
      <c r="A44" s="1">
        <v>1981</v>
      </c>
      <c r="B44" s="34">
        <f>[3]OECD!AB37</f>
        <v>24.5786444251928</v>
      </c>
      <c r="C44" s="34">
        <f>[3]OECD!EA37</f>
        <v>27.3704677669282</v>
      </c>
      <c r="D44" s="33">
        <f>[3]OECD!EH37</f>
        <v>1.04301239826245</v>
      </c>
      <c r="E44" s="33">
        <f>[3]OECD!EI37</f>
        <v>0.716404646175077</v>
      </c>
      <c r="F44" s="33">
        <f>[3]OECD!CG37</f>
        <v>1.0604394765288</v>
      </c>
      <c r="G44" s="33">
        <f>[3]OECD!CH37</f>
        <v>0.732915266529148</v>
      </c>
      <c r="H44" s="35">
        <f>+G44*H$48</f>
        <v>4.37332647497321</v>
      </c>
      <c r="I44" s="35">
        <f>+H44*$BS44</f>
        <v>4.87008108530253</v>
      </c>
      <c r="J44" s="34">
        <f>[3]OECD!Y37</f>
        <v>19.4598705129769</v>
      </c>
      <c r="K44" s="34">
        <f>[3]OECD!Z37</f>
        <v>3.27942898773461</v>
      </c>
      <c r="L44" s="34">
        <f>[3]OECD!AA37</f>
        <v>1.83934492448135</v>
      </c>
      <c r="M44" s="34">
        <f>[3]OECD!AV37</f>
        <v>19.5320995133139</v>
      </c>
      <c r="N44" s="34">
        <f>[3]OECD!AW37</f>
        <v>3.45000265162049</v>
      </c>
      <c r="O44" s="34">
        <f>[3]OECD!AX37</f>
        <v>1.86838266546807</v>
      </c>
      <c r="P44" s="37">
        <f>[3]OECD!BX37</f>
        <v>0.693695877960049</v>
      </c>
      <c r="Q44" s="37">
        <f>[3]OECD!BY37</f>
        <v>0.219040565029552</v>
      </c>
      <c r="R44" s="37">
        <f>[3]OECD!BZ37</f>
        <v>0.0872635570103986</v>
      </c>
      <c r="S44" s="37">
        <f>[3]OECD!BR37</f>
        <v>0.152058285720068</v>
      </c>
      <c r="T44" s="33">
        <f>[3]OECD!DR$7</f>
        <v>0.05</v>
      </c>
      <c r="U44" s="33">
        <f>[3]OECD!DS$7</f>
        <v>0.125</v>
      </c>
      <c r="V44" s="33">
        <f>[3]OECD!DT$7</f>
        <v>0.08</v>
      </c>
      <c r="W44" s="39">
        <f>[3]OECD!BM37</f>
        <v>0.102217401160011</v>
      </c>
      <c r="X44" s="39">
        <f>[3]OECD!BN37</f>
        <v>0.102217401160011</v>
      </c>
      <c r="Y44" s="39">
        <f>[3]OECD!BO37</f>
        <v>0.102217401160011</v>
      </c>
      <c r="Z44" s="34">
        <f>[3]Final!AL41/10</f>
        <v>31.1479185896936</v>
      </c>
      <c r="AA44" s="34">
        <f>[3]Final!AP41/10</f>
        <v>34.6859284433227</v>
      </c>
      <c r="AB44" s="33">
        <f>[3]Final!AS41</f>
        <v>1.04897641310592</v>
      </c>
      <c r="AC44" s="33">
        <f>[3]Final!AT41</f>
        <v>0.724991598682389</v>
      </c>
      <c r="AD44" s="33">
        <f>[3]Final!AD41</f>
        <v>1.06754703930894</v>
      </c>
      <c r="AE44" s="33">
        <f>[3]Final!AF41</f>
        <v>0.735539021223226</v>
      </c>
      <c r="AF44" s="35">
        <f>+AE44*AF$48</f>
        <v>4.38898249469537</v>
      </c>
      <c r="AG44" s="35">
        <f>+AF44*$BS44</f>
        <v>4.88751543097883</v>
      </c>
      <c r="AH44" s="34">
        <f>[3]Final!AI41/10</f>
        <v>25.0497143094269</v>
      </c>
      <c r="AI44" s="34">
        <f>[3]Final!AJ41/10</f>
        <v>3.86949000962715</v>
      </c>
      <c r="AJ44" s="34">
        <f>[3]Final!AK41/10</f>
        <v>2.22871427063954</v>
      </c>
      <c r="AK44" s="34">
        <f>[3]Final!M41/10</f>
        <v>29.0274620237831</v>
      </c>
      <c r="AL44" s="34">
        <f>[3]Final!N41/10</f>
        <v>5.42411681890536</v>
      </c>
      <c r="AM44" s="34">
        <f>[3]Final!O41/10</f>
        <v>2.80024731408194</v>
      </c>
      <c r="AN44" s="37">
        <f>[3]Final!X41</f>
        <v>0.652684098127562</v>
      </c>
      <c r="AO44" s="37">
        <f>[3]Final!Y41</f>
        <v>0.25713999105503</v>
      </c>
      <c r="AP44" s="37">
        <f>[3]Final!Z41</f>
        <v>0.090175910817408</v>
      </c>
      <c r="AQ44" s="37">
        <f>[3]Final!Q41</f>
        <v>0.170700397449881</v>
      </c>
      <c r="AR44" s="33">
        <f>[3]Final!D41</f>
        <v>0.0242214985230997</v>
      </c>
      <c r="AS44" s="33">
        <f>[3]Final!E41</f>
        <v>0.100665816777436</v>
      </c>
      <c r="AT44" s="33">
        <f>[3]Final!F41</f>
        <v>0.0540295813308978</v>
      </c>
      <c r="AU44" s="34">
        <f>[3]Final!AL141/10</f>
        <v>24.4978542546866</v>
      </c>
      <c r="AV44" s="34">
        <f>[3]Final!AP141/10</f>
        <v>27.2805008542103</v>
      </c>
      <c r="AW44" s="33">
        <f>[3]Final!AS141</f>
        <v>1.042850410816</v>
      </c>
      <c r="AX44" s="33">
        <f>[3]Final!AT141</f>
        <v>0.716408851163742</v>
      </c>
      <c r="AY44" s="33">
        <f>[3]Final!AD141</f>
        <v>1.05971978690137</v>
      </c>
      <c r="AZ44" s="33">
        <f>[3]Final!AF141</f>
        <v>0.732270835021193</v>
      </c>
      <c r="BA44" s="35">
        <f>+AZ44*BA$48</f>
        <v>4.36948113363056</v>
      </c>
      <c r="BB44" s="35">
        <f>+BA44*$BS44</f>
        <v>4.86579896178704</v>
      </c>
      <c r="BC44" s="34">
        <f>[3]Final!AI141/10</f>
        <v>19.4342298138441</v>
      </c>
      <c r="BD44" s="34">
        <f>[3]Final!AJ141/10</f>
        <v>3.23235208324563</v>
      </c>
      <c r="BE44" s="34">
        <f>[3]Final!AK141/10</f>
        <v>1.83127235759686</v>
      </c>
      <c r="BF44" s="34">
        <f>[3]Final!M141/10</f>
        <v>19.052329814111</v>
      </c>
      <c r="BG44" s="34">
        <f>[3]Final!N141/10</f>
        <v>3.23728133238091</v>
      </c>
      <c r="BH44" s="34">
        <f>[3]Final!O141/10</f>
        <v>1.79547563231686</v>
      </c>
      <c r="BI44" s="37">
        <f>[3]Final!X141</f>
        <v>0.705944566868136</v>
      </c>
      <c r="BJ44" s="37">
        <f>[3]Final!Y141</f>
        <v>0.208972010487324</v>
      </c>
      <c r="BK44" s="37">
        <f>[3]Final!Z141</f>
        <v>0.0850834226445397</v>
      </c>
      <c r="BL44" s="37">
        <f>[3]Final!Q141</f>
        <v>0.189249000455264</v>
      </c>
      <c r="BM44" s="33">
        <f>[3]Final!D141</f>
        <v>0.0503580167356347</v>
      </c>
      <c r="BN44" s="33">
        <f>[3]Final!E141</f>
        <v>0.134707065471891</v>
      </c>
      <c r="BO44" s="33">
        <f>[3]Final!F141</f>
        <v>0.0820585790833626</v>
      </c>
      <c r="BP44" s="34">
        <f>[3]Data!$BB45/10</f>
        <v>12.126</v>
      </c>
      <c r="BQ44" s="34">
        <f>[3]Data!$BD45/10</f>
        <v>2.863</v>
      </c>
      <c r="BR44" s="43">
        <f>[3]Data!$CR45/10</f>
        <v>3.41579001349528</v>
      </c>
      <c r="BS44" s="44">
        <f>[3]Data!BP45</f>
        <v>1.1135873603702</v>
      </c>
      <c r="BT44" s="44">
        <f>[3]Data!BQ45</f>
        <v>1.1135873603702</v>
      </c>
      <c r="BU44" s="44">
        <f>[3]Data!BR45</f>
        <v>1.1135873603702</v>
      </c>
      <c r="BV44" s="44">
        <f>[3]Data!BS45</f>
        <v>1.1135873603702</v>
      </c>
      <c r="BW44" s="43">
        <f>[3]Data!$AZ45</f>
        <v>103.8</v>
      </c>
      <c r="BX44" s="33"/>
    </row>
    <row r="45" spans="1:76">
      <c r="A45" s="1">
        <v>1982</v>
      </c>
      <c r="B45" s="34">
        <f>[3]OECD!AB38</f>
        <v>26.3143377776807</v>
      </c>
      <c r="C45" s="34">
        <f>[3]OECD!EA38</f>
        <v>25.1481820257347</v>
      </c>
      <c r="D45" s="33">
        <f>[3]OECD!EH38</f>
        <v>1.07061415293642</v>
      </c>
      <c r="E45" s="33">
        <f>[3]OECD!EI38</f>
        <v>0.766992953424443</v>
      </c>
      <c r="F45" s="33">
        <f>[3]OECD!CG38</f>
        <v>1.0567968145188</v>
      </c>
      <c r="G45" s="33">
        <f>[3]OECD!CH38</f>
        <v>0.7745425189802</v>
      </c>
      <c r="H45" s="35">
        <f>+G45*H$48</f>
        <v>4.62171748760242</v>
      </c>
      <c r="I45" s="35">
        <f>+H45*$BS45</f>
        <v>4.41689977652901</v>
      </c>
      <c r="J45" s="34">
        <f>[3]OECD!Y38</f>
        <v>20.8009816997646</v>
      </c>
      <c r="K45" s="34">
        <f>[3]OECD!Z38</f>
        <v>3.51251598404369</v>
      </c>
      <c r="L45" s="34">
        <f>[3]OECD!AA38</f>
        <v>2.00084009387247</v>
      </c>
      <c r="M45" s="34">
        <f>[3]OECD!AV38</f>
        <v>20.6465908783289</v>
      </c>
      <c r="N45" s="34">
        <f>[3]OECD!AW38</f>
        <v>3.62237065161509</v>
      </c>
      <c r="O45" s="34">
        <f>[3]OECD!AX38</f>
        <v>2.00009636372595</v>
      </c>
      <c r="P45" s="37">
        <f>[3]OECD!BX38</f>
        <v>0.748372217250732</v>
      </c>
      <c r="Q45" s="37">
        <f>[3]OECD!BY38</f>
        <v>0.170477762255034</v>
      </c>
      <c r="R45" s="37">
        <f>[3]OECD!BZ38</f>
        <v>0.0811500204942338</v>
      </c>
      <c r="S45" s="37">
        <f>[3]OECD!BR38</f>
        <v>-0.0772429204889003</v>
      </c>
      <c r="T45" s="33">
        <f>[3]OECD!DR$7</f>
        <v>0.05</v>
      </c>
      <c r="U45" s="33">
        <f>[3]OECD!DS$7</f>
        <v>0.125</v>
      </c>
      <c r="V45" s="33">
        <f>[3]OECD!DT$7</f>
        <v>0.08</v>
      </c>
      <c r="W45" s="39">
        <f>[3]OECD!BM38</f>
        <v>-0.167601686004107</v>
      </c>
      <c r="X45" s="39">
        <f>[3]OECD!BN38</f>
        <v>-0.167601686004107</v>
      </c>
      <c r="Y45" s="39">
        <f>[3]OECD!BO38</f>
        <v>-0.167601686004107</v>
      </c>
      <c r="Z45" s="34">
        <f>[3]Final!AL42/10</f>
        <v>33.3347677736923</v>
      </c>
      <c r="AA45" s="34">
        <f>[3]Final!AP42/10</f>
        <v>31.8574920957899</v>
      </c>
      <c r="AB45" s="33">
        <f>[3]Final!AS42</f>
        <v>1.07020851739102</v>
      </c>
      <c r="AC45" s="33">
        <f>[3]Final!AT42</f>
        <v>0.775892183946829</v>
      </c>
      <c r="AD45" s="33">
        <f>[3]Final!AD42</f>
        <v>1.06430707773129</v>
      </c>
      <c r="AE45" s="33">
        <f>[3]Final!AF42</f>
        <v>0.782839386235424</v>
      </c>
      <c r="AF45" s="35">
        <f>+AE45*AF$48</f>
        <v>4.67122513314301</v>
      </c>
      <c r="AG45" s="35">
        <f>+AF45*$BS45</f>
        <v>4.46421342326559</v>
      </c>
      <c r="AH45" s="34">
        <f>[3]Final!AI42/10</f>
        <v>26.7717767958538</v>
      </c>
      <c r="AI45" s="34">
        <f>[3]Final!AJ42/10</f>
        <v>4.14237867134977</v>
      </c>
      <c r="AJ45" s="34">
        <f>[3]Final!AK42/10</f>
        <v>2.42061230648872</v>
      </c>
      <c r="AK45" s="34">
        <f>[3]Final!M42/10</f>
        <v>30.9187357036832</v>
      </c>
      <c r="AL45" s="34">
        <f>[3]Final!N42/10</f>
        <v>5.7414859224951</v>
      </c>
      <c r="AM45" s="34">
        <f>[3]Final!O42/10</f>
        <v>3.00903764805301</v>
      </c>
      <c r="AN45" s="37">
        <f>[3]Final!X42</f>
        <v>0.664330688020923</v>
      </c>
      <c r="AO45" s="37">
        <f>[3]Final!Y42</f>
        <v>0.247674678898962</v>
      </c>
      <c r="AP45" s="37">
        <f>[3]Final!Z42</f>
        <v>0.0879946330801141</v>
      </c>
      <c r="AQ45" s="37">
        <f>[3]Final!Q42</f>
        <v>-0.105399570514557</v>
      </c>
      <c r="AR45" s="33">
        <f>[3]Final!D42</f>
        <v>0.0243307812269721</v>
      </c>
      <c r="AS45" s="33">
        <f>[3]Final!E42</f>
        <v>0.0996998823151441</v>
      </c>
      <c r="AT45" s="33">
        <f>[3]Final!F42</f>
        <v>0.0535421729008825</v>
      </c>
      <c r="AU45" s="34">
        <f>[3]Final!AL142/10</f>
        <v>26.2259823506853</v>
      </c>
      <c r="AV45" s="34">
        <f>[3]Final!AP142/10</f>
        <v>25.0637421899382</v>
      </c>
      <c r="AW45" s="33">
        <f>[3]Final!AS142</f>
        <v>1.07054201882469</v>
      </c>
      <c r="AX45" s="33">
        <f>[3]Final!AT142</f>
        <v>0.766945777828711</v>
      </c>
      <c r="AY45" s="33">
        <f>[3]Final!AD142</f>
        <v>1.05730374249012</v>
      </c>
      <c r="AZ45" s="33">
        <f>[3]Final!AF142</f>
        <v>0.774232694384275</v>
      </c>
      <c r="BA45" s="35">
        <f>+AZ45*BA$48</f>
        <v>4.61986875532758</v>
      </c>
      <c r="BB45" s="35">
        <f>+BA45*$BS45</f>
        <v>4.41513297334524</v>
      </c>
      <c r="BC45" s="34">
        <f>[3]Final!AI142/10</f>
        <v>20.7731090208178</v>
      </c>
      <c r="BD45" s="34">
        <f>[3]Final!AJ142/10</f>
        <v>3.46097623085943</v>
      </c>
      <c r="BE45" s="34">
        <f>[3]Final!AK142/10</f>
        <v>1.99189709900814</v>
      </c>
      <c r="BF45" s="34">
        <f>[3]Final!M142/10</f>
        <v>20.1455908653198</v>
      </c>
      <c r="BG45" s="34">
        <f>[3]Final!N142/10</f>
        <v>3.40365491383463</v>
      </c>
      <c r="BH45" s="34">
        <f>[3]Final!O142/10</f>
        <v>1.92338726344678</v>
      </c>
      <c r="BI45" s="37">
        <f>[3]Final!X142</f>
        <v>0.715238831405115</v>
      </c>
      <c r="BJ45" s="37">
        <f>[3]Final!Y142</f>
        <v>0.201964072881883</v>
      </c>
      <c r="BK45" s="37">
        <f>[3]Final!Z142</f>
        <v>0.0827970957130021</v>
      </c>
      <c r="BL45" s="37">
        <f>[3]Final!Q142</f>
        <v>-0.0768667791733621</v>
      </c>
      <c r="BM45" s="33">
        <f>[3]Final!D142</f>
        <v>0.0498029217818945</v>
      </c>
      <c r="BN45" s="33">
        <f>[3]Final!E142</f>
        <v>0.132118555472892</v>
      </c>
      <c r="BO45" s="33">
        <f>[3]Final!F142</f>
        <v>0.0807662891612406</v>
      </c>
      <c r="BP45" s="34">
        <f>[3]Data!$BB46/10</f>
        <v>13.396</v>
      </c>
      <c r="BQ45" s="34">
        <f>[3]Data!$BD46/10</f>
        <v>3.231</v>
      </c>
      <c r="BR45" s="43">
        <f>[3]Data!$CR46/10</f>
        <v>3.68806007956483</v>
      </c>
      <c r="BS45" s="44">
        <f>[3]Data!BP46</f>
        <v>0.955683636738329</v>
      </c>
      <c r="BT45" s="44">
        <f>[3]Data!BQ46</f>
        <v>0.955683636738329</v>
      </c>
      <c r="BU45" s="44">
        <f>[3]Data!BR46</f>
        <v>0.955683636738329</v>
      </c>
      <c r="BV45" s="44">
        <f>[3]Data!BS46</f>
        <v>0.955683636738329</v>
      </c>
      <c r="BW45" s="43">
        <f>[3]Data!$AZ46</f>
        <v>103.1</v>
      </c>
      <c r="BX45" s="33"/>
    </row>
    <row r="46" spans="1:76">
      <c r="A46" s="1">
        <v>1983</v>
      </c>
      <c r="B46" s="34">
        <f>[3]OECD!AB39</f>
        <v>28.6494898782741</v>
      </c>
      <c r="C46" s="34">
        <f>[3]OECD!EA39</f>
        <v>26.9263619501993</v>
      </c>
      <c r="D46" s="33">
        <f>[3]OECD!EH39</f>
        <v>1.08872439013573</v>
      </c>
      <c r="E46" s="33">
        <f>[3]OECD!EI39</f>
        <v>0.835043935455431</v>
      </c>
      <c r="F46" s="33">
        <f>[3]OECD!CG39</f>
        <v>1.08053104309512</v>
      </c>
      <c r="G46" s="33">
        <f>[3]OECD!CH39</f>
        <v>0.836917235955194</v>
      </c>
      <c r="H46" s="35">
        <f>+G46*H$48</f>
        <v>4.99390921776998</v>
      </c>
      <c r="I46" s="35">
        <f>+H46*$BS46</f>
        <v>4.69354978798707</v>
      </c>
      <c r="J46" s="34">
        <f>[3]OECD!Y39</f>
        <v>22.5711843875525</v>
      </c>
      <c r="K46" s="34">
        <f>[3]OECD!Z39</f>
        <v>3.85634798896586</v>
      </c>
      <c r="L46" s="34">
        <f>[3]OECD!AA39</f>
        <v>2.22195750175574</v>
      </c>
      <c r="M46" s="34">
        <f>[3]OECD!AV39</f>
        <v>22.2421364550344</v>
      </c>
      <c r="N46" s="34">
        <f>[3]OECD!AW39</f>
        <v>3.93006078560509</v>
      </c>
      <c r="O46" s="34">
        <f>[3]OECD!AX39</f>
        <v>2.19937374772303</v>
      </c>
      <c r="P46" s="37">
        <f>[3]OECD!BX39</f>
        <v>0.718812298355624</v>
      </c>
      <c r="Q46" s="37">
        <f>[3]OECD!BY39</f>
        <v>0.194909797549831</v>
      </c>
      <c r="R46" s="37">
        <f>[3]OECD!BZ39</f>
        <v>0.0862779040945452</v>
      </c>
      <c r="S46" s="37">
        <f>[3]OECD!BR39</f>
        <v>0.0522407642510817</v>
      </c>
      <c r="T46" s="33">
        <f>[3]OECD!DR$7</f>
        <v>0.05</v>
      </c>
      <c r="U46" s="33">
        <f>[3]OECD!DS$7</f>
        <v>0.125</v>
      </c>
      <c r="V46" s="33">
        <f>[3]OECD!DT$7</f>
        <v>0.08</v>
      </c>
      <c r="W46" s="39">
        <f>[3]OECD!BM39</f>
        <v>-0.0348996973389298</v>
      </c>
      <c r="X46" s="39">
        <f>[3]OECD!BN39</f>
        <v>-0.0348996973389298</v>
      </c>
      <c r="Y46" s="39">
        <f>[3]OECD!BO39</f>
        <v>-0.0348996973389298</v>
      </c>
      <c r="Z46" s="34">
        <f>[3]Final!AL43/10</f>
        <v>36.1583474509901</v>
      </c>
      <c r="AA46" s="34">
        <f>[3]Final!AP43/10</f>
        <v>33.9835981416461</v>
      </c>
      <c r="AB46" s="33">
        <f>[3]Final!AS43</f>
        <v>1.08470374524481</v>
      </c>
      <c r="AC46" s="33">
        <f>[3]Final!AT43</f>
        <v>0.8416131578333</v>
      </c>
      <c r="AD46" s="33">
        <f>[3]Final!AD43</f>
        <v>1.07940178082433</v>
      </c>
      <c r="AE46" s="33">
        <f>[3]Final!AF43</f>
        <v>0.844998227601938</v>
      </c>
      <c r="AF46" s="35">
        <f>+AE46*AF$48</f>
        <v>5.0421287273459</v>
      </c>
      <c r="AG46" s="35">
        <f>+AF46*$BS46</f>
        <v>4.7388691278224</v>
      </c>
      <c r="AH46" s="34">
        <f>[3]Final!AI43/10</f>
        <v>28.9495168905619</v>
      </c>
      <c r="AI46" s="34">
        <f>[3]Final!AJ43/10</f>
        <v>4.53253451043751</v>
      </c>
      <c r="AJ46" s="34">
        <f>[3]Final!AK43/10</f>
        <v>2.67629604999067</v>
      </c>
      <c r="AK46" s="34">
        <f>[3]Final!M43/10</f>
        <v>33.3232611214942</v>
      </c>
      <c r="AL46" s="34">
        <f>[3]Final!N43/10</f>
        <v>6.19477571486556</v>
      </c>
      <c r="AM46" s="34">
        <f>[3]Final!O43/10</f>
        <v>3.28922886497877</v>
      </c>
      <c r="AN46" s="37">
        <f>[3]Final!X43</f>
        <v>0.677968250868037</v>
      </c>
      <c r="AO46" s="37">
        <f>[3]Final!Y43</f>
        <v>0.233160944224159</v>
      </c>
      <c r="AP46" s="37">
        <f>[3]Final!Z43</f>
        <v>0.0888708049078042</v>
      </c>
      <c r="AQ46" s="37">
        <f>[3]Final!Q43</f>
        <v>0.0456766732147653</v>
      </c>
      <c r="AR46" s="33">
        <f>[3]Final!D43</f>
        <v>0.0243378643759418</v>
      </c>
      <c r="AS46" s="33">
        <f>[3]Final!E43</f>
        <v>0.0981644514808387</v>
      </c>
      <c r="AT46" s="33">
        <f>[3]Final!F43</f>
        <v>0.0528280734112539</v>
      </c>
      <c r="AU46" s="34">
        <f>[3]Final!AL143/10</f>
        <v>28.5529152083589</v>
      </c>
      <c r="AV46" s="34">
        <f>[3]Final!AP143/10</f>
        <v>26.835595778501</v>
      </c>
      <c r="AW46" s="33">
        <f>[3]Final!AS143</f>
        <v>1.0887262420358</v>
      </c>
      <c r="AX46" s="33">
        <f>[3]Final!AT143</f>
        <v>0.834993994540677</v>
      </c>
      <c r="AY46" s="33">
        <f>[3]Final!AD143</f>
        <v>1.08102797270131</v>
      </c>
      <c r="AZ46" s="33">
        <f>[3]Final!AF143</f>
        <v>0.836967200009302</v>
      </c>
      <c r="BA46" s="35">
        <f>+AZ46*BA$48</f>
        <v>4.99420735471787</v>
      </c>
      <c r="BB46" s="35">
        <f>+BA46*$BS46</f>
        <v>4.69382999344287</v>
      </c>
      <c r="BC46" s="34">
        <f>[3]Final!AI143/10</f>
        <v>22.5408733524398</v>
      </c>
      <c r="BD46" s="34">
        <f>[3]Final!AJ143/10</f>
        <v>3.79998871826014</v>
      </c>
      <c r="BE46" s="34">
        <f>[3]Final!AK143/10</f>
        <v>2.21205313765895</v>
      </c>
      <c r="BF46" s="34">
        <f>[3]Final!M143/10</f>
        <v>21.7068504244081</v>
      </c>
      <c r="BG46" s="34">
        <f>[3]Final!N143/10</f>
        <v>3.69581680706212</v>
      </c>
      <c r="BH46" s="34">
        <f>[3]Final!O143/10</f>
        <v>2.11594126032662</v>
      </c>
      <c r="BI46" s="37">
        <f>[3]Final!X143</f>
        <v>0.721487772789966</v>
      </c>
      <c r="BJ46" s="37">
        <f>[3]Final!Y143</f>
        <v>0.193050933214614</v>
      </c>
      <c r="BK46" s="37">
        <f>[3]Final!Z143</f>
        <v>0.0854612939954208</v>
      </c>
      <c r="BL46" s="37">
        <f>[3]Final!Q143</f>
        <v>0.0756091845230503</v>
      </c>
      <c r="BM46" s="33">
        <f>[3]Final!D143</f>
        <v>0.0494455188799043</v>
      </c>
      <c r="BN46" s="33">
        <f>[3]Final!E143</f>
        <v>0.130546996978779</v>
      </c>
      <c r="BO46" s="33">
        <f>[3]Final!F143</f>
        <v>0.0799760485127973</v>
      </c>
      <c r="BP46" s="34">
        <f>[3]Data!$BB47/10</f>
        <v>14.413</v>
      </c>
      <c r="BQ46" s="34">
        <f>[3]Data!$BD47/10</f>
        <v>3.867</v>
      </c>
      <c r="BR46" s="43">
        <f>[3]Data!$CR47/10</f>
        <v>4.01236217364906</v>
      </c>
      <c r="BS46" s="44">
        <f>[3]Data!BP47</f>
        <v>0.939854847838617</v>
      </c>
      <c r="BT46" s="44">
        <f>[3]Data!BQ47</f>
        <v>0.939854847838617</v>
      </c>
      <c r="BU46" s="44">
        <f>[3]Data!BR47</f>
        <v>0.939854847838617</v>
      </c>
      <c r="BV46" s="44">
        <f>[3]Data!BS47</f>
        <v>0.939854847838617</v>
      </c>
      <c r="BW46" s="43">
        <f>[3]Data!$AZ47</f>
        <v>101.9</v>
      </c>
      <c r="BX46" s="33"/>
    </row>
    <row r="47" spans="1:76">
      <c r="A47" s="1">
        <v>1984</v>
      </c>
      <c r="B47" s="34">
        <f>[3]OECD!AB40</f>
        <v>31.2367600966141</v>
      </c>
      <c r="C47" s="34">
        <f>[3]OECD!EA40</f>
        <v>30.8987009356146</v>
      </c>
      <c r="D47" s="33">
        <f>[3]OECD!EH40</f>
        <v>1.09028306908362</v>
      </c>
      <c r="E47" s="33">
        <f>[3]OECD!EI40</f>
        <v>0.910434264768014</v>
      </c>
      <c r="F47" s="33">
        <f>[3]OECD!CG40</f>
        <v>1.09060290064504</v>
      </c>
      <c r="G47" s="33">
        <f>[3]OECD!CH40</f>
        <v>0.91274436513256</v>
      </c>
      <c r="H47" s="35">
        <f>+G47*H$48</f>
        <v>5.44637187845792</v>
      </c>
      <c r="I47" s="35">
        <f>+H47*$BS47</f>
        <v>5.38742863652028</v>
      </c>
      <c r="J47" s="34">
        <f>[3]OECD!Y40</f>
        <v>24.530091327854</v>
      </c>
      <c r="K47" s="34">
        <f>[3]OECD!Z40</f>
        <v>4.23665502958851</v>
      </c>
      <c r="L47" s="34">
        <f>[3]OECD!AA40</f>
        <v>2.47001373917165</v>
      </c>
      <c r="M47" s="34">
        <f>[3]OECD!AV40</f>
        <v>24.1545003668751</v>
      </c>
      <c r="N47" s="34">
        <f>[3]OECD!AW40</f>
        <v>4.31626827656233</v>
      </c>
      <c r="O47" s="34">
        <f>[3]OECD!AX40</f>
        <v>2.44373502131635</v>
      </c>
      <c r="P47" s="37">
        <f>[3]OECD!BX40</f>
        <v>0.707203968060787</v>
      </c>
      <c r="Q47" s="37">
        <f>[3]OECD!BY40</f>
        <v>0.203728948173709</v>
      </c>
      <c r="R47" s="37">
        <f>[3]OECD!BZ40</f>
        <v>0.0890670837655044</v>
      </c>
      <c r="S47" s="37">
        <f>[3]OECD!BR40</f>
        <v>0.10020450523713</v>
      </c>
      <c r="T47" s="33">
        <f>[3]OECD!DR$7</f>
        <v>0.05</v>
      </c>
      <c r="U47" s="33">
        <f>[3]OECD!DS$7</f>
        <v>0.125</v>
      </c>
      <c r="V47" s="33">
        <f>[3]OECD!DT$7</f>
        <v>0.08</v>
      </c>
      <c r="W47" s="39">
        <f>[3]OECD!BM40</f>
        <v>0.0258080245741716</v>
      </c>
      <c r="X47" s="39">
        <f>[3]OECD!BN40</f>
        <v>0.0258080245741716</v>
      </c>
      <c r="Y47" s="39">
        <f>[3]OECD!BO40</f>
        <v>0.0258080245741716</v>
      </c>
      <c r="Z47" s="34">
        <f>[3]Final!AL44/10</f>
        <v>39.2859834377122</v>
      </c>
      <c r="AA47" s="34">
        <f>[3]Final!AP44/10</f>
        <v>38.8608117310783</v>
      </c>
      <c r="AB47" s="33">
        <f>[3]Final!AS44</f>
        <v>1.08649831110123</v>
      </c>
      <c r="AC47" s="33">
        <f>[3]Final!AT44</f>
        <v>0.914411274586455</v>
      </c>
      <c r="AD47" s="33">
        <f>[3]Final!AD44</f>
        <v>1.08597969279911</v>
      </c>
      <c r="AE47" s="33">
        <f>[3]Final!AF44</f>
        <v>0.917650915626946</v>
      </c>
      <c r="AF47" s="35">
        <f>+AE47*AF$48</f>
        <v>5.47564940637668</v>
      </c>
      <c r="AG47" s="35">
        <f>+AF47*$BS47</f>
        <v>5.41638930902594</v>
      </c>
      <c r="AH47" s="34">
        <f>[3]Final!AI44/10</f>
        <v>31.3517772797979</v>
      </c>
      <c r="AI47" s="34">
        <f>[3]Final!AJ44/10</f>
        <v>4.96956353585774</v>
      </c>
      <c r="AJ47" s="34">
        <f>[3]Final!AK44/10</f>
        <v>2.96464262205655</v>
      </c>
      <c r="AK47" s="34">
        <f>[3]Final!M44/10</f>
        <v>36.0974440876943</v>
      </c>
      <c r="AL47" s="34">
        <f>[3]Final!N44/10</f>
        <v>6.7396785230633</v>
      </c>
      <c r="AM47" s="34">
        <f>[3]Final!O44/10</f>
        <v>3.62299364935177</v>
      </c>
      <c r="AN47" s="37">
        <f>[3]Final!X44</f>
        <v>0.672558047442983</v>
      </c>
      <c r="AO47" s="37">
        <f>[3]Final!Y44</f>
        <v>0.236929579924612</v>
      </c>
      <c r="AP47" s="37">
        <f>[3]Final!Z44</f>
        <v>0.0905123726324056</v>
      </c>
      <c r="AQ47" s="37">
        <f>[3]Final!Q44</f>
        <v>0.107544181707768</v>
      </c>
      <c r="AR47" s="33">
        <f>[3]Final!D44</f>
        <v>0.0243804860754023</v>
      </c>
      <c r="AS47" s="33">
        <f>[3]Final!E44</f>
        <v>0.0971537130552807</v>
      </c>
      <c r="AT47" s="33">
        <f>[3]Final!F44</f>
        <v>0.0523531794019975</v>
      </c>
      <c r="AU47" s="34">
        <f>[3]Final!AL144/10</f>
        <v>31.1312731364606</v>
      </c>
      <c r="AV47" s="34">
        <f>[3]Final!AP144/10</f>
        <v>30.7943556058074</v>
      </c>
      <c r="AW47" s="33">
        <f>[3]Final!AS144</f>
        <v>1.0903010396412</v>
      </c>
      <c r="AX47" s="33">
        <f>[3]Final!AT144</f>
        <v>0.910394820341856</v>
      </c>
      <c r="AY47" s="33">
        <f>[3]Final!AD144</f>
        <v>1.09050557709285</v>
      </c>
      <c r="AZ47" s="33">
        <f>[3]Final!AF144</f>
        <v>0.912717399453932</v>
      </c>
      <c r="BA47" s="35">
        <f>+AZ47*BA$48</f>
        <v>5.44621097347798</v>
      </c>
      <c r="BB47" s="35">
        <f>+BA47*$BS47</f>
        <v>5.38726947293101</v>
      </c>
      <c r="BC47" s="34">
        <f>[3]Final!AI144/10</f>
        <v>24.497106384816</v>
      </c>
      <c r="BD47" s="34">
        <f>[3]Final!AJ144/10</f>
        <v>4.1751258076514</v>
      </c>
      <c r="BE47" s="34">
        <f>[3]Final!AK144/10</f>
        <v>2.45904094399327</v>
      </c>
      <c r="BF47" s="34">
        <f>[3]Final!M144/10</f>
        <v>23.5739209000167</v>
      </c>
      <c r="BG47" s="34">
        <f>[3]Final!N144/10</f>
        <v>4.0581109628038</v>
      </c>
      <c r="BH47" s="34">
        <f>[3]Final!O144/10</f>
        <v>2.35109444060361</v>
      </c>
      <c r="BI47" s="37">
        <f>[3]Final!X144</f>
        <v>0.714710784621971</v>
      </c>
      <c r="BJ47" s="37">
        <f>[3]Final!Y144</f>
        <v>0.197713900954229</v>
      </c>
      <c r="BK47" s="37">
        <f>[3]Final!Z144</f>
        <v>0.0875753144237994</v>
      </c>
      <c r="BL47" s="37">
        <f>[3]Final!Q144</f>
        <v>0.133985615499027</v>
      </c>
      <c r="BM47" s="33">
        <f>[3]Final!D144</f>
        <v>0.0494098734460869</v>
      </c>
      <c r="BN47" s="33">
        <f>[3]Final!E144</f>
        <v>0.130463969445772</v>
      </c>
      <c r="BO47" s="33">
        <f>[3]Final!F144</f>
        <v>0.0799365432556365</v>
      </c>
      <c r="BP47" s="34">
        <f>[3]Data!$BB48/10</f>
        <v>16.911</v>
      </c>
      <c r="BQ47" s="34">
        <f>[3]Data!$BD48/10</f>
        <v>4.481</v>
      </c>
      <c r="BR47" s="43">
        <f>[3]Data!$CR48/10</f>
        <v>4.35677288857346</v>
      </c>
      <c r="BS47" s="44">
        <f>[3]Data!BP48</f>
        <v>0.989177521613833</v>
      </c>
      <c r="BT47" s="44">
        <f>[3]Data!BQ48</f>
        <v>0.989177521613833</v>
      </c>
      <c r="BU47" s="44">
        <f>[3]Data!BR48</f>
        <v>0.989177521613833</v>
      </c>
      <c r="BV47" s="44">
        <f>[3]Data!BS48</f>
        <v>0.989177521613833</v>
      </c>
      <c r="BW47" s="43">
        <f>[3]Data!$AZ48</f>
        <v>102.6</v>
      </c>
      <c r="BX47" s="33"/>
    </row>
    <row r="48" spans="1:76">
      <c r="A48" s="1">
        <v>1985</v>
      </c>
      <c r="B48" s="34">
        <f>[3]OECD!AB41</f>
        <v>34.3105433776685</v>
      </c>
      <c r="C48" s="34">
        <f>[3]OECD!EA41</f>
        <v>34.3105433776685</v>
      </c>
      <c r="D48" s="33">
        <f>[3]OECD!EH41</f>
        <v>1.09837693801519</v>
      </c>
      <c r="E48" s="33">
        <f>[3]OECD!EI41</f>
        <v>1</v>
      </c>
      <c r="F48" s="33">
        <f>[3]OECD!CG41</f>
        <v>1.09559701292132</v>
      </c>
      <c r="G48" s="33">
        <f>[3]OECD!CH41</f>
        <v>1</v>
      </c>
      <c r="H48" s="36">
        <f>+$BR$48</f>
        <v>5.96702876129718</v>
      </c>
      <c r="I48" s="35">
        <f>+H48*$BS48</f>
        <v>5.96702876129718</v>
      </c>
      <c r="J48" s="34">
        <f>[3]OECD!Y41</f>
        <v>26.8434778015053</v>
      </c>
      <c r="K48" s="34">
        <f>[3]OECD!Z41</f>
        <v>4.69835225193914</v>
      </c>
      <c r="L48" s="34">
        <f>[3]OECD!AA41</f>
        <v>2.76871332422407</v>
      </c>
      <c r="M48" s="34">
        <f>[3]OECD!AV41</f>
        <v>26.3454200663381</v>
      </c>
      <c r="N48" s="34">
        <f>[3]OECD!AW41</f>
        <v>4.76533721681475</v>
      </c>
      <c r="O48" s="34">
        <f>[3]OECD!AX41</f>
        <v>2.72850367885194</v>
      </c>
      <c r="P48" s="37">
        <f>[3]OECD!BX41</f>
        <v>0.720607230909449</v>
      </c>
      <c r="Q48" s="37">
        <f>[3]OECD!BY41</f>
        <v>0.190893993217667</v>
      </c>
      <c r="R48" s="37">
        <f>[3]OECD!BZ41</f>
        <v>0.0884987758728843</v>
      </c>
      <c r="S48" s="37">
        <f>[3]OECD!BR41</f>
        <v>0.030830886191017</v>
      </c>
      <c r="T48" s="33">
        <f>[3]OECD!DR$7</f>
        <v>0.05</v>
      </c>
      <c r="U48" s="33">
        <f>[3]OECD!DS$7</f>
        <v>0.125</v>
      </c>
      <c r="V48" s="33">
        <f>[3]OECD!DT$7</f>
        <v>0.08</v>
      </c>
      <c r="W48" s="39">
        <f>[3]OECD!BM41</f>
        <v>-0.0725312973511862</v>
      </c>
      <c r="X48" s="39">
        <f>[3]OECD!BN41</f>
        <v>-0.0725312973511862</v>
      </c>
      <c r="Y48" s="39">
        <f>[3]OECD!BO41</f>
        <v>-0.0725312973511862</v>
      </c>
      <c r="Z48" s="34">
        <f>[3]Final!AL45/10</f>
        <v>42.9631441885703</v>
      </c>
      <c r="AA48" s="34">
        <f>[3]Final!AP45/10</f>
        <v>42.9631441885703</v>
      </c>
      <c r="AB48" s="33">
        <f>[3]Final!AS45</f>
        <v>1.09359981421079</v>
      </c>
      <c r="AC48" s="33">
        <f>[3]Final!AT45</f>
        <v>1</v>
      </c>
      <c r="AD48" s="33">
        <f>[3]Final!AD45</f>
        <v>1.0897390096503</v>
      </c>
      <c r="AE48" s="33">
        <f>[3]Final!AF45</f>
        <v>1</v>
      </c>
      <c r="AF48" s="36">
        <f>+$BR$48</f>
        <v>5.96702876129718</v>
      </c>
      <c r="AG48" s="35">
        <f>+AF48*$BS48</f>
        <v>5.96702876129718</v>
      </c>
      <c r="AH48" s="34">
        <f>[3]Final!AI45/10</f>
        <v>34.1518927607474</v>
      </c>
      <c r="AI48" s="34">
        <f>[3]Final!AJ45/10</f>
        <v>5.50070433306836</v>
      </c>
      <c r="AJ48" s="34">
        <f>[3]Final!AK45/10</f>
        <v>3.31054709475455</v>
      </c>
      <c r="AK48" s="34">
        <f>[3]Final!M45/10</f>
        <v>39.2160716375903</v>
      </c>
      <c r="AL48" s="34">
        <f>[3]Final!N45/10</f>
        <v>7.3680401832891</v>
      </c>
      <c r="AM48" s="34">
        <f>[3]Final!O45/10</f>
        <v>4.0087572267306</v>
      </c>
      <c r="AN48" s="37">
        <f>[3]Final!X45</f>
        <v>0.692597701714712</v>
      </c>
      <c r="AO48" s="37">
        <f>[3]Final!Y45</f>
        <v>0.218224568250927</v>
      </c>
      <c r="AP48" s="37">
        <f>[3]Final!Z45</f>
        <v>0.0891777300343614</v>
      </c>
      <c r="AQ48" s="37">
        <f>[3]Final!Q45</f>
        <v>0.0918875162010097</v>
      </c>
      <c r="AR48" s="33">
        <f>[3]Final!D45</f>
        <v>0.0243190619576242</v>
      </c>
      <c r="AS48" s="33">
        <f>[3]Final!E45</f>
        <v>0.0956647631610336</v>
      </c>
      <c r="AT48" s="33">
        <f>[3]Final!F45</f>
        <v>0.051675871620627</v>
      </c>
      <c r="AU48" s="34">
        <f>[3]Final!AL145/10</f>
        <v>34.1953539726541</v>
      </c>
      <c r="AV48" s="34">
        <f>[3]Final!AP145/10</f>
        <v>34.1953539726541</v>
      </c>
      <c r="AW48" s="33">
        <f>[3]Final!AS145</f>
        <v>1.09842452709089</v>
      </c>
      <c r="AX48" s="33">
        <f>[3]Final!AT145</f>
        <v>1</v>
      </c>
      <c r="AY48" s="33">
        <f>[3]Final!AD145</f>
        <v>1.09562938166654</v>
      </c>
      <c r="AZ48" s="33">
        <f>[3]Final!AF145</f>
        <v>1</v>
      </c>
      <c r="BA48" s="36">
        <f>+$BR$48</f>
        <v>5.96702876129718</v>
      </c>
      <c r="BB48" s="35">
        <f>+BA48*$BS48</f>
        <v>5.96702876129718</v>
      </c>
      <c r="BC48" s="34">
        <f>[3]Final!AI145/10</f>
        <v>26.8075556161194</v>
      </c>
      <c r="BD48" s="34">
        <f>[3]Final!AJ145/10</f>
        <v>4.6312487896679</v>
      </c>
      <c r="BE48" s="34">
        <f>[3]Final!AK145/10</f>
        <v>2.75654956686685</v>
      </c>
      <c r="BF48" s="34">
        <f>[3]Final!M145/10</f>
        <v>25.7147037738564</v>
      </c>
      <c r="BG48" s="34">
        <f>[3]Final!N145/10</f>
        <v>4.48110373987219</v>
      </c>
      <c r="BH48" s="34">
        <f>[3]Final!O145/10</f>
        <v>2.62553214303137</v>
      </c>
      <c r="BI48" s="37">
        <f>[3]Final!X145</f>
        <v>0.725597241051424</v>
      </c>
      <c r="BJ48" s="37">
        <f>[3]Final!Y145</f>
        <v>0.186954346501715</v>
      </c>
      <c r="BK48" s="37">
        <f>[3]Final!Z145</f>
        <v>0.0874484124468607</v>
      </c>
      <c r="BL48" s="37">
        <f>[3]Final!Q145</f>
        <v>0.129947774842296</v>
      </c>
      <c r="BM48" s="33">
        <f>[3]Final!D145</f>
        <v>0.0492476175213446</v>
      </c>
      <c r="BN48" s="33">
        <f>[3]Final!E145</f>
        <v>0.129822736748091</v>
      </c>
      <c r="BO48" s="33">
        <f>[3]Final!F145</f>
        <v>0.0796181063184917</v>
      </c>
      <c r="BP48" s="34">
        <f>[3]Data!$BB49/10</f>
        <v>20.789</v>
      </c>
      <c r="BQ48" s="34">
        <f>[3]Data!$BD49/10</f>
        <v>5.205</v>
      </c>
      <c r="BR48" s="43">
        <f>[3]Data!$CR49/10</f>
        <v>5.96702876129718</v>
      </c>
      <c r="BS48" s="44">
        <f>[3]Data!BP49</f>
        <v>1</v>
      </c>
      <c r="BT48" s="44">
        <f>[3]Data!BQ49</f>
        <v>1</v>
      </c>
      <c r="BU48" s="44">
        <f>[3]Data!BR49</f>
        <v>1</v>
      </c>
      <c r="BV48" s="44">
        <f>[3]Data!BS49</f>
        <v>1</v>
      </c>
      <c r="BW48" s="43">
        <f>[3]Data!$AZ49</f>
        <v>109</v>
      </c>
      <c r="BX48" s="33"/>
    </row>
    <row r="49" spans="1:76">
      <c r="A49" s="1">
        <v>1986</v>
      </c>
      <c r="B49" s="34">
        <f>[3]OECD!AB42</f>
        <v>38.7554528170085</v>
      </c>
      <c r="C49" s="34">
        <f>[3]OECD!EA42</f>
        <v>34.9760220752828</v>
      </c>
      <c r="D49" s="33">
        <f>[3]OECD!EH42</f>
        <v>1.12950368623225</v>
      </c>
      <c r="E49" s="33">
        <f>[3]OECD!EI42</f>
        <v>1.12950368623225</v>
      </c>
      <c r="F49" s="33">
        <f>[3]OECD!CG42</f>
        <v>1.11600651351808</v>
      </c>
      <c r="G49" s="33">
        <f>[3]OECD!CH42</f>
        <v>1.11600651351808</v>
      </c>
      <c r="H49" s="35">
        <f>+G49*H$48</f>
        <v>6.65924296395737</v>
      </c>
      <c r="I49" s="35">
        <f>+H49*$BS49</f>
        <v>6.00983376485868</v>
      </c>
      <c r="J49" s="34">
        <f>[3]OECD!Y42</f>
        <v>30.1356598143832</v>
      </c>
      <c r="K49" s="34">
        <f>[3]OECD!Z42</f>
        <v>5.41219149189691</v>
      </c>
      <c r="L49" s="34">
        <f>[3]OECD!AA42</f>
        <v>3.20760151072845</v>
      </c>
      <c r="M49" s="34">
        <f>[3]OECD!AV42</f>
        <v>29.2200705722505</v>
      </c>
      <c r="N49" s="34">
        <f>[3]OECD!AW42</f>
        <v>5.39228999671256</v>
      </c>
      <c r="O49" s="34">
        <f>[3]OECD!AX42</f>
        <v>3.11266397653777</v>
      </c>
      <c r="P49" s="37">
        <f>[3]OECD!BX42</f>
        <v>0.732732145492649</v>
      </c>
      <c r="Q49" s="37">
        <f>[3]OECD!BY42</f>
        <v>0.179085068505006</v>
      </c>
      <c r="R49" s="37">
        <f>[3]OECD!BZ42</f>
        <v>0.0881827860023447</v>
      </c>
      <c r="S49" s="37">
        <f>[3]OECD!BR42</f>
        <v>-0.0129497005054888</v>
      </c>
      <c r="T49" s="33">
        <f>[3]OECD!DR$7</f>
        <v>0.05</v>
      </c>
      <c r="U49" s="33">
        <f>[3]OECD!DS$7</f>
        <v>0.125</v>
      </c>
      <c r="V49" s="33">
        <f>[3]OECD!DT$7</f>
        <v>0.08</v>
      </c>
      <c r="W49" s="39">
        <f>[3]OECD!BM42</f>
        <v>-0.153395847803766</v>
      </c>
      <c r="X49" s="39">
        <f>[3]OECD!BN42</f>
        <v>-0.153395847803766</v>
      </c>
      <c r="Y49" s="39">
        <f>[3]OECD!BO42</f>
        <v>-0.153395847803766</v>
      </c>
      <c r="Z49" s="34">
        <f>[3]Final!AL46/10</f>
        <v>48.108878653128</v>
      </c>
      <c r="AA49" s="34">
        <f>[3]Final!AP46/10</f>
        <v>43.417302069309</v>
      </c>
      <c r="AB49" s="33">
        <f>[3]Final!AS46</f>
        <v>1.11977090042508</v>
      </c>
      <c r="AC49" s="33">
        <f>[3]Final!AT46</f>
        <v>1.11977090042508</v>
      </c>
      <c r="AD49" s="33">
        <f>[3]Final!AD46</f>
        <v>1.10431519179203</v>
      </c>
      <c r="AE49" s="33">
        <f>[3]Final!AF46</f>
        <v>1.10431519179203</v>
      </c>
      <c r="AF49" s="35">
        <f>+AE49*AF$48</f>
        <v>6.58948051096045</v>
      </c>
      <c r="AG49" s="35">
        <f>+AF49*$BS49</f>
        <v>5.94687454444737</v>
      </c>
      <c r="AH49" s="34">
        <f>[3]Final!AI46/10</f>
        <v>37.9956563539842</v>
      </c>
      <c r="AI49" s="34">
        <f>[3]Final!AJ46/10</f>
        <v>6.30593313378026</v>
      </c>
      <c r="AJ49" s="34">
        <f>[3]Final!AK46/10</f>
        <v>3.80728916536352</v>
      </c>
      <c r="AK49" s="34">
        <f>[3]Final!M46/10</f>
        <v>43.0948263582677</v>
      </c>
      <c r="AL49" s="34">
        <f>[3]Final!N46/10</f>
        <v>8.20058965006452</v>
      </c>
      <c r="AM49" s="34">
        <f>[3]Final!O46/10</f>
        <v>4.50789447007121</v>
      </c>
      <c r="AN49" s="37">
        <f>[3]Final!X46</f>
        <v>0.681041333341911</v>
      </c>
      <c r="AO49" s="37">
        <f>[3]Final!Y46</f>
        <v>0.229438364133232</v>
      </c>
      <c r="AP49" s="37">
        <f>[3]Final!Z46</f>
        <v>0.0895203025248571</v>
      </c>
      <c r="AQ49" s="37">
        <f>[3]Final!Q46</f>
        <v>-0.00440670420460542</v>
      </c>
      <c r="AR49" s="33">
        <f>[3]Final!D46</f>
        <v>0.0239348924461515</v>
      </c>
      <c r="AS49" s="33">
        <f>[3]Final!E46</f>
        <v>0.0923965853227591</v>
      </c>
      <c r="AT49" s="33">
        <f>[3]Final!F46</f>
        <v>0.0502087510865966</v>
      </c>
      <c r="AU49" s="34">
        <f>[3]Final!AL146/10</f>
        <v>38.6294942878986</v>
      </c>
      <c r="AV49" s="34">
        <f>[3]Final!AP146/10</f>
        <v>34.8623470186264</v>
      </c>
      <c r="AW49" s="33">
        <f>[3]Final!AS146</f>
        <v>1.129670841214</v>
      </c>
      <c r="AX49" s="33">
        <f>[3]Final!AT146</f>
        <v>1.129670841214</v>
      </c>
      <c r="AY49" s="33">
        <f>[3]Final!AD146</f>
        <v>1.11656341865361</v>
      </c>
      <c r="AZ49" s="33">
        <f>[3]Final!AF146</f>
        <v>1.11656341865361</v>
      </c>
      <c r="BA49" s="35">
        <f>+AZ49*BA$48</f>
        <v>6.6625660329184</v>
      </c>
      <c r="BB49" s="35">
        <f>+BA49*$BS49</f>
        <v>6.01283276822182</v>
      </c>
      <c r="BC49" s="34">
        <f>[3]Final!AI146/10</f>
        <v>30.0964807815553</v>
      </c>
      <c r="BD49" s="34">
        <f>[3]Final!AJ146/10</f>
        <v>5.33892174338325</v>
      </c>
      <c r="BE49" s="34">
        <f>[3]Final!AK146/10</f>
        <v>3.19409176295999</v>
      </c>
      <c r="BF49" s="34">
        <f>[3]Final!M146/10</f>
        <v>28.5301236574687</v>
      </c>
      <c r="BG49" s="34">
        <f>[3]Final!N146/10</f>
        <v>5.07690110827015</v>
      </c>
      <c r="BH49" s="34">
        <f>[3]Final!O146/10</f>
        <v>2.99725096840843</v>
      </c>
      <c r="BI49" s="37">
        <f>[3]Final!X146</f>
        <v>0.730561750040325</v>
      </c>
      <c r="BJ49" s="37">
        <f>[3]Final!Y146</f>
        <v>0.181263962059053</v>
      </c>
      <c r="BK49" s="37">
        <f>[3]Final!Z146</f>
        <v>0.0881742879006218</v>
      </c>
      <c r="BL49" s="37">
        <f>[3]Final!Q146</f>
        <v>0.0430114898739244</v>
      </c>
      <c r="BM49" s="33">
        <f>[3]Final!D146</f>
        <v>0.0486522124191943</v>
      </c>
      <c r="BN49" s="33">
        <f>[3]Final!E146</f>
        <v>0.127404477631554</v>
      </c>
      <c r="BO49" s="33">
        <f>[3]Final!F146</f>
        <v>0.0783819398796001</v>
      </c>
      <c r="BP49" s="34">
        <f>[3]Data!$BB50/10</f>
        <v>23.082</v>
      </c>
      <c r="BQ49" s="34">
        <f>[3]Data!$BD50/10</f>
        <v>6.163</v>
      </c>
      <c r="BR49" s="43">
        <f>[3]Data!$CR50/10</f>
        <v>7.03896926209638</v>
      </c>
      <c r="BS49" s="44">
        <f>[3]Data!BP50</f>
        <v>0.902480026241185</v>
      </c>
      <c r="BT49" s="44">
        <f>[3]Data!BQ50</f>
        <v>0.902480026241185</v>
      </c>
      <c r="BU49" s="44">
        <f>[3]Data!BR50</f>
        <v>0.902480026241185</v>
      </c>
      <c r="BV49" s="44">
        <f>[3]Data!BS50</f>
        <v>0.902480026241185</v>
      </c>
      <c r="BW49" s="43">
        <f>[3]Data!$AZ50</f>
        <v>106.6</v>
      </c>
      <c r="BX49" s="33"/>
    </row>
    <row r="50" spans="1:76">
      <c r="A50" s="1">
        <v>1987</v>
      </c>
      <c r="B50" s="34">
        <f>[3]OECD!AB43</f>
        <v>41.9680587801464</v>
      </c>
      <c r="C50" s="34">
        <f>[3]OECD!EA43</f>
        <v>47.149734098223</v>
      </c>
      <c r="D50" s="33">
        <f>[3]OECD!EH43</f>
        <v>1.0828769848076</v>
      </c>
      <c r="E50" s="33">
        <f>[3]OECD!EI43</f>
        <v>1.22311354607625</v>
      </c>
      <c r="F50" s="33">
        <f>[3]OECD!CG43</f>
        <v>1.10578479148892</v>
      </c>
      <c r="G50" s="33">
        <f>[3]OECD!CH43</f>
        <v>1.23406302985086</v>
      </c>
      <c r="H50" s="35">
        <f>+G50*H$48</f>
        <v>7.36368959237362</v>
      </c>
      <c r="I50" s="35">
        <f>+H50*$BS50</f>
        <v>8.27286313339122</v>
      </c>
      <c r="J50" s="34">
        <f>[3]OECD!Y43</f>
        <v>32.5919659941568</v>
      </c>
      <c r="K50" s="34">
        <f>[3]OECD!Z43</f>
        <v>5.85123162192128</v>
      </c>
      <c r="L50" s="34">
        <f>[3]OECD!AA43</f>
        <v>3.52486116406831</v>
      </c>
      <c r="M50" s="34">
        <f>[3]OECD!AV43</f>
        <v>32.1680132351487</v>
      </c>
      <c r="N50" s="34">
        <f>[3]OECD!AW43</f>
        <v>6.00715899403637</v>
      </c>
      <c r="O50" s="34">
        <f>[3]OECD!AX43</f>
        <v>3.50649097645665</v>
      </c>
      <c r="P50" s="37">
        <f>[3]OECD!BX43</f>
        <v>0.691389201746457</v>
      </c>
      <c r="Q50" s="37">
        <f>[3]OECD!BY43</f>
        <v>0.213534113776811</v>
      </c>
      <c r="R50" s="37">
        <f>[3]OECD!BZ43</f>
        <v>0.0950766844767317</v>
      </c>
      <c r="S50" s="37">
        <f>[3]OECD!BR43</f>
        <v>0.243351553417145</v>
      </c>
      <c r="T50" s="33">
        <f>[3]OECD!DR$7</f>
        <v>0.05</v>
      </c>
      <c r="U50" s="33">
        <f>[3]OECD!DS$7</f>
        <v>0.125</v>
      </c>
      <c r="V50" s="33">
        <f>[3]OECD!DT$7</f>
        <v>0.08</v>
      </c>
      <c r="W50" s="39">
        <f>[3]OECD!BM43</f>
        <v>0.167792180270533</v>
      </c>
      <c r="X50" s="39">
        <f>[3]OECD!BN43</f>
        <v>0.167792180270533</v>
      </c>
      <c r="Y50" s="39">
        <f>[3]OECD!BO43</f>
        <v>0.167792180270533</v>
      </c>
      <c r="Z50" s="34">
        <f>[3]Final!AL47/10</f>
        <v>52.1138211941451</v>
      </c>
      <c r="AA50" s="34">
        <f>[3]Final!AP47/10</f>
        <v>58.5481645700676</v>
      </c>
      <c r="AB50" s="33">
        <f>[3]Final!AS47</f>
        <v>1.08324747225753</v>
      </c>
      <c r="AC50" s="33">
        <f>[3]Final!AT47</f>
        <v>1.21298899739301</v>
      </c>
      <c r="AD50" s="33">
        <f>[3]Final!AD47</f>
        <v>1.09879550844072</v>
      </c>
      <c r="AE50" s="33">
        <f>[3]Final!AF47</f>
        <v>1.21341657264393</v>
      </c>
      <c r="AF50" s="35">
        <f>+AE50*AF$48</f>
        <v>7.24049158840098</v>
      </c>
      <c r="AG50" s="35">
        <f>+AF50*$BS50</f>
        <v>8.1344542267708</v>
      </c>
      <c r="AH50" s="34">
        <f>[3]Final!AI47/10</f>
        <v>41.0676942602045</v>
      </c>
      <c r="AI50" s="34">
        <f>[3]Final!AJ47/10</f>
        <v>6.85375982325515</v>
      </c>
      <c r="AJ50" s="34">
        <f>[3]Final!AK47/10</f>
        <v>4.19236711068546</v>
      </c>
      <c r="AK50" s="34">
        <f>[3]Final!M47/10</f>
        <v>47.1519919996875</v>
      </c>
      <c r="AL50" s="34">
        <f>[3]Final!N47/10</f>
        <v>9.06494979284273</v>
      </c>
      <c r="AM50" s="34">
        <f>[3]Final!O47/10</f>
        <v>5.03672801668064</v>
      </c>
      <c r="AN50" s="37">
        <f>[3]Final!X47</f>
        <v>0.681263835266277</v>
      </c>
      <c r="AO50" s="37">
        <f>[3]Final!Y47</f>
        <v>0.225825159225019</v>
      </c>
      <c r="AP50" s="37">
        <f>[3]Final!Z47</f>
        <v>0.092911005508704</v>
      </c>
      <c r="AQ50" s="37">
        <f>[3]Final!Q47</f>
        <v>0.268516712433011</v>
      </c>
      <c r="AR50" s="33">
        <f>[3]Final!D47</f>
        <v>0.0241715283312783</v>
      </c>
      <c r="AS50" s="33">
        <f>[3]Final!E47</f>
        <v>0.0936870172522408</v>
      </c>
      <c r="AT50" s="33">
        <f>[3]Final!F47</f>
        <v>0.0507352959602049</v>
      </c>
      <c r="AU50" s="34">
        <f>[3]Final!AL147/10</f>
        <v>41.8302205761114</v>
      </c>
      <c r="AV50" s="34">
        <f>[3]Final!AP147/10</f>
        <v>46.9948774082133</v>
      </c>
      <c r="AW50" s="33">
        <f>[3]Final!AS147</f>
        <v>1.08285705902227</v>
      </c>
      <c r="AX50" s="33">
        <f>[3]Final!AT147</f>
        <v>1.2232720447802</v>
      </c>
      <c r="AY50" s="33">
        <f>[3]Final!AD147</f>
        <v>1.1047279955263</v>
      </c>
      <c r="AZ50" s="33">
        <f>[3]Final!AF147</f>
        <v>1.2334988673672</v>
      </c>
      <c r="BA50" s="35">
        <f>+AZ50*BA$48</f>
        <v>7.36032321860758</v>
      </c>
      <c r="BB50" s="35">
        <f>+BA50*$BS50</f>
        <v>8.26908112315397</v>
      </c>
      <c r="BC50" s="34">
        <f>[3]Final!AI147/10</f>
        <v>32.549193178453</v>
      </c>
      <c r="BD50" s="34">
        <f>[3]Final!AJ147/10</f>
        <v>5.7711858460691</v>
      </c>
      <c r="BE50" s="34">
        <f>[3]Final!AK147/10</f>
        <v>3.50984155158935</v>
      </c>
      <c r="BF50" s="34">
        <f>[3]Final!M147/10</f>
        <v>31.3937340275687</v>
      </c>
      <c r="BG50" s="34">
        <f>[3]Final!N147/10</f>
        <v>5.6438417140878</v>
      </c>
      <c r="BH50" s="34">
        <f>[3]Final!O147/10</f>
        <v>3.37279495679256</v>
      </c>
      <c r="BI50" s="37">
        <f>[3]Final!X147</f>
        <v>0.710754493893107</v>
      </c>
      <c r="BJ50" s="37">
        <f>[3]Final!Y147</f>
        <v>0.197234093539567</v>
      </c>
      <c r="BK50" s="37">
        <f>[3]Final!Z147</f>
        <v>0.0920114125673261</v>
      </c>
      <c r="BL50" s="37">
        <f>[3]Final!Q147</f>
        <v>0.29758549788953</v>
      </c>
      <c r="BM50" s="33">
        <f>[3]Final!D147</f>
        <v>0.0495248664320351</v>
      </c>
      <c r="BN50" s="33">
        <f>[3]Final!E147</f>
        <v>0.131285133038841</v>
      </c>
      <c r="BO50" s="33">
        <f>[3]Final!F147</f>
        <v>0.0803538104731034</v>
      </c>
      <c r="BP50" s="34">
        <f>[3]Data!$BB51/10</f>
        <v>26.29</v>
      </c>
      <c r="BQ50" s="34">
        <f>[3]Data!$BD51/10</f>
        <v>6.575</v>
      </c>
      <c r="BR50" s="43">
        <f>[3]Data!$CR51/10</f>
        <v>7.46377665796815</v>
      </c>
      <c r="BS50" s="44">
        <f>[3]Data!BP51</f>
        <v>1.12346711924946</v>
      </c>
      <c r="BT50" s="44">
        <f>[3]Data!BQ51</f>
        <v>1.12346711924946</v>
      </c>
      <c r="BU50" s="44">
        <f>[3]Data!BR51</f>
        <v>1.12346711924946</v>
      </c>
      <c r="BV50" s="44">
        <f>[3]Data!BS51</f>
        <v>1.12346711924946</v>
      </c>
      <c r="BW50" s="43">
        <f>[3]Data!$AZ51</f>
        <v>106.6</v>
      </c>
      <c r="BX50" s="33"/>
    </row>
    <row r="51" spans="1:76">
      <c r="A51" s="1">
        <v>1988</v>
      </c>
      <c r="B51" s="34">
        <f>[3]OECD!AB44</f>
        <v>43.8469697454514</v>
      </c>
      <c r="C51" s="34">
        <f>[3]OECD!EA44</f>
        <v>67.1105828693818</v>
      </c>
      <c r="D51" s="33">
        <f>[3]OECD!EH44</f>
        <v>1.04476553313857</v>
      </c>
      <c r="E51" s="33">
        <f>[3]OECD!EI44</f>
        <v>1.27786687605536</v>
      </c>
      <c r="F51" s="33">
        <f>[3]OECD!CG44</f>
        <v>1.0624200142937</v>
      </c>
      <c r="G51" s="33">
        <f>[3]OECD!CH44</f>
        <v>1.31109326181347</v>
      </c>
      <c r="H51" s="35">
        <f>+G51*H$48</f>
        <v>7.82333120198391</v>
      </c>
      <c r="I51" s="35">
        <f>+H51*$BS51</f>
        <v>11.9741072186597</v>
      </c>
      <c r="J51" s="34">
        <f>[3]OECD!Y44</f>
        <v>34.1259959601728</v>
      </c>
      <c r="K51" s="34">
        <f>[3]OECD!Z44</f>
        <v>6.01267320469325</v>
      </c>
      <c r="L51" s="34">
        <f>[3]OECD!AA44</f>
        <v>3.70830058058543</v>
      </c>
      <c r="M51" s="34">
        <f>[3]OECD!AV44</f>
        <v>34.2143394637587</v>
      </c>
      <c r="N51" s="34">
        <f>[3]OECD!AW44</f>
        <v>6.32741590752775</v>
      </c>
      <c r="O51" s="34">
        <f>[3]OECD!AX44</f>
        <v>3.76727174200716</v>
      </c>
      <c r="P51" s="37">
        <f>[3]OECD!BX44</f>
        <v>0.687627516706798</v>
      </c>
      <c r="Q51" s="37">
        <f>[3]OECD!BY44</f>
        <v>0.215598545448072</v>
      </c>
      <c r="R51" s="37">
        <f>[3]OECD!BZ44</f>
        <v>0.0967739378451302</v>
      </c>
      <c r="S51" s="37">
        <f>[3]OECD!BR44</f>
        <v>0.1832267395837</v>
      </c>
      <c r="T51" s="33">
        <f>[3]OECD!DR$7</f>
        <v>0.05</v>
      </c>
      <c r="U51" s="33">
        <f>[3]OECD!DS$7</f>
        <v>0.125</v>
      </c>
      <c r="V51" s="33">
        <f>[3]OECD!DT$7</f>
        <v>0.08</v>
      </c>
      <c r="W51" s="39">
        <f>[3]OECD!BM44</f>
        <v>0.118520044703341</v>
      </c>
      <c r="X51" s="39">
        <f>[3]OECD!BN44</f>
        <v>0.118520044703341</v>
      </c>
      <c r="Y51" s="39">
        <f>[3]OECD!BO44</f>
        <v>0.118520044703341</v>
      </c>
      <c r="Z51" s="34">
        <f>[3]Final!AL48/10</f>
        <v>54.8116808680491</v>
      </c>
      <c r="AA51" s="34">
        <f>[3]Final!AP48/10</f>
        <v>83.8927723502924</v>
      </c>
      <c r="AB51" s="33">
        <f>[3]Final!AS48</f>
        <v>1.05176860211139</v>
      </c>
      <c r="AC51" s="33">
        <f>[3]Final!AT48</f>
        <v>1.27578374216454</v>
      </c>
      <c r="AD51" s="33">
        <f>[3]Final!AD48</f>
        <v>1.07020036014864</v>
      </c>
      <c r="AE51" s="33">
        <f>[3]Final!AF48</f>
        <v>1.29859885305387</v>
      </c>
      <c r="AF51" s="35">
        <f>+AE51*AF$48</f>
        <v>7.74877670555997</v>
      </c>
      <c r="AG51" s="35">
        <f>+AF51*$BS51</f>
        <v>11.8599968083032</v>
      </c>
      <c r="AH51" s="34">
        <f>[3]Final!AI48/10</f>
        <v>43.2466326081879</v>
      </c>
      <c r="AI51" s="34">
        <f>[3]Final!AJ48/10</f>
        <v>7.1186706749206</v>
      </c>
      <c r="AJ51" s="34">
        <f>[3]Final!AK48/10</f>
        <v>4.44637758494058</v>
      </c>
      <c r="AK51" s="34">
        <f>[3]Final!M48/10</f>
        <v>50.4164914204649</v>
      </c>
      <c r="AL51" s="34">
        <f>[3]Final!N48/10</f>
        <v>9.68067471276394</v>
      </c>
      <c r="AM51" s="34">
        <f>[3]Final!O48/10</f>
        <v>5.45393295215462</v>
      </c>
      <c r="AN51" s="37">
        <f>[3]Final!X48</f>
        <v>0.680221940365048</v>
      </c>
      <c r="AO51" s="37">
        <f>[3]Final!Y48</f>
        <v>0.225853496361927</v>
      </c>
      <c r="AP51" s="37">
        <f>[3]Final!Z48</f>
        <v>0.0939245632730249</v>
      </c>
      <c r="AQ51" s="37">
        <f>[3]Final!Q48</f>
        <v>0.339971565115558</v>
      </c>
      <c r="AR51" s="33">
        <f>[3]Final!D48</f>
        <v>0.0246448920283968</v>
      </c>
      <c r="AS51" s="33">
        <f>[3]Final!E48</f>
        <v>0.0965710806048989</v>
      </c>
      <c r="AT51" s="33">
        <f>[3]Final!F48</f>
        <v>0.0519098248435528</v>
      </c>
      <c r="AU51" s="34">
        <f>[3]Final!AL148/10</f>
        <v>43.6965083224019</v>
      </c>
      <c r="AV51" s="34">
        <f>[3]Final!AP148/10</f>
        <v>66.8802920680144</v>
      </c>
      <c r="AW51" s="33">
        <f>[3]Final!AS148</f>
        <v>1.04461577588133</v>
      </c>
      <c r="AX51" s="33">
        <f>[3]Final!AT148</f>
        <v>1.27784927617202</v>
      </c>
      <c r="AY51" s="33">
        <f>[3]Final!AD148</f>
        <v>1.06180425127245</v>
      </c>
      <c r="AZ51" s="33">
        <f>[3]Final!AF148</f>
        <v>1.30973434131024</v>
      </c>
      <c r="BA51" s="35">
        <f>+AZ51*BA$48</f>
        <v>7.81522248425682</v>
      </c>
      <c r="BB51" s="35">
        <f>+BA51*$BS51</f>
        <v>11.9616963091682</v>
      </c>
      <c r="BC51" s="34">
        <f>[3]Final!AI148/10</f>
        <v>34.0793402011444</v>
      </c>
      <c r="BD51" s="34">
        <f>[3]Final!AJ148/10</f>
        <v>5.92553040352746</v>
      </c>
      <c r="BE51" s="34">
        <f>[3]Final!AK148/10</f>
        <v>3.69163771773007</v>
      </c>
      <c r="BF51" s="34">
        <f>[3]Final!M148/10</f>
        <v>33.3771565455195</v>
      </c>
      <c r="BG51" s="34">
        <f>[3]Final!N148/10</f>
        <v>5.93413087409062</v>
      </c>
      <c r="BH51" s="34">
        <f>[3]Final!O148/10</f>
        <v>3.62036024665794</v>
      </c>
      <c r="BI51" s="37">
        <f>[3]Final!X148</f>
        <v>0.711979259120097</v>
      </c>
      <c r="BJ51" s="37">
        <f>[3]Final!Y148</f>
        <v>0.195059914568575</v>
      </c>
      <c r="BK51" s="37">
        <f>[3]Final!Z148</f>
        <v>0.0929608263113278</v>
      </c>
      <c r="BL51" s="37">
        <f>[3]Final!Q148</f>
        <v>0.371616178034732</v>
      </c>
      <c r="BM51" s="33">
        <f>[3]Final!D148</f>
        <v>0.0503120044693507</v>
      </c>
      <c r="BN51" s="33">
        <f>[3]Final!E148</f>
        <v>0.134675541159915</v>
      </c>
      <c r="BO51" s="33">
        <f>[3]Final!F148</f>
        <v>0.0820841623438882</v>
      </c>
      <c r="BP51" s="34">
        <f>[3]Data!$BB52/10</f>
        <v>32.583</v>
      </c>
      <c r="BQ51" s="34">
        <f>[3]Data!$BD52/10</f>
        <v>7.166</v>
      </c>
      <c r="BR51" s="43">
        <f>[3]Data!$CR52/10</f>
        <v>11.1897057117511</v>
      </c>
      <c r="BS51" s="44">
        <f>[3]Data!BP52</f>
        <v>1.53056375979879</v>
      </c>
      <c r="BT51" s="44">
        <f>[3]Data!BQ52</f>
        <v>1.53056375979879</v>
      </c>
      <c r="BU51" s="44">
        <f>[3]Data!BR52</f>
        <v>1.53056375979879</v>
      </c>
      <c r="BV51" s="44">
        <f>[3]Data!BS52</f>
        <v>1.53056375979879</v>
      </c>
      <c r="BW51" s="43">
        <f>[3]Data!$AZ52</f>
        <v>121.8</v>
      </c>
      <c r="BX51" s="33"/>
    </row>
    <row r="52" spans="1:76">
      <c r="A52" s="1">
        <v>1989</v>
      </c>
      <c r="B52" s="34">
        <f>[3]OECD!AB45</f>
        <v>47.653535286375</v>
      </c>
      <c r="C52" s="34">
        <f>[3]OECD!EA45</f>
        <v>55.513470793842</v>
      </c>
      <c r="D52" s="33">
        <f>[3]OECD!EH45</f>
        <v>1.08681587247511</v>
      </c>
      <c r="E52" s="33">
        <f>[3]OECD!EI45</f>
        <v>1.38880600380714</v>
      </c>
      <c r="F52" s="33">
        <f>[3]OECD!CG45</f>
        <v>1.06603621878294</v>
      </c>
      <c r="G52" s="33">
        <f>[3]OECD!CH45</f>
        <v>1.39767290329543</v>
      </c>
      <c r="H52" s="35">
        <f>+G52*H$48</f>
        <v>8.33995441284956</v>
      </c>
      <c r="I52" s="35">
        <f>+H52*$BS52</f>
        <v>9.7155397377636</v>
      </c>
      <c r="J52" s="34">
        <f>[3]OECD!Y45</f>
        <v>37.0001914801866</v>
      </c>
      <c r="K52" s="34">
        <f>[3]OECD!Z45</f>
        <v>6.55718002975628</v>
      </c>
      <c r="L52" s="34">
        <f>[3]OECD!AA45</f>
        <v>4.09616377643216</v>
      </c>
      <c r="M52" s="34">
        <f>[3]OECD!AV45</f>
        <v>36.474967918133</v>
      </c>
      <c r="N52" s="34">
        <f>[3]OECD!AW45</f>
        <v>6.70392172503975</v>
      </c>
      <c r="O52" s="34">
        <f>[3]OECD!AX45</f>
        <v>4.06482518594666</v>
      </c>
      <c r="P52" s="37">
        <f>[3]OECD!BX45</f>
        <v>0.755596560373149</v>
      </c>
      <c r="Q52" s="37">
        <f>[3]OECD!BY45</f>
        <v>0.15603639372458</v>
      </c>
      <c r="R52" s="37">
        <f>[3]OECD!BZ45</f>
        <v>0.0883670459022705</v>
      </c>
      <c r="S52" s="37">
        <f>[3]OECD!BR45</f>
        <v>-0.200013234371918</v>
      </c>
      <c r="T52" s="33">
        <f>[3]OECD!DR$7</f>
        <v>0.05</v>
      </c>
      <c r="U52" s="33">
        <f>[3]OECD!DS$7</f>
        <v>0.125</v>
      </c>
      <c r="V52" s="33">
        <f>[3]OECD!DT$7</f>
        <v>0.08</v>
      </c>
      <c r="W52" s="39">
        <f>[3]OECD!BM45</f>
        <v>-0.357706570496463</v>
      </c>
      <c r="X52" s="39">
        <f>[3]OECD!BN45</f>
        <v>-0.357706570496463</v>
      </c>
      <c r="Y52" s="39">
        <f>[3]OECD!BO45</f>
        <v>-0.357706570496463</v>
      </c>
      <c r="Z52" s="34">
        <f>[3]Final!AL49/10</f>
        <v>59.4723426934065</v>
      </c>
      <c r="AA52" s="34">
        <f>[3]Final!AP49/10</f>
        <v>69.2816627205358</v>
      </c>
      <c r="AB52" s="33">
        <f>[3]Final!AS49</f>
        <v>1.08503044883037</v>
      </c>
      <c r="AC52" s="33">
        <f>[3]Final!AT49</f>
        <v>1.38426420637129</v>
      </c>
      <c r="AD52" s="33">
        <f>[3]Final!AD49</f>
        <v>1.07177827050246</v>
      </c>
      <c r="AE52" s="33">
        <f>[3]Final!AF49</f>
        <v>1.39181003280256</v>
      </c>
      <c r="AF52" s="35">
        <f>+AE52*AF$48</f>
        <v>8.30497049599485</v>
      </c>
      <c r="AG52" s="35">
        <f>+AF52*$BS52</f>
        <v>9.67478560200227</v>
      </c>
      <c r="AH52" s="34">
        <f>[3]Final!AI49/10</f>
        <v>46.8001256915801</v>
      </c>
      <c r="AI52" s="34">
        <f>[3]Final!AJ49/10</f>
        <v>7.76368218084278</v>
      </c>
      <c r="AJ52" s="34">
        <f>[3]Final!AK49/10</f>
        <v>4.90853482098359</v>
      </c>
      <c r="AK52" s="34">
        <f>[3]Final!M49/10</f>
        <v>53.9597500869233</v>
      </c>
      <c r="AL52" s="34">
        <f>[3]Final!N49/10</f>
        <v>10.3655154064935</v>
      </c>
      <c r="AM52" s="34">
        <f>[3]Final!O49/10</f>
        <v>5.91945542870501</v>
      </c>
      <c r="AN52" s="37">
        <f>[3]Final!X49</f>
        <v>0.680842369657745</v>
      </c>
      <c r="AO52" s="37">
        <f>[3]Final!Y49</f>
        <v>0.227039006573393</v>
      </c>
      <c r="AP52" s="37">
        <f>[3]Final!Z49</f>
        <v>0.092118623768862</v>
      </c>
      <c r="AQ52" s="37">
        <f>[3]Final!Q49</f>
        <v>-0.192923719329893</v>
      </c>
      <c r="AR52" s="33">
        <f>[3]Final!D49</f>
        <v>0.024454011941556</v>
      </c>
      <c r="AS52" s="33">
        <f>[3]Final!E49</f>
        <v>0.0949917214012961</v>
      </c>
      <c r="AT52" s="33">
        <f>[3]Final!F49</f>
        <v>0.0511134144565721</v>
      </c>
      <c r="AU52" s="34">
        <f>[3]Final!AL149/10</f>
        <v>47.4898134312836</v>
      </c>
      <c r="AV52" s="34">
        <f>[3]Final!AP149/10</f>
        <v>55.3227447885978</v>
      </c>
      <c r="AW52" s="33">
        <f>[3]Final!AS149</f>
        <v>1.08681025680345</v>
      </c>
      <c r="AX52" s="33">
        <f>[3]Final!AT149</f>
        <v>1.38877969999261</v>
      </c>
      <c r="AY52" s="33">
        <f>[3]Final!AD149</f>
        <v>1.06676176408733</v>
      </c>
      <c r="AZ52" s="33">
        <f>[3]Final!AF149</f>
        <v>1.39717451642187</v>
      </c>
      <c r="BA52" s="35">
        <f>+AZ52*BA$48</f>
        <v>8.33698052404078</v>
      </c>
      <c r="BB52" s="35">
        <f>+BA52*$BS52</f>
        <v>9.71207533814375</v>
      </c>
      <c r="BC52" s="34">
        <f>[3]Final!AI149/10</f>
        <v>36.9493379456747</v>
      </c>
      <c r="BD52" s="34">
        <f>[3]Final!AJ149/10</f>
        <v>6.46276673398657</v>
      </c>
      <c r="BE52" s="34">
        <f>[3]Final!AK149/10</f>
        <v>4.07770875162225</v>
      </c>
      <c r="BF52" s="34">
        <f>[3]Final!M149/10</f>
        <v>35.5985254723256</v>
      </c>
      <c r="BG52" s="34">
        <f>[3]Final!N149/10</f>
        <v>6.29754814892984</v>
      </c>
      <c r="BH52" s="34">
        <f>[3]Final!O149/10</f>
        <v>3.91027376399027</v>
      </c>
      <c r="BI52" s="37">
        <f>[3]Final!X149</f>
        <v>0.71776516768451</v>
      </c>
      <c r="BJ52" s="37">
        <f>[3]Final!Y149</f>
        <v>0.191185990055732</v>
      </c>
      <c r="BK52" s="37">
        <f>[3]Final!Z149</f>
        <v>0.0910488422597586</v>
      </c>
      <c r="BL52" s="37">
        <f>[3]Final!Q149</f>
        <v>-0.13476957689406</v>
      </c>
      <c r="BM52" s="33">
        <f>[3]Final!D149</f>
        <v>0.0494716894272282</v>
      </c>
      <c r="BN52" s="33">
        <f>[3]Final!E149</f>
        <v>0.130789295827251</v>
      </c>
      <c r="BO52" s="33">
        <f>[3]Final!F149</f>
        <v>0.08018674131648</v>
      </c>
      <c r="BP52" s="34">
        <f>[3]Data!$BB53/10</f>
        <v>37.646</v>
      </c>
      <c r="BQ52" s="34">
        <f>[3]Data!$BD53/10</f>
        <v>7.914</v>
      </c>
      <c r="BR52" s="43">
        <f>[3]Data!$CR53/10</f>
        <v>12.9327748382242</v>
      </c>
      <c r="BS52" s="44">
        <f>[3]Data!BP53</f>
        <v>1.16493918993066</v>
      </c>
      <c r="BT52" s="44">
        <f>[3]Data!BQ53</f>
        <v>1.16493918993066</v>
      </c>
      <c r="BU52" s="44">
        <f>[3]Data!BR53</f>
        <v>1.16493918993066</v>
      </c>
      <c r="BV52" s="44">
        <f>[3]Data!BS53</f>
        <v>1.16493918993066</v>
      </c>
      <c r="BW52" s="43">
        <f>[3]Data!$AZ53</f>
        <v>118.5</v>
      </c>
      <c r="BX52" s="33"/>
    </row>
    <row r="53" spans="1:76">
      <c r="A53" s="1">
        <v>1990</v>
      </c>
      <c r="B53" s="34">
        <f>[3]OECD!AB46</f>
        <v>51.046547590743</v>
      </c>
      <c r="C53" s="34">
        <f>[3]OECD!EA46</f>
        <v>60.8452204114713</v>
      </c>
      <c r="D53" s="33">
        <f>[3]OECD!EH46</f>
        <v>1.07119130873069</v>
      </c>
      <c r="E53" s="33">
        <f>[3]OECD!EI46</f>
        <v>1.48767692079122</v>
      </c>
      <c r="F53" s="33">
        <f>[3]OECD!CG46</f>
        <v>1.07882556094411</v>
      </c>
      <c r="G53" s="33">
        <f>[3]OECD!CH46</f>
        <v>1.50784525391408</v>
      </c>
      <c r="H53" s="35">
        <f>+G53*H$48</f>
        <v>8.99735599769076</v>
      </c>
      <c r="I53" s="35">
        <f>+H53*$BS53</f>
        <v>10.7244492455988</v>
      </c>
      <c r="J53" s="34">
        <f>[3]OECD!Y46</f>
        <v>39.6019132120724</v>
      </c>
      <c r="K53" s="34">
        <f>[3]OECD!Z46</f>
        <v>7.00048236524696</v>
      </c>
      <c r="L53" s="34">
        <f>[3]OECD!AA46</f>
        <v>4.44415201342364</v>
      </c>
      <c r="M53" s="34">
        <f>[3]OECD!AV46</f>
        <v>39.2831306114149</v>
      </c>
      <c r="N53" s="34">
        <f>[3]OECD!AW46</f>
        <v>7.23075327733506</v>
      </c>
      <c r="O53" s="34">
        <f>[3]OECD!AX46</f>
        <v>4.4480811405499</v>
      </c>
      <c r="P53" s="37">
        <f>[3]OECD!BX46</f>
        <v>0.7234595124778</v>
      </c>
      <c r="Q53" s="37">
        <f>[3]OECD!BY46</f>
        <v>0.182486138026071</v>
      </c>
      <c r="R53" s="37">
        <f>[3]OECD!BZ46</f>
        <v>0.0940543494961291</v>
      </c>
      <c r="S53" s="37">
        <f>[3]OECD!BR46</f>
        <v>0.154973117694765</v>
      </c>
      <c r="T53" s="33">
        <f>[3]OECD!DR$7</f>
        <v>0.05</v>
      </c>
      <c r="U53" s="33">
        <f>[3]OECD!DS$7</f>
        <v>0.125</v>
      </c>
      <c r="V53" s="33">
        <f>[3]OECD!DT$7</f>
        <v>0.08</v>
      </c>
      <c r="W53" s="39">
        <f>[3]OECD!BM46</f>
        <v>0.00214622746577398</v>
      </c>
      <c r="X53" s="39">
        <f>[3]OECD!BN46</f>
        <v>0.00214622746577398</v>
      </c>
      <c r="Y53" s="39">
        <f>[3]OECD!BO46</f>
        <v>0.00214622746577398</v>
      </c>
      <c r="Z53" s="34">
        <f>[3]Final!AL50/10</f>
        <v>63.7824314840357</v>
      </c>
      <c r="AA53" s="34">
        <f>[3]Final!AP50/10</f>
        <v>76.0258290754513</v>
      </c>
      <c r="AB53" s="33">
        <f>[3]Final!AS50</f>
        <v>1.07247215420534</v>
      </c>
      <c r="AC53" s="33">
        <f>[3]Final!AT50</f>
        <v>1.48458481539636</v>
      </c>
      <c r="AD53" s="33">
        <f>[3]Final!AD50</f>
        <v>1.07975592035025</v>
      </c>
      <c r="AE53" s="33">
        <f>[3]Final!AF50</f>
        <v>1.50281512292144</v>
      </c>
      <c r="AF53" s="35">
        <f>+AE53*AF$48</f>
        <v>8.96734106138459</v>
      </c>
      <c r="AG53" s="35">
        <f>+AF53*$BS53</f>
        <v>10.6886727729209</v>
      </c>
      <c r="AH53" s="34">
        <f>[3]Final!AI50/10</f>
        <v>50.1322105171856</v>
      </c>
      <c r="AI53" s="34">
        <f>[3]Final!AJ50/10</f>
        <v>8.31258847666564</v>
      </c>
      <c r="AJ53" s="34">
        <f>[3]Final!AK50/10</f>
        <v>5.33763249018452</v>
      </c>
      <c r="AK53" s="34">
        <f>[3]Final!M50/10</f>
        <v>58.1193259818483</v>
      </c>
      <c r="AL53" s="34">
        <f>[3]Final!N50/10</f>
        <v>11.2128201294067</v>
      </c>
      <c r="AM53" s="34">
        <f>[3]Final!O50/10</f>
        <v>6.48244801260021</v>
      </c>
      <c r="AN53" s="37">
        <f>[3]Final!X50</f>
        <v>0.700168772575217</v>
      </c>
      <c r="AO53" s="37">
        <f>[3]Final!Y50</f>
        <v>0.206259582749853</v>
      </c>
      <c r="AP53" s="37">
        <f>[3]Final!Z50</f>
        <v>0.0935716446749304</v>
      </c>
      <c r="AQ53" s="37">
        <f>[3]Final!Q50</f>
        <v>0.133590969813052</v>
      </c>
      <c r="AR53" s="33">
        <f>[3]Final!D50</f>
        <v>0.0246107926245983</v>
      </c>
      <c r="AS53" s="33">
        <f>[3]Final!E50</f>
        <v>0.0960278740581766</v>
      </c>
      <c r="AT53" s="33">
        <f>[3]Final!F50</f>
        <v>0.0514717076418757</v>
      </c>
      <c r="AU53" s="34">
        <f>[3]Final!AL150/10</f>
        <v>50.8689113990626</v>
      </c>
      <c r="AV53" s="34">
        <f>[3]Final!AP150/10</f>
        <v>60.6334859505533</v>
      </c>
      <c r="AW53" s="33">
        <f>[3]Final!AS150</f>
        <v>1.07115416388545</v>
      </c>
      <c r="AX53" s="33">
        <f>[3]Final!AT150</f>
        <v>1.48759715836667</v>
      </c>
      <c r="AY53" s="33">
        <f>[3]Final!AD150</f>
        <v>1.07847962062685</v>
      </c>
      <c r="AZ53" s="33">
        <f>[3]Final!AF150</f>
        <v>1.50682424242017</v>
      </c>
      <c r="BA53" s="35">
        <f>+AZ53*BA$48</f>
        <v>8.99126359274099</v>
      </c>
      <c r="BB53" s="35">
        <f>+BA53*$BS53</f>
        <v>10.7171873691449</v>
      </c>
      <c r="BC53" s="34">
        <f>[3]Final!AI150/10</f>
        <v>39.5464978558303</v>
      </c>
      <c r="BD53" s="34">
        <f>[3]Final!AJ150/10</f>
        <v>6.89868738666158</v>
      </c>
      <c r="BE53" s="34">
        <f>[3]Final!AK150/10</f>
        <v>4.42372615657072</v>
      </c>
      <c r="BF53" s="34">
        <f>[3]Final!M150/10</f>
        <v>38.3330616899999</v>
      </c>
      <c r="BG53" s="34">
        <f>[3]Final!N150/10</f>
        <v>6.7848265753671</v>
      </c>
      <c r="BH53" s="34">
        <f>[3]Final!O150/10</f>
        <v>4.27737186392112</v>
      </c>
      <c r="BI53" s="37">
        <f>[3]Final!X150</f>
        <v>0.728351095611618</v>
      </c>
      <c r="BJ53" s="37">
        <f>[3]Final!Y150</f>
        <v>0.178550913531852</v>
      </c>
      <c r="BK53" s="37">
        <f>[3]Final!Z150</f>
        <v>0.0930979908565302</v>
      </c>
      <c r="BL53" s="37">
        <f>[3]Final!Q150</f>
        <v>0.18665001560968</v>
      </c>
      <c r="BM53" s="33">
        <f>[3]Final!D150</f>
        <v>0.0497823690855797</v>
      </c>
      <c r="BN53" s="33">
        <f>[3]Final!E150</f>
        <v>0.132086843686291</v>
      </c>
      <c r="BO53" s="33">
        <f>[3]Final!F150</f>
        <v>0.0808859569111265</v>
      </c>
      <c r="BP53" s="34">
        <f>[3]Data!$BB54/10</f>
        <v>42.862</v>
      </c>
      <c r="BQ53" s="34">
        <f>[3]Data!$BD54/10</f>
        <v>7.887</v>
      </c>
      <c r="BR53" s="43">
        <f>[3]Data!$CR54/10</f>
        <v>13.4101285977047</v>
      </c>
      <c r="BS53" s="44">
        <f>[3]Data!BP54</f>
        <v>1.19195564211879</v>
      </c>
      <c r="BT53" s="44">
        <f>[3]Data!BQ54</f>
        <v>1.19195564211879</v>
      </c>
      <c r="BU53" s="44">
        <f>[3]Data!BR54</f>
        <v>1.19195564211879</v>
      </c>
      <c r="BV53" s="44">
        <f>[3]Data!BS54</f>
        <v>1.19195564211879</v>
      </c>
      <c r="BW53" s="43">
        <f>[3]Data!$AZ54</f>
        <v>102.1</v>
      </c>
      <c r="BX53" s="33"/>
    </row>
    <row r="54" spans="1:76">
      <c r="A54" s="1">
        <v>1991</v>
      </c>
      <c r="B54" s="34">
        <f>[3]OECD!AB47</f>
        <v>54.2277091263626</v>
      </c>
      <c r="C54" s="34">
        <f>[3]OECD!EA47</f>
        <v>71.1666070958121</v>
      </c>
      <c r="D54" s="33">
        <f>[3]OECD!EH47</f>
        <v>1.06229831847648</v>
      </c>
      <c r="E54" s="33">
        <f>[3]OECD!EI47</f>
        <v>1.58035669139278</v>
      </c>
      <c r="F54" s="33">
        <f>[3]OECD!CG47</f>
        <v>1.06689214764051</v>
      </c>
      <c r="G54" s="33">
        <f>[3]OECD!CH47</f>
        <v>1.60870826125794</v>
      </c>
      <c r="H54" s="35">
        <f>+G54*H$48</f>
        <v>9.59920846346251</v>
      </c>
      <c r="I54" s="35">
        <f>+H54*$BS54</f>
        <v>12.63178107944</v>
      </c>
      <c r="J54" s="34">
        <f>[3]OECD!Y47</f>
        <v>42.0059640398104</v>
      </c>
      <c r="K54" s="34">
        <f>[3]OECD!Z47</f>
        <v>7.35367876649322</v>
      </c>
      <c r="L54" s="34">
        <f>[3]OECD!AA47</f>
        <v>4.86806632005892</v>
      </c>
      <c r="M54" s="34">
        <f>[3]OECD!AV47</f>
        <v>41.850193462504</v>
      </c>
      <c r="N54" s="34">
        <f>[3]OECD!AW47</f>
        <v>7.65555260359476</v>
      </c>
      <c r="O54" s="34">
        <f>[3]OECD!AX47</f>
        <v>4.8501137153555</v>
      </c>
      <c r="P54" s="37">
        <f>[3]OECD!BX47</f>
        <v>0.703160725131379</v>
      </c>
      <c r="Q54" s="37">
        <f>[3]OECD!BY47</f>
        <v>0.171479707752233</v>
      </c>
      <c r="R54" s="37">
        <f>[3]OECD!BZ47</f>
        <v>0.125359567116388</v>
      </c>
      <c r="S54" s="37">
        <f>[3]OECD!BR47</f>
        <v>0.240541333023611</v>
      </c>
      <c r="T54" s="33">
        <f>[3]OECD!DR$7</f>
        <v>0.05</v>
      </c>
      <c r="U54" s="33">
        <f>[3]OECD!DS$7</f>
        <v>0.125</v>
      </c>
      <c r="V54" s="33">
        <f>[3]OECD!DT$7</f>
        <v>0.08</v>
      </c>
      <c r="W54" s="39">
        <f>[3]OECD!BM47</f>
        <v>0.0817120622568095</v>
      </c>
      <c r="X54" s="39">
        <f>[3]OECD!BN47</f>
        <v>0.098249027237354</v>
      </c>
      <c r="Y54" s="39">
        <f>[3]OECD!BO47</f>
        <v>-0.0622568093385213</v>
      </c>
      <c r="Z54" s="34">
        <f>[3]Final!AL51/10</f>
        <v>67.922607990052</v>
      </c>
      <c r="AA54" s="34">
        <f>[3]Final!AP51/10</f>
        <v>89.1741279921481</v>
      </c>
      <c r="AB54" s="33">
        <f>[3]Final!AS51</f>
        <v>1.06491092311293</v>
      </c>
      <c r="AC54" s="33">
        <f>[3]Final!AT51</f>
        <v>1.58095058620318</v>
      </c>
      <c r="AD54" s="33">
        <f>[3]Final!AD51</f>
        <v>1.071816291977</v>
      </c>
      <c r="AE54" s="33">
        <f>[3]Final!AF51</f>
        <v>1.61074173257662</v>
      </c>
      <c r="AF54" s="35">
        <f>+AE54*AF$48</f>
        <v>9.61134224530634</v>
      </c>
      <c r="AG54" s="35">
        <f>+AF54*$BS54</f>
        <v>12.6477481538608</v>
      </c>
      <c r="AH54" s="34">
        <f>[3]Final!AI51/10</f>
        <v>53.3060892565516</v>
      </c>
      <c r="AI54" s="34">
        <f>[3]Final!AJ51/10</f>
        <v>8.76726529898164</v>
      </c>
      <c r="AJ54" s="34">
        <f>[3]Final!AK51/10</f>
        <v>5.84925343451872</v>
      </c>
      <c r="AK54" s="34">
        <f>[3]Final!M51/10</f>
        <v>62.1325182154376</v>
      </c>
      <c r="AL54" s="34">
        <f>[3]Final!N51/10</f>
        <v>11.9872790066345</v>
      </c>
      <c r="AM54" s="34">
        <f>[3]Final!O51/10</f>
        <v>7.08239705544329</v>
      </c>
      <c r="AN54" s="37">
        <f>[3]Final!X51</f>
        <v>0.669730219775249</v>
      </c>
      <c r="AO54" s="37">
        <f>[3]Final!Y51</f>
        <v>0.186514602185634</v>
      </c>
      <c r="AP54" s="37">
        <f>[3]Final!Z51</f>
        <v>0.143755178039116</v>
      </c>
      <c r="AQ54" s="37">
        <f>[3]Final!Q51</f>
        <v>0.216324510874061</v>
      </c>
      <c r="AR54" s="33">
        <f>[3]Final!D51</f>
        <v>0.0248129581431368</v>
      </c>
      <c r="AS54" s="33">
        <f>[3]Final!E51</f>
        <v>0.097574742545886</v>
      </c>
      <c r="AT54" s="33">
        <f>[3]Final!F51</f>
        <v>0.0513403057144546</v>
      </c>
      <c r="AU54" s="34">
        <f>[3]Final!AL151/10</f>
        <v>54.0357395082212</v>
      </c>
      <c r="AV54" s="34">
        <f>[3]Final!AP151/10</f>
        <v>70.9139351911471</v>
      </c>
      <c r="AW54" s="33">
        <f>[3]Final!AS151</f>
        <v>1.06225468605599</v>
      </c>
      <c r="AX54" s="33">
        <f>[3]Final!AT151</f>
        <v>1.58020705243857</v>
      </c>
      <c r="AY54" s="33">
        <f>[3]Final!AD151</f>
        <v>1.06663506212263</v>
      </c>
      <c r="AZ54" s="33">
        <f>[3]Final!AF151</f>
        <v>1.60723156942172</v>
      </c>
      <c r="BA54" s="35">
        <f>+AZ54*BA$48</f>
        <v>9.59039700080421</v>
      </c>
      <c r="BB54" s="35">
        <f>+BA54*$BS54</f>
        <v>12.6201859080555</v>
      </c>
      <c r="BC54" s="34">
        <f>[3]Final!AI151/10</f>
        <v>41.9456248584644</v>
      </c>
      <c r="BD54" s="34">
        <f>[3]Final!AJ151/10</f>
        <v>7.24463602648827</v>
      </c>
      <c r="BE54" s="34">
        <f>[3]Final!AK151/10</f>
        <v>4.84547862326853</v>
      </c>
      <c r="BF54" s="34">
        <f>[3]Final!M151/10</f>
        <v>40.8334810305984</v>
      </c>
      <c r="BG54" s="34">
        <f>[3]Final!N151/10</f>
        <v>7.17629736279005</v>
      </c>
      <c r="BH54" s="34">
        <f>[3]Final!O151/10</f>
        <v>4.66490779172761</v>
      </c>
      <c r="BI54" s="37">
        <f>[3]Final!X151</f>
        <v>0.711381696249582</v>
      </c>
      <c r="BJ54" s="37">
        <f>[3]Final!Y151</f>
        <v>0.165830618582207</v>
      </c>
      <c r="BK54" s="37">
        <f>[3]Final!Z151</f>
        <v>0.122787685168212</v>
      </c>
      <c r="BL54" s="37">
        <f>[3]Final!Q151</f>
        <v>0.277664789002898</v>
      </c>
      <c r="BM54" s="33">
        <f>[3]Final!D151</f>
        <v>0.0500036298256717</v>
      </c>
      <c r="BN54" s="33">
        <f>[3]Final!E151</f>
        <v>0.133090445585338</v>
      </c>
      <c r="BO54" s="33">
        <f>[3]Final!F151</f>
        <v>0.0805226825874878</v>
      </c>
      <c r="BP54" s="34">
        <f>[3]Data!$BB55/10</f>
        <v>47.937</v>
      </c>
      <c r="BQ54" s="34">
        <f>[3]Data!$BD55/10</f>
        <v>8.656</v>
      </c>
      <c r="BR54" s="43">
        <f>[3]Data!$CR55/10</f>
        <v>17.2666013368676</v>
      </c>
      <c r="BS54" s="44">
        <f>[3]Data!BP55</f>
        <v>1.31591902889914</v>
      </c>
      <c r="BT54" s="44">
        <f>[3]Data!BQ55</f>
        <v>1.32545467403609</v>
      </c>
      <c r="BU54" s="44">
        <f>[3]Data!BR55</f>
        <v>1.34571791995211</v>
      </c>
      <c r="BV54" s="44">
        <f>[3]Data!BS55</f>
        <v>1.14904523900251</v>
      </c>
      <c r="BW54" s="43">
        <f>[3]Data!$AZ55</f>
        <v>102.8</v>
      </c>
      <c r="BX54" s="33"/>
    </row>
    <row r="55" spans="1:76">
      <c r="A55" s="1">
        <v>1992</v>
      </c>
      <c r="B55" s="34">
        <f>[3]OECD!AB48</f>
        <v>60.081966132913</v>
      </c>
      <c r="C55" s="34">
        <f>[3]OECD!EA48</f>
        <v>86.5660961938513</v>
      </c>
      <c r="D55" s="33">
        <f>[3]OECD!EH48</f>
        <v>1.10734748220912</v>
      </c>
      <c r="E55" s="33">
        <f>[3]OECD!EI48</f>
        <v>1.75000400320613</v>
      </c>
      <c r="F55" s="33">
        <f>[3]OECD!CG48</f>
        <v>1.08784127409188</v>
      </c>
      <c r="G55" s="33">
        <f>[3]OECD!CH48</f>
        <v>1.75001924456897</v>
      </c>
      <c r="H55" s="35">
        <f>+G55*H$48</f>
        <v>10.4424151651666</v>
      </c>
      <c r="I55" s="35">
        <f>+H55*$BS55</f>
        <v>15.1292514786819</v>
      </c>
      <c r="J55" s="34">
        <f>[3]OECD!Y48</f>
        <v>46.1513510528784</v>
      </c>
      <c r="K55" s="34">
        <f>[3]OECD!Z48</f>
        <v>8.1562108207599</v>
      </c>
      <c r="L55" s="34">
        <f>[3]OECD!AA48</f>
        <v>5.77440425927467</v>
      </c>
      <c r="M55" s="34">
        <f>[3]OECD!AV48</f>
        <v>45.2088795347123</v>
      </c>
      <c r="N55" s="34">
        <f>[3]OECD!AW48</f>
        <v>8.27194111320166</v>
      </c>
      <c r="O55" s="34">
        <f>[3]OECD!AX48</f>
        <v>5.54295342673624</v>
      </c>
      <c r="P55" s="37">
        <f>[3]OECD!BX48</f>
        <v>0.700351436794766</v>
      </c>
      <c r="Q55" s="37">
        <f>[3]OECD!BY48</f>
        <v>0.178025111167951</v>
      </c>
      <c r="R55" s="37">
        <f>[3]OECD!BZ48</f>
        <v>0.121623452037284</v>
      </c>
      <c r="S55" s="37">
        <f>[3]OECD!BR48</f>
        <v>0.17442473749895</v>
      </c>
      <c r="T55" s="33">
        <f>[3]OECD!DR$7</f>
        <v>0.05</v>
      </c>
      <c r="U55" s="33">
        <f>[3]OECD!DS$7</f>
        <v>0.125</v>
      </c>
      <c r="V55" s="33">
        <f>[3]OECD!DT$7</f>
        <v>0.08</v>
      </c>
      <c r="W55" s="39">
        <f>[3]OECD!BM48</f>
        <v>0.0482497634815515</v>
      </c>
      <c r="X55" s="39">
        <f>[3]OECD!BN48</f>
        <v>0.0681173131504258</v>
      </c>
      <c r="Y55" s="39">
        <f>[3]OECD!BO48</f>
        <v>-0.0879848628192998</v>
      </c>
      <c r="Z55" s="34">
        <f>[3]Final!AL52/10</f>
        <v>74.8257108728691</v>
      </c>
      <c r="AA55" s="34">
        <f>[3]Final!AP52/10</f>
        <v>107.903443787094</v>
      </c>
      <c r="AB55" s="33">
        <f>[3]Final!AS52</f>
        <v>1.10080887991374</v>
      </c>
      <c r="AC55" s="33">
        <f>[3]Final!AT52</f>
        <v>1.7403244439973</v>
      </c>
      <c r="AD55" s="33">
        <f>[3]Final!AD52</f>
        <v>1.0861133125927</v>
      </c>
      <c r="AE55" s="33">
        <f>[3]Final!AF52</f>
        <v>1.74944803890009</v>
      </c>
      <c r="AF55" s="35">
        <f>+AE55*AF$48</f>
        <v>10.4390067645118</v>
      </c>
      <c r="AG55" s="35">
        <f>+AF55*$BS55</f>
        <v>15.1243132962949</v>
      </c>
      <c r="AH55" s="34">
        <f>[3]Final!AI52/10</f>
        <v>58.2856631654672</v>
      </c>
      <c r="AI55" s="34">
        <f>[3]Final!AJ52/10</f>
        <v>9.67803052312404</v>
      </c>
      <c r="AJ55" s="34">
        <f>[3]Final!AK52/10</f>
        <v>6.86201718427794</v>
      </c>
      <c r="AK55" s="34">
        <f>[3]Final!M52/10</f>
        <v>67.0183714807432</v>
      </c>
      <c r="AL55" s="34">
        <f>[3]Final!N52/10</f>
        <v>12.9670498814699</v>
      </c>
      <c r="AM55" s="34">
        <f>[3]Final!O52/10</f>
        <v>7.99113448344907</v>
      </c>
      <c r="AN55" s="37">
        <f>[3]Final!X52</f>
        <v>0.667574833910875</v>
      </c>
      <c r="AO55" s="37">
        <f>[3]Final!Y52</f>
        <v>0.193513242143865</v>
      </c>
      <c r="AP55" s="37">
        <f>[3]Final!Z52</f>
        <v>0.13891192394526</v>
      </c>
      <c r="AQ55" s="37">
        <f>[3]Final!Q52</f>
        <v>0.194380744671587</v>
      </c>
      <c r="AR55" s="33">
        <f>[3]Final!D52</f>
        <v>0.0244701184378586</v>
      </c>
      <c r="AS55" s="33">
        <f>[3]Final!E52</f>
        <v>0.0956557707751106</v>
      </c>
      <c r="AT55" s="33">
        <f>[3]Final!F52</f>
        <v>0.0491124482123967</v>
      </c>
      <c r="AU55" s="34">
        <f>[3]Final!AL152/10</f>
        <v>59.8748881212291</v>
      </c>
      <c r="AV55" s="34">
        <f>[3]Final!AP152/10</f>
        <v>86.265113593193</v>
      </c>
      <c r="AW55" s="33">
        <f>[3]Final!AS152</f>
        <v>1.10711836283688</v>
      </c>
      <c r="AX55" s="33">
        <f>[3]Final!AT152</f>
        <v>1.74947624483907</v>
      </c>
      <c r="AY55" s="33">
        <f>[3]Final!AD152</f>
        <v>1.08845892683817</v>
      </c>
      <c r="AZ55" s="33">
        <f>[3]Final!AF152</f>
        <v>1.7494055492332</v>
      </c>
      <c r="BA55" s="35">
        <f>+AZ55*BA$48</f>
        <v>10.4387532274474</v>
      </c>
      <c r="BB55" s="35">
        <f>+BA55*$BS55</f>
        <v>15.1239459649883</v>
      </c>
      <c r="BC55" s="34">
        <f>[3]Final!AI152/10</f>
        <v>46.0856584294244</v>
      </c>
      <c r="BD55" s="34">
        <f>[3]Final!AJ152/10</f>
        <v>8.03985446945087</v>
      </c>
      <c r="BE55" s="34">
        <f>[3]Final!AK152/10</f>
        <v>5.74937522235381</v>
      </c>
      <c r="BF55" s="34">
        <f>[3]Final!M152/10</f>
        <v>44.1305887118803</v>
      </c>
      <c r="BG55" s="34">
        <f>[3]Final!N152/10</f>
        <v>7.76334302327121</v>
      </c>
      <c r="BH55" s="34">
        <f>[3]Final!O152/10</f>
        <v>5.34008704084403</v>
      </c>
      <c r="BI55" s="37">
        <f>[3]Final!X152</f>
        <v>0.71011223156334</v>
      </c>
      <c r="BJ55" s="37">
        <f>[3]Final!Y152</f>
        <v>0.171131580708189</v>
      </c>
      <c r="BK55" s="37">
        <f>[3]Final!Z152</f>
        <v>0.118756187728472</v>
      </c>
      <c r="BL55" s="37">
        <f>[3]Final!Q152</f>
        <v>0.244382433189725</v>
      </c>
      <c r="BM55" s="33">
        <f>[3]Final!D152</f>
        <v>0.049164913685967</v>
      </c>
      <c r="BN55" s="33">
        <f>[3]Final!E152</f>
        <v>0.129518047174977</v>
      </c>
      <c r="BO55" s="33">
        <f>[3]Final!F152</f>
        <v>0.0775523595217402</v>
      </c>
      <c r="BP55" s="34">
        <f>[3]Data!$BB56/10</f>
        <v>57.255</v>
      </c>
      <c r="BQ55" s="34">
        <f>[3]Data!$BD56/10</f>
        <v>13.693</v>
      </c>
      <c r="BR55" s="43">
        <f>[3]Data!$CR56/10</f>
        <v>17.8952724190119</v>
      </c>
      <c r="BS55" s="44">
        <f>[3]Data!BP56</f>
        <v>1.44882685081795</v>
      </c>
      <c r="BT55" s="44">
        <f>[3]Data!BQ56</f>
        <v>1.46860377883199</v>
      </c>
      <c r="BU55" s="44">
        <f>[3]Data!BR56</f>
        <v>1.51931553162593</v>
      </c>
      <c r="BV55" s="44">
        <f>[3]Data!BS56</f>
        <v>1.10767961039842</v>
      </c>
      <c r="BW55" s="43">
        <f>[3]Data!$AZ56</f>
        <v>105.7</v>
      </c>
      <c r="BX55" s="33"/>
    </row>
    <row r="56" spans="1:76">
      <c r="A56" s="1">
        <v>1993</v>
      </c>
      <c r="B56" s="34">
        <f>[3]OECD!AB49</f>
        <v>67.8445545145655</v>
      </c>
      <c r="C56" s="34">
        <f>[3]OECD!EA49</f>
        <v>127.678253810602</v>
      </c>
      <c r="D56" s="33">
        <f>[3]OECD!EH49</f>
        <v>1.12751699577625</v>
      </c>
      <c r="E56" s="33">
        <f>[3]OECD!EI49</f>
        <v>1.97315925629138</v>
      </c>
      <c r="F56" s="33">
        <f>[3]OECD!CG49</f>
        <v>1.12191129462573</v>
      </c>
      <c r="G56" s="33">
        <f>[3]OECD!CH49</f>
        <v>1.96336635629432</v>
      </c>
      <c r="H56" s="35">
        <f>+G56*H$48</f>
        <v>11.7154635169715</v>
      </c>
      <c r="I56" s="35">
        <f>+H56*$BS56</f>
        <v>22.0318341908899</v>
      </c>
      <c r="J56" s="34">
        <f>[3]OECD!Y49</f>
        <v>51.5202173231692</v>
      </c>
      <c r="K56" s="34">
        <f>[3]OECD!Z49</f>
        <v>9.34722557009493</v>
      </c>
      <c r="L56" s="34">
        <f>[3]OECD!AA49</f>
        <v>6.97711162130135</v>
      </c>
      <c r="M56" s="34">
        <f>[3]OECD!AV49</f>
        <v>50.0879837825885</v>
      </c>
      <c r="N56" s="34">
        <f>[3]OECD!AW49</f>
        <v>9.33516607512258</v>
      </c>
      <c r="O56" s="34">
        <f>[3]OECD!AX49</f>
        <v>6.64141452113334</v>
      </c>
      <c r="P56" s="37">
        <f>[3]OECD!BX49</f>
        <v>0.652088651703259</v>
      </c>
      <c r="Q56" s="37">
        <f>[3]OECD!BY49</f>
        <v>0.249812019961785</v>
      </c>
      <c r="R56" s="37">
        <f>[3]OECD!BZ49</f>
        <v>0.0980993283349563</v>
      </c>
      <c r="S56" s="37">
        <f>[3]OECD!BR49</f>
        <v>0.21189786858753</v>
      </c>
      <c r="T56" s="33">
        <f>[3]OECD!DR$7</f>
        <v>0.05</v>
      </c>
      <c r="U56" s="33">
        <f>[3]OECD!DS$7</f>
        <v>0.125</v>
      </c>
      <c r="V56" s="33">
        <f>[3]OECD!DT$7</f>
        <v>0.08</v>
      </c>
      <c r="W56" s="39">
        <f>[3]OECD!BM49</f>
        <v>0.150959860383944</v>
      </c>
      <c r="X56" s="39">
        <f>[3]OECD!BN49</f>
        <v>0.104712041884817</v>
      </c>
      <c r="Y56" s="39">
        <f>[3]OECD!BO49</f>
        <v>0.117801047120419</v>
      </c>
      <c r="Z56" s="34">
        <f>[3]Final!AL53/10</f>
        <v>83.8190379090726</v>
      </c>
      <c r="AA56" s="34">
        <f>[3]Final!AP53/10</f>
        <v>157.962679229483</v>
      </c>
      <c r="AB56" s="33">
        <f>[3]Final!AS53</f>
        <v>1.11853206147513</v>
      </c>
      <c r="AC56" s="33">
        <f>[3]Final!AT53</f>
        <v>1.94660868797985</v>
      </c>
      <c r="AD56" s="33">
        <f>[3]Final!AD53</f>
        <v>1.10861932724719</v>
      </c>
      <c r="AE56" s="33">
        <f>[3]Final!AF53</f>
        <v>1.93947190793932</v>
      </c>
      <c r="AF56" s="35">
        <f>+AE56*AF$48</f>
        <v>11.5728846564018</v>
      </c>
      <c r="AG56" s="35">
        <f>+AF56*$BS56</f>
        <v>21.763703629035</v>
      </c>
      <c r="AH56" s="34">
        <f>[3]Final!AI53/10</f>
        <v>64.6026051070622</v>
      </c>
      <c r="AI56" s="34">
        <f>[3]Final!AJ53/10</f>
        <v>11.0101679754479</v>
      </c>
      <c r="AJ56" s="34">
        <f>[3]Final!AK53/10</f>
        <v>8.20626482656248</v>
      </c>
      <c r="AK56" s="34">
        <f>[3]Final!M53/10</f>
        <v>73.5375176945585</v>
      </c>
      <c r="AL56" s="34">
        <f>[3]Final!N53/10</f>
        <v>14.419062359804</v>
      </c>
      <c r="AM56" s="34">
        <f>[3]Final!O53/10</f>
        <v>9.34062522958217</v>
      </c>
      <c r="AN56" s="37">
        <f>[3]Final!X53</f>
        <v>0.645703857043041</v>
      </c>
      <c r="AO56" s="37">
        <f>[3]Final!Y53</f>
        <v>0.264109845086241</v>
      </c>
      <c r="AP56" s="37">
        <f>[3]Final!Z53</f>
        <v>0.0901862978707178</v>
      </c>
      <c r="AQ56" s="37">
        <f>[3]Final!Q53</f>
        <v>0.30933965670145</v>
      </c>
      <c r="AR56" s="33">
        <f>[3]Final!D53</f>
        <v>0.0240907238221419</v>
      </c>
      <c r="AS56" s="33">
        <f>[3]Final!E53</f>
        <v>0.0931659770031601</v>
      </c>
      <c r="AT56" s="33">
        <f>[3]Final!F53</f>
        <v>0.0474969903690131</v>
      </c>
      <c r="AU56" s="34">
        <f>[3]Final!AL153/10</f>
        <v>67.6205604157017</v>
      </c>
      <c r="AV56" s="34">
        <f>[3]Final!AP153/10</f>
        <v>127.260498187385</v>
      </c>
      <c r="AW56" s="33">
        <f>[3]Final!AS153</f>
        <v>1.12753995149883</v>
      </c>
      <c r="AX56" s="33">
        <f>[3]Final!AT153</f>
        <v>1.97260436025419</v>
      </c>
      <c r="AY56" s="33">
        <f>[3]Final!AD153</f>
        <v>1.1214884593254</v>
      </c>
      <c r="AZ56" s="33">
        <f>[3]Final!AF153</f>
        <v>1.96193813414484</v>
      </c>
      <c r="BA56" s="35">
        <f>+AZ56*BA$48</f>
        <v>11.706941274328</v>
      </c>
      <c r="BB56" s="35">
        <f>+BA56*$BS56</f>
        <v>22.0158074552355</v>
      </c>
      <c r="BC56" s="34">
        <f>[3]Final!AI153/10</f>
        <v>51.4486221040125</v>
      </c>
      <c r="BD56" s="34">
        <f>[3]Final!AJ153/10</f>
        <v>9.22270053463178</v>
      </c>
      <c r="BE56" s="34">
        <f>[3]Final!AK153/10</f>
        <v>6.94923777705744</v>
      </c>
      <c r="BF56" s="34">
        <f>[3]Final!M153/10</f>
        <v>48.9034617261531</v>
      </c>
      <c r="BG56" s="34">
        <f>[3]Final!N153/10</f>
        <v>8.77337025073876</v>
      </c>
      <c r="BH56" s="34">
        <f>[3]Final!O153/10</f>
        <v>6.40078647757832</v>
      </c>
      <c r="BI56" s="37">
        <f>[3]Final!X153</f>
        <v>0.694727844921319</v>
      </c>
      <c r="BJ56" s="37">
        <f>[3]Final!Y153</f>
        <v>0.215934541477959</v>
      </c>
      <c r="BK56" s="37">
        <f>[3]Final!Z153</f>
        <v>0.0893376136007225</v>
      </c>
      <c r="BL56" s="37">
        <f>[3]Final!Q153</f>
        <v>0.34122523068326</v>
      </c>
      <c r="BM56" s="33">
        <f>[3]Final!D153</f>
        <v>0.0487924006935902</v>
      </c>
      <c r="BN56" s="33">
        <f>[3]Final!E153</f>
        <v>0.127410018262222</v>
      </c>
      <c r="BO56" s="33">
        <f>[3]Final!F153</f>
        <v>0.0768656917708606</v>
      </c>
      <c r="BP56" s="34">
        <f>[3]Data!$BB57/10</f>
        <v>72.304</v>
      </c>
      <c r="BQ56" s="34">
        <f>[3]Data!$BD57/10</f>
        <v>22.247</v>
      </c>
      <c r="BR56" s="43">
        <f>[3]Data!$CR57/10</f>
        <v>20.2035648126527</v>
      </c>
      <c r="BS56" s="44">
        <f>[3]Data!BP57</f>
        <v>1.8805772523617</v>
      </c>
      <c r="BT56" s="44">
        <f>[3]Data!BQ57</f>
        <v>1.93708838427939</v>
      </c>
      <c r="BU56" s="44">
        <f>[3]Data!BR57</f>
        <v>1.92345346303843</v>
      </c>
      <c r="BV56" s="44">
        <f>[3]Data!BS57</f>
        <v>1.41893758092038</v>
      </c>
      <c r="BW56" s="43">
        <f>[3]Data!$AZ57</f>
        <v>114.6</v>
      </c>
      <c r="BX56" s="33"/>
    </row>
    <row r="57" spans="1:76">
      <c r="A57" s="1">
        <v>1994</v>
      </c>
      <c r="B57" s="34">
        <f>[3]OECD!AB50</f>
        <v>76.3658280976227</v>
      </c>
      <c r="C57" s="34">
        <f>[3]OECD!EA50</f>
        <v>166.058269967489</v>
      </c>
      <c r="D57" s="33">
        <f>[3]OECD!EH50</f>
        <v>1.12307413193797</v>
      </c>
      <c r="E57" s="33">
        <f>[3]OECD!EI50</f>
        <v>2.2160041189348</v>
      </c>
      <c r="F57" s="33">
        <f>[3]OECD!CG50</f>
        <v>1.1311385035768</v>
      </c>
      <c r="G57" s="33">
        <f>[3]OECD!CH50</f>
        <v>2.22083928223178</v>
      </c>
      <c r="H57" s="35">
        <f>+G57*H$48</f>
        <v>13.2518118712956</v>
      </c>
      <c r="I57" s="35">
        <f>+H57*$BS57</f>
        <v>28.5595301275646</v>
      </c>
      <c r="J57" s="34">
        <f>[3]OECD!Y50</f>
        <v>57.2179434612469</v>
      </c>
      <c r="K57" s="34">
        <f>[3]OECD!Z50</f>
        <v>10.7050013964853</v>
      </c>
      <c r="L57" s="34">
        <f>[3]OECD!AA50</f>
        <v>8.44288323989055</v>
      </c>
      <c r="M57" s="34">
        <f>[3]OECD!AV50</f>
        <v>55.7631593766236</v>
      </c>
      <c r="N57" s="34">
        <f>[3]OECD!AW50</f>
        <v>10.6945210488428</v>
      </c>
      <c r="O57" s="34">
        <f>[3]OECD!AX50</f>
        <v>8.03124732353745</v>
      </c>
      <c r="P57" s="37">
        <f>[3]OECD!BX50</f>
        <v>0.650295156450351</v>
      </c>
      <c r="Q57" s="37">
        <f>[3]OECD!BY50</f>
        <v>0.229105819418512</v>
      </c>
      <c r="R57" s="37">
        <f>[3]OECD!BZ50</f>
        <v>0.120599024131137</v>
      </c>
      <c r="S57" s="37">
        <f>[3]OECD!BR50</f>
        <v>-0.0189127816154474</v>
      </c>
      <c r="T57" s="33">
        <f>[3]OECD!DR$7</f>
        <v>0.05</v>
      </c>
      <c r="U57" s="33">
        <f>[3]OECD!DS$7</f>
        <v>0.125</v>
      </c>
      <c r="V57" s="33">
        <f>[3]OECD!DT$7</f>
        <v>0.08</v>
      </c>
      <c r="W57" s="39">
        <f>[3]OECD!BM50</f>
        <v>-0.0724980299448386</v>
      </c>
      <c r="X57" s="39">
        <f>[3]OECD!BN50</f>
        <v>-0.122931442080378</v>
      </c>
      <c r="Y57" s="39">
        <f>[3]OECD!BO50</f>
        <v>-0.16548463356974</v>
      </c>
      <c r="Z57" s="34">
        <f>[3]Final!AL54/10</f>
        <v>93.7982498465329</v>
      </c>
      <c r="AA57" s="34">
        <f>[3]Final!AP54/10</f>
        <v>204.445547639562</v>
      </c>
      <c r="AB57" s="33">
        <f>[3]Final!AS54</f>
        <v>1.11682141385432</v>
      </c>
      <c r="AC57" s="33">
        <f>[3]Final!AT54</f>
        <v>2.17401426713076</v>
      </c>
      <c r="AD57" s="33">
        <f>[3]Final!AD54</f>
        <v>1.11695722723693</v>
      </c>
      <c r="AE57" s="33">
        <f>[3]Final!AF54</f>
        <v>2.16630716459581</v>
      </c>
      <c r="AF57" s="35">
        <f>+AE57*AF$48</f>
        <v>12.9264171569473</v>
      </c>
      <c r="AG57" s="35">
        <f>+AF57*$BS57</f>
        <v>27.8582584646376</v>
      </c>
      <c r="AH57" s="34">
        <f>[3]Final!AI54/10</f>
        <v>71.3846206219929</v>
      </c>
      <c r="AI57" s="34">
        <f>[3]Final!AJ54/10</f>
        <v>12.5550903811536</v>
      </c>
      <c r="AJ57" s="34">
        <f>[3]Final!AK54/10</f>
        <v>9.85853884338649</v>
      </c>
      <c r="AK57" s="34">
        <f>[3]Final!M54/10</f>
        <v>81.0352361955396</v>
      </c>
      <c r="AL57" s="34">
        <f>[3]Final!N54/10</f>
        <v>16.2357946997883</v>
      </c>
      <c r="AM57" s="34">
        <f>[3]Final!O54/10</f>
        <v>11.0443303278412</v>
      </c>
      <c r="AN57" s="37">
        <f>[3]Final!X54</f>
        <v>0.59930454265109</v>
      </c>
      <c r="AO57" s="37">
        <f>[3]Final!Y54</f>
        <v>0.270984592433427</v>
      </c>
      <c r="AP57" s="37">
        <f>[3]Final!Z54</f>
        <v>0.129710864915483</v>
      </c>
      <c r="AQ57" s="37">
        <f>[3]Final!Q54</f>
        <v>0.209559389055867</v>
      </c>
      <c r="AR57" s="33">
        <f>[3]Final!D54</f>
        <v>0.0238688470588189</v>
      </c>
      <c r="AS57" s="33">
        <f>[3]Final!E54</f>
        <v>0.0915699144241796</v>
      </c>
      <c r="AT57" s="33">
        <f>[3]Final!F54</f>
        <v>0.0462540539619706</v>
      </c>
      <c r="AU57" s="34">
        <f>[3]Final!AL154/10</f>
        <v>76.122384842934</v>
      </c>
      <c r="AV57" s="34">
        <f>[3]Final!AP154/10</f>
        <v>165.546157607515</v>
      </c>
      <c r="AW57" s="33">
        <f>[3]Final!AS154</f>
        <v>1.12331120551557</v>
      </c>
      <c r="AX57" s="33">
        <f>[3]Final!AT154</f>
        <v>2.2158485819224</v>
      </c>
      <c r="AY57" s="33">
        <f>[3]Final!AD154</f>
        <v>1.12995134467973</v>
      </c>
      <c r="AZ57" s="33">
        <f>[3]Final!AF154</f>
        <v>2.21689463285539</v>
      </c>
      <c r="BA57" s="35">
        <f>+AZ57*BA$48</f>
        <v>13.2282740350135</v>
      </c>
      <c r="BB57" s="35">
        <f>+BA57*$BS57</f>
        <v>28.5088027590382</v>
      </c>
      <c r="BC57" s="34">
        <f>[3]Final!AI154/10</f>
        <v>57.1398210625199</v>
      </c>
      <c r="BD57" s="34">
        <f>[3]Final!AJ154/10</f>
        <v>10.5708998113902</v>
      </c>
      <c r="BE57" s="34">
        <f>[3]Final!AK154/10</f>
        <v>8.41166396902389</v>
      </c>
      <c r="BF57" s="34">
        <f>[3]Final!M154/10</f>
        <v>54.4410317865244</v>
      </c>
      <c r="BG57" s="34">
        <f>[3]Final!N154/10</f>
        <v>10.0540037471523</v>
      </c>
      <c r="BH57" s="34">
        <f>[3]Final!O154/10</f>
        <v>7.74050870251814</v>
      </c>
      <c r="BI57" s="37">
        <f>[3]Final!X154</f>
        <v>0.660789215025218</v>
      </c>
      <c r="BJ57" s="37">
        <f>[3]Final!Y154</f>
        <v>0.221617873867315</v>
      </c>
      <c r="BK57" s="37">
        <f>[3]Final!Z154</f>
        <v>0.117592911107467</v>
      </c>
      <c r="BL57" s="37">
        <f>[3]Final!Q154</f>
        <v>0.237768130273337</v>
      </c>
      <c r="BM57" s="33">
        <f>[3]Final!D154</f>
        <v>0.0489095887322356</v>
      </c>
      <c r="BN57" s="33">
        <f>[3]Final!E154</f>
        <v>0.127367745864607</v>
      </c>
      <c r="BO57" s="33">
        <f>[3]Final!F154</f>
        <v>0.0767797209784034</v>
      </c>
      <c r="BP57" s="34">
        <f>[3]Data!$BB58/10</f>
        <v>94.475</v>
      </c>
      <c r="BQ57" s="34">
        <f>[3]Data!$BD58/10</f>
        <v>28.284</v>
      </c>
      <c r="BR57" s="43">
        <f>[3]Data!$CR58/10</f>
        <v>25.6017982685319</v>
      </c>
      <c r="BS57" s="44">
        <f>[3]Data!BP58</f>
        <v>2.15514153120651</v>
      </c>
      <c r="BT57" s="44">
        <f>[3]Data!BQ58</f>
        <v>2.27995302829685</v>
      </c>
      <c r="BU57" s="44">
        <f>[3]Data!BR58</f>
        <v>2.14080370436177</v>
      </c>
      <c r="BV57" s="44">
        <f>[3]Data!BS58</f>
        <v>1.50265489819468</v>
      </c>
      <c r="BW57" s="43">
        <f>[3]Data!$AZ58</f>
        <v>126.9</v>
      </c>
      <c r="BX57" s="33"/>
    </row>
    <row r="58" spans="1:76">
      <c r="A58" s="1">
        <v>1995</v>
      </c>
      <c r="B58" s="34">
        <f>[3]OECD!AB51</f>
        <v>85.162268260927</v>
      </c>
      <c r="C58" s="34">
        <f>[3]OECD!EA51</f>
        <v>197.918098522378</v>
      </c>
      <c r="D58" s="33">
        <f>[3]OECD!EH51</f>
        <v>1.11364159599802</v>
      </c>
      <c r="E58" s="33">
        <f>[3]OECD!EI51</f>
        <v>2.46783436374874</v>
      </c>
      <c r="F58" s="33">
        <f>[3]OECD!CG51</f>
        <v>1.12015539628528</v>
      </c>
      <c r="G58" s="33">
        <f>[3]OECD!CH51</f>
        <v>2.48768510627427</v>
      </c>
      <c r="H58" s="35">
        <f>+G58*H$48</f>
        <v>14.8440885781892</v>
      </c>
      <c r="I58" s="35">
        <f>+H58*$BS58</f>
        <v>34.2944718364828</v>
      </c>
      <c r="J58" s="34">
        <f>[3]OECD!Y51</f>
        <v>63.3468622436924</v>
      </c>
      <c r="K58" s="34">
        <f>[3]OECD!Z51</f>
        <v>12.0854958881822</v>
      </c>
      <c r="L58" s="34">
        <f>[3]OECD!AA51</f>
        <v>9.72991012905243</v>
      </c>
      <c r="M58" s="34">
        <f>[3]OECD!AV51</f>
        <v>61.8281054897124</v>
      </c>
      <c r="N58" s="34">
        <f>[3]OECD!AW51</f>
        <v>12.154931885156</v>
      </c>
      <c r="O58" s="34">
        <f>[3]OECD!AX51</f>
        <v>9.46499654632447</v>
      </c>
      <c r="P58" s="37">
        <f>[3]OECD!BX51</f>
        <v>0.765359296027691</v>
      </c>
      <c r="Q58" s="37">
        <f>[3]OECD!BY51</f>
        <v>0.190364572105771</v>
      </c>
      <c r="R58" s="37">
        <f>[3]OECD!BZ51</f>
        <v>0.044276131866538</v>
      </c>
      <c r="S58" s="37">
        <f>[3]OECD!BR51</f>
        <v>0.0344352790919558</v>
      </c>
      <c r="T58" s="33">
        <f>[3]OECD!DR$7</f>
        <v>0.05</v>
      </c>
      <c r="U58" s="33">
        <f>[3]OECD!DS$7</f>
        <v>0.125</v>
      </c>
      <c r="V58" s="33">
        <f>[3]OECD!DT$7</f>
        <v>0.08</v>
      </c>
      <c r="W58" s="39">
        <f>[3]OECD!BM51</f>
        <v>-0.0958083832335328</v>
      </c>
      <c r="X58" s="39">
        <f>[3]OECD!BN51</f>
        <v>-0.0846877673224981</v>
      </c>
      <c r="Y58" s="39">
        <f>[3]OECD!BO51</f>
        <v>0.0282292557741659</v>
      </c>
      <c r="Z58" s="34">
        <f>[3]Final!AL55/10</f>
        <v>104.283010128237</v>
      </c>
      <c r="AA58" s="34">
        <f>[3]Final!AP55/10</f>
        <v>242.756166626635</v>
      </c>
      <c r="AB58" s="33">
        <f>[3]Final!AS55</f>
        <v>1.11006337381228</v>
      </c>
      <c r="AC58" s="33">
        <f>[3]Final!AT55</f>
        <v>2.41329361208721</v>
      </c>
      <c r="AD58" s="33">
        <f>[3]Final!AD55</f>
        <v>1.11082229941477</v>
      </c>
      <c r="AE58" s="33">
        <f>[3]Final!AF55</f>
        <v>2.40638230581501</v>
      </c>
      <c r="AF58" s="35">
        <f>+AE58*AF$48</f>
        <v>14.3589524294748</v>
      </c>
      <c r="AG58" s="35">
        <f>+AF58*$BS58</f>
        <v>33.1736561056071</v>
      </c>
      <c r="AH58" s="34">
        <f>[3]Final!AI55/10</f>
        <v>78.7411070968194</v>
      </c>
      <c r="AI58" s="34">
        <f>[3]Final!AJ55/10</f>
        <v>14.1672647665998</v>
      </c>
      <c r="AJ58" s="34">
        <f>[3]Final!AK55/10</f>
        <v>11.374638264818</v>
      </c>
      <c r="AK58" s="34">
        <f>[3]Final!M55/10</f>
        <v>89.1412563586138</v>
      </c>
      <c r="AL58" s="34">
        <f>[3]Final!N55/10</f>
        <v>18.2493143024752</v>
      </c>
      <c r="AM58" s="34">
        <f>[3]Final!O55/10</f>
        <v>12.8733227489811</v>
      </c>
      <c r="AN58" s="37">
        <f>[3]Final!X55</f>
        <v>0.76361719619181</v>
      </c>
      <c r="AO58" s="37">
        <f>[3]Final!Y55</f>
        <v>0.206935761338543</v>
      </c>
      <c r="AP58" s="37">
        <f>[3]Final!Z55</f>
        <v>0.0294470424696465</v>
      </c>
      <c r="AQ58" s="37">
        <f>[3]Final!Q55</f>
        <v>0.172192040868468</v>
      </c>
      <c r="AR58" s="33">
        <f>[3]Final!D55</f>
        <v>0.0236704518240115</v>
      </c>
      <c r="AS58" s="33">
        <f>[3]Final!E55</f>
        <v>0.0908916867941197</v>
      </c>
      <c r="AT58" s="33">
        <f>[3]Final!F55</f>
        <v>0.0464302406055258</v>
      </c>
      <c r="AU58" s="34">
        <f>[3]Final!AL155/10</f>
        <v>84.8966308753452</v>
      </c>
      <c r="AV58" s="34">
        <f>[3]Final!AP155/10</f>
        <v>197.316442195099</v>
      </c>
      <c r="AW58" s="33">
        <f>[3]Final!AS155</f>
        <v>1.1136657688584</v>
      </c>
      <c r="AX58" s="33">
        <f>[3]Final!AT155</f>
        <v>2.4677147146604</v>
      </c>
      <c r="AY58" s="33">
        <f>[3]Final!AD155</f>
        <v>1.11992228386569</v>
      </c>
      <c r="AZ58" s="33">
        <f>[3]Final!AF155</f>
        <v>2.48274970031701</v>
      </c>
      <c r="BA58" s="35">
        <f>+AZ58*BA$48</f>
        <v>14.8146388688936</v>
      </c>
      <c r="BB58" s="35">
        <f>+BA58*$BS58</f>
        <v>34.2264338279036</v>
      </c>
      <c r="BC58" s="34">
        <f>[3]Final!AI155/10</f>
        <v>63.2615370504429</v>
      </c>
      <c r="BD58" s="34">
        <f>[3]Final!AJ155/10</f>
        <v>11.9402812292809</v>
      </c>
      <c r="BE58" s="34">
        <f>[3]Final!AK155/10</f>
        <v>9.69481259562138</v>
      </c>
      <c r="BF58" s="34">
        <f>[3]Final!M155/10</f>
        <v>60.3599371764455</v>
      </c>
      <c r="BG58" s="34">
        <f>[3]Final!N155/10</f>
        <v>11.4246588245359</v>
      </c>
      <c r="BH58" s="34">
        <f>[3]Final!O155/10</f>
        <v>9.11318615880781</v>
      </c>
      <c r="BI58" s="37">
        <f>[3]Final!X155</f>
        <v>0.766011121011432</v>
      </c>
      <c r="BJ58" s="37">
        <f>[3]Final!Y155</f>
        <v>0.182184984734894</v>
      </c>
      <c r="BK58" s="37">
        <f>[3]Final!Z155</f>
        <v>0.0518038942536745</v>
      </c>
      <c r="BL58" s="37">
        <f>[3]Final!Q155</f>
        <v>0.215217938185494</v>
      </c>
      <c r="BM58" s="33">
        <f>[3]Final!D155</f>
        <v>0.048980916580282</v>
      </c>
      <c r="BN58" s="33">
        <f>[3]Final!E155</f>
        <v>0.128177848583451</v>
      </c>
      <c r="BO58" s="33">
        <f>[3]Final!F155</f>
        <v>0.0785036305512585</v>
      </c>
      <c r="BP58" s="34">
        <f>[3]Data!$BB59/10</f>
        <v>121.713</v>
      </c>
      <c r="BQ58" s="34">
        <f>[3]Data!$BD59/10</f>
        <v>32.555</v>
      </c>
      <c r="BR58" s="43">
        <f>[3]Data!$CR59/10</f>
        <v>39.9298221927134</v>
      </c>
      <c r="BS58" s="44">
        <f>[3]Data!BP59</f>
        <v>2.31031172145338</v>
      </c>
      <c r="BT58" s="44">
        <f>[3]Data!BQ59</f>
        <v>2.40991035090977</v>
      </c>
      <c r="BU58" s="44">
        <f>[3]Data!BR59</f>
        <v>2.2906599636671</v>
      </c>
      <c r="BV58" s="44">
        <f>[3]Data!BS59</f>
        <v>1.80619118763</v>
      </c>
      <c r="BW58" s="43">
        <f>[3]Data!$AZ59</f>
        <v>116.9</v>
      </c>
      <c r="BX58" s="33"/>
    </row>
    <row r="59" spans="1:76">
      <c r="A59" s="1">
        <v>1996</v>
      </c>
      <c r="B59" s="34">
        <f>[3]OECD!AB52</f>
        <v>95.3296325747272</v>
      </c>
      <c r="C59" s="34">
        <f>[3]OECD!EA52</f>
        <v>237.591836229249</v>
      </c>
      <c r="D59" s="33">
        <f>[3]OECD!EH52</f>
        <v>1.11771245813595</v>
      </c>
      <c r="E59" s="33">
        <f>[3]OECD!EI52</f>
        <v>2.75832921297796</v>
      </c>
      <c r="F59" s="33">
        <f>[3]OECD!CG52</f>
        <v>1.11790805048069</v>
      </c>
      <c r="G59" s="33">
        <f>[3]OECD!CH52</f>
        <v>2.78100320736491</v>
      </c>
      <c r="H59" s="35">
        <f>+G59*H$48</f>
        <v>16.5943261236061</v>
      </c>
      <c r="I59" s="35">
        <f>+H59*$BS59</f>
        <v>40.5616739898606</v>
      </c>
      <c r="J59" s="34">
        <f>[3]OECD!Y52</f>
        <v>70.1676959500493</v>
      </c>
      <c r="K59" s="34">
        <f>[3]OECD!Z52</f>
        <v>13.8985675113628</v>
      </c>
      <c r="L59" s="34">
        <f>[3]OECD!AA52</f>
        <v>11.263369113315</v>
      </c>
      <c r="M59" s="34">
        <f>[3]OECD!AV52</f>
        <v>68.4690042019188</v>
      </c>
      <c r="N59" s="34">
        <f>[3]OECD!AW52</f>
        <v>13.858167146424</v>
      </c>
      <c r="O59" s="34">
        <f>[3]OECD!AX52</f>
        <v>10.9339996053997</v>
      </c>
      <c r="P59" s="37">
        <f>[3]OECD!BX52</f>
        <v>0.656270531984392</v>
      </c>
      <c r="Q59" s="37">
        <f>[3]OECD!BY52</f>
        <v>0.233339663237849</v>
      </c>
      <c r="R59" s="37">
        <f>[3]OECD!BZ52</f>
        <v>0.110389804777759</v>
      </c>
      <c r="S59" s="37">
        <f>[3]OECD!BR52</f>
        <v>0.10662735157784</v>
      </c>
      <c r="T59" s="33">
        <f>[3]OECD!DR$7</f>
        <v>0.05</v>
      </c>
      <c r="U59" s="33">
        <f>[3]OECD!DS$7</f>
        <v>0.125</v>
      </c>
      <c r="V59" s="33">
        <f>[3]OECD!DT$7</f>
        <v>0.08</v>
      </c>
      <c r="W59" s="39">
        <f>[3]OECD!BM52</f>
        <v>0.00738007380073791</v>
      </c>
      <c r="X59" s="39">
        <f>[3]OECD!BN52</f>
        <v>-0.0821033210332103</v>
      </c>
      <c r="Y59" s="39">
        <f>[3]OECD!BO52</f>
        <v>-0.0359778597785979</v>
      </c>
      <c r="Z59" s="34">
        <f>[3]Final!AL56/10</f>
        <v>116.386352542957</v>
      </c>
      <c r="AA59" s="34">
        <f>[3]Final!AP56/10</f>
        <v>290.747758289087</v>
      </c>
      <c r="AB59" s="33">
        <f>[3]Final!AS56</f>
        <v>1.1146416380576</v>
      </c>
      <c r="AC59" s="33">
        <f>[3]Final!AT56</f>
        <v>2.68995754489084</v>
      </c>
      <c r="AD59" s="33">
        <f>[3]Final!AD56</f>
        <v>1.11043165972472</v>
      </c>
      <c r="AE59" s="33">
        <f>[3]Final!AF56</f>
        <v>2.67212309777836</v>
      </c>
      <c r="AF59" s="35">
        <f>+AE59*AF$48</f>
        <v>15.94463537817</v>
      </c>
      <c r="AG59" s="35">
        <f>+AF59*$BS59</f>
        <v>38.9736285329786</v>
      </c>
      <c r="AH59" s="34">
        <f>[3]Final!AI56/10</f>
        <v>86.9458129678148</v>
      </c>
      <c r="AI59" s="34">
        <f>[3]Final!AJ56/10</f>
        <v>16.2637384036433</v>
      </c>
      <c r="AJ59" s="34">
        <f>[3]Final!AK56/10</f>
        <v>13.176801171499</v>
      </c>
      <c r="AK59" s="34">
        <f>[3]Final!M56/10</f>
        <v>98.0570529309202</v>
      </c>
      <c r="AL59" s="34">
        <f>[3]Final!N56/10</f>
        <v>20.6063928750068</v>
      </c>
      <c r="AM59" s="34">
        <f>[3]Final!O56/10</f>
        <v>14.8219066801304</v>
      </c>
      <c r="AN59" s="37">
        <f>[3]Final!X56</f>
        <v>0.617308996811125</v>
      </c>
      <c r="AO59" s="37">
        <f>[3]Final!Y56</f>
        <v>0.275733736113715</v>
      </c>
      <c r="AP59" s="37">
        <f>[3]Final!Z56</f>
        <v>0.10695726707516</v>
      </c>
      <c r="AQ59" s="37">
        <f>[3]Final!Q56</f>
        <v>0.167313956517903</v>
      </c>
      <c r="AR59" s="33">
        <f>[3]Final!D56</f>
        <v>0.0234580364003562</v>
      </c>
      <c r="AS59" s="33">
        <f>[3]Final!E56</f>
        <v>0.0890858450548865</v>
      </c>
      <c r="AT59" s="33">
        <f>[3]Final!F56</f>
        <v>0.0459911353390078</v>
      </c>
      <c r="AU59" s="34">
        <f>[3]Final!AL156/10</f>
        <v>95.0387921634139</v>
      </c>
      <c r="AV59" s="34">
        <f>[3]Final!AP156/10</f>
        <v>236.911570469206</v>
      </c>
      <c r="AW59" s="33">
        <f>[3]Final!AS156</f>
        <v>1.11810430689196</v>
      </c>
      <c r="AX59" s="33">
        <f>[3]Final!AT156</f>
        <v>2.75916245064246</v>
      </c>
      <c r="AY59" s="33">
        <f>[3]Final!AD156</f>
        <v>1.11792839682392</v>
      </c>
      <c r="AZ59" s="33">
        <f>[3]Final!AF156</f>
        <v>2.77553639219047</v>
      </c>
      <c r="BA59" s="35">
        <f>+AZ59*BA$48</f>
        <v>16.5617054802275</v>
      </c>
      <c r="BB59" s="35">
        <f>+BA59*$BS59</f>
        <v>40.4819390315257</v>
      </c>
      <c r="BC59" s="34">
        <f>[3]Final!AI156/10</f>
        <v>70.0744266920206</v>
      </c>
      <c r="BD59" s="34">
        <f>[3]Final!AJ156/10</f>
        <v>13.7405360878326</v>
      </c>
      <c r="BE59" s="34">
        <f>[3]Final!AK156/10</f>
        <v>11.2238293835606</v>
      </c>
      <c r="BF59" s="34">
        <f>[3]Final!M156/10</f>
        <v>66.843736202892</v>
      </c>
      <c r="BG59" s="34">
        <f>[3]Final!N156/10</f>
        <v>13.0360811018793</v>
      </c>
      <c r="BH59" s="34">
        <f>[3]Final!O156/10</f>
        <v>10.5285649843697</v>
      </c>
      <c r="BI59" s="37">
        <f>[3]Final!X156</f>
        <v>0.668456107562043</v>
      </c>
      <c r="BJ59" s="37">
        <f>[3]Final!Y156</f>
        <v>0.224543556846717</v>
      </c>
      <c r="BK59" s="37">
        <f>[3]Final!Z156</f>
        <v>0.10700033559124</v>
      </c>
      <c r="BL59" s="37">
        <f>[3]Final!Q156</f>
        <v>0.204493334599444</v>
      </c>
      <c r="BM59" s="33">
        <f>[3]Final!D156</f>
        <v>0.0489678537072637</v>
      </c>
      <c r="BN59" s="33">
        <f>[3]Final!E156</f>
        <v>0.127002880147975</v>
      </c>
      <c r="BO59" s="33">
        <f>[3]Final!F156</f>
        <v>0.0783299651759675</v>
      </c>
      <c r="BP59" s="34">
        <f>[3]Data!$BB60/10</f>
        <v>146.96</v>
      </c>
      <c r="BQ59" s="34">
        <f>[3]Data!$BD60/10</f>
        <v>39.585</v>
      </c>
      <c r="BR59" s="43">
        <f>[3]Data!$CR60/10</f>
        <v>44.5289825540823</v>
      </c>
      <c r="BS59" s="44">
        <f>[3]Data!BP60</f>
        <v>2.44430980129768</v>
      </c>
      <c r="BT59" s="44">
        <f>[3]Data!BQ60</f>
        <v>2.63162210319346</v>
      </c>
      <c r="BU59" s="44">
        <f>[3]Data!BR60</f>
        <v>2.27920666384876</v>
      </c>
      <c r="BV59" s="44">
        <f>[3]Data!BS60</f>
        <v>1.88746979107335</v>
      </c>
      <c r="BW59" s="43">
        <f>[3]Data!$AZ60</f>
        <v>108.4</v>
      </c>
      <c r="BX59" s="33"/>
    </row>
    <row r="60" spans="1:76">
      <c r="A60" s="1">
        <v>1997</v>
      </c>
      <c r="B60" s="34">
        <f>[3]OECD!AB53</f>
        <v>107.696738898573</v>
      </c>
      <c r="C60" s="34">
        <f>[3]OECD!EA53</f>
        <v>273.464272394025</v>
      </c>
      <c r="D60" s="33">
        <f>[3]OECD!EH53</f>
        <v>1.12810824744316</v>
      </c>
      <c r="E60" s="33">
        <f>[3]OECD!EI53</f>
        <v>3.11169393432383</v>
      </c>
      <c r="F60" s="33">
        <f>[3]OECD!CG53</f>
        <v>1.12775501576136</v>
      </c>
      <c r="G60" s="33">
        <f>[3]OECD!CH53</f>
        <v>3.1362903159542</v>
      </c>
      <c r="H60" s="35">
        <f>+G60*H$48</f>
        <v>18.7143345190765</v>
      </c>
      <c r="I60" s="35">
        <f>+H60*$BS60</f>
        <v>46.3840421277985</v>
      </c>
      <c r="J60" s="34">
        <f>[3]OECD!Y53</f>
        <v>78.394499282961</v>
      </c>
      <c r="K60" s="34">
        <f>[3]OECD!Z53</f>
        <v>16.29041025124</v>
      </c>
      <c r="L60" s="34">
        <f>[3]OECD!AA53</f>
        <v>13.0118293643716</v>
      </c>
      <c r="M60" s="34">
        <f>[3]OECD!AV53</f>
        <v>76.1857411451335</v>
      </c>
      <c r="N60" s="34">
        <f>[3]OECD!AW53</f>
        <v>16.1007881400548</v>
      </c>
      <c r="O60" s="34">
        <f>[3]OECD!AX53</f>
        <v>12.6433325404618</v>
      </c>
      <c r="P60" s="37">
        <f>[3]OECD!BX53</f>
        <v>0.700500448749065</v>
      </c>
      <c r="Q60" s="37">
        <f>[3]OECD!BY53</f>
        <v>0.216635895696181</v>
      </c>
      <c r="R60" s="37">
        <f>[3]OECD!BZ53</f>
        <v>0.0828636555547535</v>
      </c>
      <c r="S60" s="37">
        <f>[3]OECD!BR53</f>
        <v>0.108181066107743</v>
      </c>
      <c r="T60" s="33">
        <f>[3]OECD!DR$7</f>
        <v>0.05</v>
      </c>
      <c r="U60" s="33">
        <f>[3]OECD!DS$7</f>
        <v>0.125</v>
      </c>
      <c r="V60" s="33">
        <f>[3]OECD!DT$7</f>
        <v>0.08</v>
      </c>
      <c r="W60" s="39">
        <f>[3]OECD!BM53</f>
        <v>0.00392156862745097</v>
      </c>
      <c r="X60" s="39">
        <f>[3]OECD!BN53</f>
        <v>-0.0480392156862747</v>
      </c>
      <c r="Y60" s="39">
        <f>[3]OECD!BO53</f>
        <v>0.0441176470588236</v>
      </c>
      <c r="Z60" s="34">
        <f>[3]Final!AL57/10</f>
        <v>130.997763832496</v>
      </c>
      <c r="AA60" s="34">
        <f>[3]Final!AP57/10</f>
        <v>333.417534693995</v>
      </c>
      <c r="AB60" s="33">
        <f>[3]Final!AS57</f>
        <v>1.12363557070424</v>
      </c>
      <c r="AC60" s="33">
        <f>[3]Final!AT57</f>
        <v>3.02253198112361</v>
      </c>
      <c r="AD60" s="33">
        <f>[3]Final!AD57</f>
        <v>1.11964857082863</v>
      </c>
      <c r="AE60" s="33">
        <f>[3]Final!AF57</f>
        <v>2.99183880750571</v>
      </c>
      <c r="AF60" s="35">
        <f>+AE60*AF$48</f>
        <v>17.8523882135516</v>
      </c>
      <c r="AG60" s="35">
        <f>+AF60*$BS60</f>
        <v>44.2476822317727</v>
      </c>
      <c r="AH60" s="34">
        <f>[3]Final!AI57/10</f>
        <v>96.742549170874</v>
      </c>
      <c r="AI60" s="34">
        <f>[3]Final!AJ57/10</f>
        <v>19.0153397750526</v>
      </c>
      <c r="AJ60" s="34">
        <f>[3]Final!AK57/10</f>
        <v>15.2398748865697</v>
      </c>
      <c r="AK60" s="34">
        <f>[3]Final!M57/10</f>
        <v>108.306105577477</v>
      </c>
      <c r="AL60" s="34">
        <f>[3]Final!N57/10</f>
        <v>23.6196486263203</v>
      </c>
      <c r="AM60" s="34">
        <f>[3]Final!O57/10</f>
        <v>17.0930022632469</v>
      </c>
      <c r="AN60" s="37">
        <f>[3]Final!X57</f>
        <v>0.677524063194464</v>
      </c>
      <c r="AO60" s="37">
        <f>[3]Final!Y57</f>
        <v>0.253888872282503</v>
      </c>
      <c r="AP60" s="37">
        <f>[3]Final!Z57</f>
        <v>0.0685870645230333</v>
      </c>
      <c r="AQ60" s="37">
        <f>[3]Final!Q57</f>
        <v>0.107476619390961</v>
      </c>
      <c r="AR60" s="33">
        <f>[3]Final!D57</f>
        <v>0.0231475623322046</v>
      </c>
      <c r="AS60" s="33">
        <f>[3]Final!E57</f>
        <v>0.086921396384572</v>
      </c>
      <c r="AT60" s="33">
        <f>[3]Final!F57</f>
        <v>0.0457256469891967</v>
      </c>
      <c r="AU60" s="34">
        <f>[3]Final!AL157/10</f>
        <v>107.377149853709</v>
      </c>
      <c r="AV60" s="34">
        <f>[3]Final!AP157/10</f>
        <v>272.716887945135</v>
      </c>
      <c r="AW60" s="33">
        <f>[3]Final!AS157</f>
        <v>1.12804306037173</v>
      </c>
      <c r="AX60" s="33">
        <f>[3]Final!AT157</f>
        <v>3.11245405488548</v>
      </c>
      <c r="AY60" s="33">
        <f>[3]Final!AD157</f>
        <v>1.12762597354673</v>
      </c>
      <c r="AZ60" s="33">
        <f>[3]Final!AF157</f>
        <v>3.12976692635816</v>
      </c>
      <c r="BA60" s="35">
        <f>+AZ60*BA$48</f>
        <v>18.6754092657358</v>
      </c>
      <c r="BB60" s="35">
        <f>+BA60*$BS60</f>
        <v>46.2875647142442</v>
      </c>
      <c r="BC60" s="34">
        <f>[3]Final!AI157/10</f>
        <v>78.2924426471193</v>
      </c>
      <c r="BD60" s="34">
        <f>[3]Final!AJ157/10</f>
        <v>16.1175130822012</v>
      </c>
      <c r="BE60" s="34">
        <f>[3]Final!AK157/10</f>
        <v>12.967194124389</v>
      </c>
      <c r="BF60" s="34">
        <f>[3]Final!M157/10</f>
        <v>74.3856294481467</v>
      </c>
      <c r="BG60" s="34">
        <f>[3]Final!N157/10</f>
        <v>15.1575080225322</v>
      </c>
      <c r="BH60" s="34">
        <f>[3]Final!O157/10</f>
        <v>12.1740055310063</v>
      </c>
      <c r="BI60" s="37">
        <f>[3]Final!X157</f>
        <v>0.705380330148519</v>
      </c>
      <c r="BJ60" s="37">
        <f>[3]Final!Y157</f>
        <v>0.212728242598714</v>
      </c>
      <c r="BK60" s="37">
        <f>[3]Final!Z157</f>
        <v>0.0818914272527668</v>
      </c>
      <c r="BL60" s="37">
        <f>[3]Final!Q157</f>
        <v>0.13715195230403</v>
      </c>
      <c r="BM60" s="33">
        <f>[3]Final!D157</f>
        <v>0.048766832480608</v>
      </c>
      <c r="BN60" s="33">
        <f>[3]Final!E157</f>
        <v>0.125792624003169</v>
      </c>
      <c r="BO60" s="33">
        <f>[3]Final!F157</f>
        <v>0.0783949174905303</v>
      </c>
      <c r="BP60" s="34">
        <f>[3]Data!$BB61/10</f>
        <v>166.458</v>
      </c>
      <c r="BQ60" s="34">
        <f>[3]Data!$BD61/10</f>
        <v>47.73</v>
      </c>
      <c r="BR60" s="43">
        <f>[3]Data!$CR61/10</f>
        <v>46.1734710935879</v>
      </c>
      <c r="BS60" s="44">
        <f>[3]Data!BP61</f>
        <v>2.47853013851584</v>
      </c>
      <c r="BT60" s="44">
        <f>[3]Data!BQ61</f>
        <v>2.69478103367011</v>
      </c>
      <c r="BU60" s="44">
        <f>[3]Data!BR61</f>
        <v>2.21310967059715</v>
      </c>
      <c r="BV60" s="44">
        <f>[3]Data!BS61</f>
        <v>2.01015532749312</v>
      </c>
      <c r="BW60" s="43">
        <f>[3]Data!$AZ61</f>
        <v>102</v>
      </c>
      <c r="BX60" s="33"/>
    </row>
    <row r="61" spans="1:76">
      <c r="A61" s="1">
        <v>1998</v>
      </c>
      <c r="B61" s="34">
        <f>[3]OECD!AB54</f>
        <v>120.484992307254</v>
      </c>
      <c r="C61" s="34">
        <f>[3]OECD!EA54</f>
        <v>314.204860295371</v>
      </c>
      <c r="D61" s="33">
        <f>[3]OECD!EH54</f>
        <v>1.11678054194246</v>
      </c>
      <c r="E61" s="33">
        <f>[3]OECD!EI54</f>
        <v>3.47507923833322</v>
      </c>
      <c r="F61" s="33">
        <f>[3]OECD!CG54</f>
        <v>1.12638302893744</v>
      </c>
      <c r="G61" s="33">
        <f>[3]OECD!CH54</f>
        <v>3.53266418571165</v>
      </c>
      <c r="H61" s="35">
        <f>+G61*H$48</f>
        <v>21.0795088001459</v>
      </c>
      <c r="I61" s="35">
        <f>+H61*$BS61</f>
        <v>53.3433680214633</v>
      </c>
      <c r="J61" s="34">
        <f>[3]OECD!Y54</f>
        <v>86.7603023814231</v>
      </c>
      <c r="K61" s="34">
        <f>[3]OECD!Z54</f>
        <v>18.8537424420064</v>
      </c>
      <c r="L61" s="34">
        <f>[3]OECD!AA54</f>
        <v>14.8709474838244</v>
      </c>
      <c r="M61" s="34">
        <f>[3]OECD!AV54</f>
        <v>84.6947700842995</v>
      </c>
      <c r="N61" s="34">
        <f>[3]OECD!AW54</f>
        <v>18.7435481030648</v>
      </c>
      <c r="O61" s="34">
        <f>[3]OECD!AX54</f>
        <v>14.5222796084354</v>
      </c>
      <c r="P61" s="37">
        <f>[3]OECD!BX54</f>
        <v>0.671983018368187</v>
      </c>
      <c r="Q61" s="37">
        <f>[3]OECD!BY54</f>
        <v>0.212372062841188</v>
      </c>
      <c r="R61" s="37">
        <f>[3]OECD!BZ54</f>
        <v>0.115644918790624</v>
      </c>
      <c r="S61" s="37">
        <f>[3]OECD!BR54</f>
        <v>0.131068722003556</v>
      </c>
      <c r="T61" s="33">
        <f>[3]OECD!DR$7</f>
        <v>0.05</v>
      </c>
      <c r="U61" s="33">
        <f>[3]OECD!DS$7</f>
        <v>0.125</v>
      </c>
      <c r="V61" s="33">
        <f>[3]OECD!DT$7</f>
        <v>0.08</v>
      </c>
      <c r="W61" s="39">
        <f>[3]OECD!BM54</f>
        <v>0.0297029702970297</v>
      </c>
      <c r="X61" s="39">
        <f>[3]OECD!BN54</f>
        <v>-0.0297029702970297</v>
      </c>
      <c r="Y61" s="39">
        <f>[3]OECD!BO54</f>
        <v>-0.000990099009901102</v>
      </c>
      <c r="Z61" s="34">
        <f>[3]Final!AL58/10</f>
        <v>146.370814034124</v>
      </c>
      <c r="AA61" s="34">
        <f>[3]Final!AP58/10</f>
        <v>382.735083335409</v>
      </c>
      <c r="AB61" s="33">
        <f>[3]Final!AS58</f>
        <v>1.11533750673704</v>
      </c>
      <c r="AC61" s="33">
        <f>[3]Final!AT58</f>
        <v>3.37114328385938</v>
      </c>
      <c r="AD61" s="33">
        <f>[3]Final!AD58</f>
        <v>1.12020206570511</v>
      </c>
      <c r="AE61" s="33">
        <f>[3]Final!AF58</f>
        <v>3.35146401242462</v>
      </c>
      <c r="AF61" s="35">
        <f>+AE61*AF$48</f>
        <v>19.9982821545902</v>
      </c>
      <c r="AG61" s="35">
        <f>+AF61*$BS61</f>
        <v>50.6072382845079</v>
      </c>
      <c r="AH61" s="34">
        <f>[3]Final!AI58/10</f>
        <v>106.882754803766</v>
      </c>
      <c r="AI61" s="34">
        <f>[3]Final!AJ58/10</f>
        <v>22.0262778010705</v>
      </c>
      <c r="AJ61" s="34">
        <f>[3]Final!AK58/10</f>
        <v>17.4617814292877</v>
      </c>
      <c r="AK61" s="34">
        <f>[3]Final!M58/10</f>
        <v>119.650947287199</v>
      </c>
      <c r="AL61" s="34">
        <f>[3]Final!N58/10</f>
        <v>27.1996335166313</v>
      </c>
      <c r="AM61" s="34">
        <f>[3]Final!O58/10</f>
        <v>19.6300352252315</v>
      </c>
      <c r="AN61" s="37">
        <f>[3]Final!X58</f>
        <v>0.641065713654127</v>
      </c>
      <c r="AO61" s="37">
        <f>[3]Final!Y58</f>
        <v>0.244648475120373</v>
      </c>
      <c r="AP61" s="37">
        <f>[3]Final!Z58</f>
        <v>0.1142858112255</v>
      </c>
      <c r="AQ61" s="37">
        <f>[3]Final!Q58</f>
        <v>0.119692044764352</v>
      </c>
      <c r="AR61" s="33">
        <f>[3]Final!D58</f>
        <v>0.0230190171866571</v>
      </c>
      <c r="AS61" s="33">
        <f>[3]Final!E58</f>
        <v>0.0860489318599058</v>
      </c>
      <c r="AT61" s="33">
        <f>[3]Final!F58</f>
        <v>0.0457567258326539</v>
      </c>
      <c r="AU61" s="34">
        <f>[3]Final!AL158/10</f>
        <v>120.132651393912</v>
      </c>
      <c r="AV61" s="34">
        <f>[3]Final!AP158/10</f>
        <v>313.376946777637</v>
      </c>
      <c r="AW61" s="33">
        <f>[3]Final!AS158</f>
        <v>1.11689073100658</v>
      </c>
      <c r="AX61" s="33">
        <f>[3]Final!AT158</f>
        <v>3.47627108458544</v>
      </c>
      <c r="AY61" s="33">
        <f>[3]Final!AD158</f>
        <v>1.12591397795614</v>
      </c>
      <c r="AZ61" s="33">
        <f>[3]Final!AF158</f>
        <v>3.52384833013148</v>
      </c>
      <c r="BA61" s="35">
        <f>+AZ61*BA$48</f>
        <v>21.0269043363436</v>
      </c>
      <c r="BB61" s="35">
        <f>+BA61*$BS61</f>
        <v>53.2102482557808</v>
      </c>
      <c r="BC61" s="34">
        <f>[3]Final!AI158/10</f>
        <v>86.6485280611628</v>
      </c>
      <c r="BD61" s="34">
        <f>[3]Final!AJ158/10</f>
        <v>18.6636332020937</v>
      </c>
      <c r="BE61" s="34">
        <f>[3]Final!AK158/10</f>
        <v>14.8204901306556</v>
      </c>
      <c r="BF61" s="34">
        <f>[3]Final!M158/10</f>
        <v>82.6837617124078</v>
      </c>
      <c r="BG61" s="34">
        <f>[3]Final!N158/10</f>
        <v>17.6396436944616</v>
      </c>
      <c r="BH61" s="34">
        <f>[3]Final!O158/10</f>
        <v>13.9801016855647</v>
      </c>
      <c r="BI61" s="37">
        <f>[3]Final!X158</f>
        <v>0.678458661740043</v>
      </c>
      <c r="BJ61" s="37">
        <f>[3]Final!Y158</f>
        <v>0.207666634545928</v>
      </c>
      <c r="BK61" s="37">
        <f>[3]Final!Z158</f>
        <v>0.113874703714029</v>
      </c>
      <c r="BL61" s="37">
        <f>[3]Final!Q158</f>
        <v>0.149134846987207</v>
      </c>
      <c r="BM61" s="33">
        <f>[3]Final!D158</f>
        <v>0.0489847465803168</v>
      </c>
      <c r="BN61" s="33">
        <f>[3]Final!E158</f>
        <v>0.126457456498458</v>
      </c>
      <c r="BO61" s="33">
        <f>[3]Final!F158</f>
        <v>0.0787831219863578</v>
      </c>
      <c r="BP61" s="34">
        <f>[3]Data!$BB62/10</f>
        <v>179.74</v>
      </c>
      <c r="BQ61" s="34">
        <f>[3]Data!$BD62/10</f>
        <v>52.082</v>
      </c>
      <c r="BR61" s="43">
        <f>[3]Data!$CR62/10</f>
        <v>54.5311292410125</v>
      </c>
      <c r="BS61" s="44">
        <f>[3]Data!BP62</f>
        <v>2.53057927142468</v>
      </c>
      <c r="BT61" s="44">
        <f>[3]Data!BQ62</f>
        <v>2.80257227501691</v>
      </c>
      <c r="BU61" s="44">
        <f>[3]Data!BR62</f>
        <v>2.1688474771852</v>
      </c>
      <c r="BV61" s="44">
        <f>[3]Data!BS62</f>
        <v>2.02824672544056</v>
      </c>
      <c r="BW61" s="43">
        <f>[3]Data!$AZ62</f>
        <v>101</v>
      </c>
      <c r="BX61" s="33"/>
    </row>
    <row r="62" spans="1:76">
      <c r="A62" s="1">
        <v>1999</v>
      </c>
      <c r="B62" s="34">
        <f>[3]OECD!AB55</f>
        <v>133.900253133788</v>
      </c>
      <c r="C62" s="34">
        <f>[3]OECD!EA55</f>
        <v>345.015013478428</v>
      </c>
      <c r="D62" s="33">
        <f>[3]OECD!EH55</f>
        <v>1.10936081626868</v>
      </c>
      <c r="E62" s="33">
        <f>[3]OECD!EI55</f>
        <v>3.85511674043569</v>
      </c>
      <c r="F62" s="33">
        <f>[3]OECD!CG55</f>
        <v>1.11666556126131</v>
      </c>
      <c r="G62" s="33">
        <f>[3]OECD!CH55</f>
        <v>3.94480443568541</v>
      </c>
      <c r="H62" s="35">
        <f>+G62*H$48</f>
        <v>23.5387615254275</v>
      </c>
      <c r="I62" s="35">
        <f>+H62*$BS62</f>
        <v>58.732768163378</v>
      </c>
      <c r="J62" s="34">
        <f>[3]OECD!Y55</f>
        <v>95.4956633471724</v>
      </c>
      <c r="K62" s="34">
        <f>[3]OECD!Z55</f>
        <v>21.5519556979518</v>
      </c>
      <c r="L62" s="34">
        <f>[3]OECD!AA55</f>
        <v>16.8526340886634</v>
      </c>
      <c r="M62" s="34">
        <f>[3]OECD!AV55</f>
        <v>93.4645978095362</v>
      </c>
      <c r="N62" s="34">
        <f>[3]OECD!AW55</f>
        <v>21.5497056746444</v>
      </c>
      <c r="O62" s="34">
        <f>[3]OECD!AX55</f>
        <v>16.5226987356707</v>
      </c>
      <c r="P62" s="37">
        <f>[3]OECD!BX55</f>
        <v>0.693530081821797</v>
      </c>
      <c r="Q62" s="37">
        <f>[3]OECD!BY55</f>
        <v>0.195832978678386</v>
      </c>
      <c r="R62" s="37">
        <f>[3]OECD!BZ55</f>
        <v>0.110636939499817</v>
      </c>
      <c r="S62" s="37">
        <f>[3]OECD!BR55</f>
        <v>0.119643360641681</v>
      </c>
      <c r="T62" s="33">
        <f>[3]OECD!DR$7</f>
        <v>0.05</v>
      </c>
      <c r="U62" s="33">
        <f>[3]OECD!DS$7</f>
        <v>0.125</v>
      </c>
      <c r="V62" s="33">
        <f>[3]OECD!DT$7</f>
        <v>0.08</v>
      </c>
      <c r="W62" s="39">
        <f>[3]OECD!BM55</f>
        <v>0.00912778904665323</v>
      </c>
      <c r="X62" s="39">
        <f>[3]OECD!BN55</f>
        <v>-0.0202839756592293</v>
      </c>
      <c r="Y62" s="39">
        <f>[3]OECD!BO55</f>
        <v>-0.00405679513184576</v>
      </c>
      <c r="Z62" s="34">
        <f>[3]Final!AL59/10</f>
        <v>162.702747050377</v>
      </c>
      <c r="AA62" s="34">
        <f>[3]Final!AP59/10</f>
        <v>420.374365978866</v>
      </c>
      <c r="AB62" s="33">
        <f>[3]Final!AS59</f>
        <v>1.109407682297</v>
      </c>
      <c r="AC62" s="33">
        <f>[3]Final!AT59</f>
        <v>3.73997225723754</v>
      </c>
      <c r="AD62" s="33">
        <f>[3]Final!AD59</f>
        <v>1.11474993601154</v>
      </c>
      <c r="AE62" s="33">
        <f>[3]Final!AF59</f>
        <v>3.73604429339533</v>
      </c>
      <c r="AF62" s="35">
        <f>+AE62*AF$48</f>
        <v>22.2930837521701</v>
      </c>
      <c r="AG62" s="35">
        <f>+AF62*$BS62</f>
        <v>55.6246138204247</v>
      </c>
      <c r="AH62" s="34">
        <f>[3]Final!AI59/10</f>
        <v>117.595650802089</v>
      </c>
      <c r="AI62" s="34">
        <f>[3]Final!AJ59/10</f>
        <v>25.2531429071388</v>
      </c>
      <c r="AJ62" s="34">
        <f>[3]Final!AK59/10</f>
        <v>19.8539533411494</v>
      </c>
      <c r="AK62" s="34">
        <f>[3]Final!M59/10</f>
        <v>131.595590935538</v>
      </c>
      <c r="AL62" s="34">
        <f>[3]Final!N59/10</f>
        <v>31.1473997909764</v>
      </c>
      <c r="AM62" s="34">
        <f>[3]Final!O59/10</f>
        <v>22.3939909692129</v>
      </c>
      <c r="AN62" s="37">
        <f>[3]Final!X59</f>
        <v>0.670429062672448</v>
      </c>
      <c r="AO62" s="37">
        <f>[3]Final!Y59</f>
        <v>0.22095076963594</v>
      </c>
      <c r="AP62" s="37">
        <f>[3]Final!Z59</f>
        <v>0.108620167691612</v>
      </c>
      <c r="AQ62" s="37">
        <f>[3]Final!Q59</f>
        <v>0.0810248464003131</v>
      </c>
      <c r="AR62" s="33">
        <f>[3]Final!D59</f>
        <v>0.0229234230987008</v>
      </c>
      <c r="AS62" s="33">
        <f>[3]Final!E59</f>
        <v>0.085734332838052</v>
      </c>
      <c r="AT62" s="33">
        <f>[3]Final!F59</f>
        <v>0.0459017192279828</v>
      </c>
      <c r="AU62" s="34">
        <f>[3]Final!AL159/10</f>
        <v>133.510810180013</v>
      </c>
      <c r="AV62" s="34">
        <f>[3]Final!AP159/10</f>
        <v>344.120056118396</v>
      </c>
      <c r="AW62" s="33">
        <f>[3]Final!AS159</f>
        <v>1.1093460179843</v>
      </c>
      <c r="AX62" s="33">
        <f>[3]Final!AT159</f>
        <v>3.85638748511884</v>
      </c>
      <c r="AY62" s="33">
        <f>[3]Final!AD159</f>
        <v>1.11631446533781</v>
      </c>
      <c r="AZ62" s="33">
        <f>[3]Final!AF159</f>
        <v>3.93372286458227</v>
      </c>
      <c r="BA62" s="35">
        <f>+AZ62*BA$48</f>
        <v>23.4726374719347</v>
      </c>
      <c r="BB62" s="35">
        <f>+BA62*$BS62</f>
        <v>58.5677786544941</v>
      </c>
      <c r="BC62" s="34">
        <f>[3]Final!AI159/10</f>
        <v>95.3731864336428</v>
      </c>
      <c r="BD62" s="34">
        <f>[3]Final!AJ159/10</f>
        <v>21.342058559516</v>
      </c>
      <c r="BE62" s="34">
        <f>[3]Final!AK159/10</f>
        <v>16.7955651868538</v>
      </c>
      <c r="BF62" s="34">
        <f>[3]Final!M159/10</f>
        <v>91.2391263161721</v>
      </c>
      <c r="BG62" s="34">
        <f>[3]Final!N159/10</f>
        <v>20.2743646003707</v>
      </c>
      <c r="BH62" s="34">
        <f>[3]Final!O159/10</f>
        <v>15.9030590271045</v>
      </c>
      <c r="BI62" s="37">
        <f>[3]Final!X159</f>
        <v>0.696859438564631</v>
      </c>
      <c r="BJ62" s="37">
        <f>[3]Final!Y159</f>
        <v>0.193398016041144</v>
      </c>
      <c r="BK62" s="37">
        <f>[3]Final!Z159</f>
        <v>0.109742545394225</v>
      </c>
      <c r="BL62" s="37">
        <f>[3]Final!Q159</f>
        <v>0.109233527328848</v>
      </c>
      <c r="BM62" s="33">
        <f>[3]Final!D159</f>
        <v>0.0491116283191929</v>
      </c>
      <c r="BN62" s="33">
        <f>[3]Final!E159</f>
        <v>0.127143363433597</v>
      </c>
      <c r="BO62" s="33">
        <f>[3]Final!F159</f>
        <v>0.0790939413300714</v>
      </c>
      <c r="BP62" s="34">
        <f>[3]Data!$BB63/10</f>
        <v>191.198</v>
      </c>
      <c r="BQ62" s="34">
        <f>[3]Data!$BD63/10</f>
        <v>55.267</v>
      </c>
      <c r="BR62" s="43">
        <f>[3]Data!$CR63/10</f>
        <v>59.6470391136237</v>
      </c>
      <c r="BS62" s="44">
        <f>[3]Data!BP63</f>
        <v>2.49515116162473</v>
      </c>
      <c r="BT62" s="44">
        <f>[3]Data!BQ63</f>
        <v>2.78855941364183</v>
      </c>
      <c r="BU62" s="44">
        <f>[3]Data!BR63</f>
        <v>2.09510666296091</v>
      </c>
      <c r="BV62" s="44">
        <f>[3]Data!BS63</f>
        <v>1.99173828438263</v>
      </c>
      <c r="BW62" s="43">
        <f>[3]Data!$AZ63</f>
        <v>98.6</v>
      </c>
      <c r="BX62" s="33"/>
    </row>
    <row r="63" spans="1:76">
      <c r="A63" s="1">
        <v>2000</v>
      </c>
      <c r="B63" s="34">
        <f>[3]OECD!AB56</f>
        <v>148.099584563744</v>
      </c>
      <c r="C63" s="34">
        <f>[3]OECD!EA56</f>
        <v>390.066656338265</v>
      </c>
      <c r="D63" s="33">
        <f>[3]OECD!EH56</f>
        <v>1.10365667036753</v>
      </c>
      <c r="E63" s="33">
        <f>[3]OECD!EI56</f>
        <v>4.25472530562738</v>
      </c>
      <c r="F63" s="33">
        <f>[3]OECD!CG56</f>
        <v>1.11030840662272</v>
      </c>
      <c r="G63" s="33">
        <f>[3]OECD!CH56</f>
        <v>4.37994952742411</v>
      </c>
      <c r="H63" s="35">
        <f>+G63*H$48</f>
        <v>26.1352848031697</v>
      </c>
      <c r="I63" s="35">
        <f>+H63*$BS63</f>
        <v>66.1244470433263</v>
      </c>
      <c r="J63" s="34">
        <f>[3]OECD!Y56</f>
        <v>104.503208184437</v>
      </c>
      <c r="K63" s="34">
        <f>[3]OECD!Z56</f>
        <v>24.6177681776024</v>
      </c>
      <c r="L63" s="34">
        <f>[3]OECD!AA56</f>
        <v>18.9786082017048</v>
      </c>
      <c r="M63" s="34">
        <f>[3]OECD!AV56</f>
        <v>102.563523862364</v>
      </c>
      <c r="N63" s="34">
        <f>[3]OECD!AW56</f>
        <v>24.6238527336289</v>
      </c>
      <c r="O63" s="34">
        <f>[3]OECD!AX56</f>
        <v>18.6621053595668</v>
      </c>
      <c r="P63" s="37">
        <f>[3]OECD!BX56</f>
        <v>0.66120708344311</v>
      </c>
      <c r="Q63" s="37">
        <f>[3]OECD!BY56</f>
        <v>0.222842922766005</v>
      </c>
      <c r="R63" s="37">
        <f>[3]OECD!BZ56</f>
        <v>0.115949993790885</v>
      </c>
      <c r="S63" s="37">
        <f>[3]OECD!BR56</f>
        <v>0.123190032771595</v>
      </c>
      <c r="T63" s="33">
        <f>[3]OECD!DR$7</f>
        <v>0.05</v>
      </c>
      <c r="U63" s="33">
        <f>[3]OECD!DS$7</f>
        <v>0.125</v>
      </c>
      <c r="V63" s="33">
        <f>[3]OECD!DT$7</f>
        <v>0.08</v>
      </c>
      <c r="W63" s="39">
        <f>[3]OECD!BM56</f>
        <v>0.0338983050847459</v>
      </c>
      <c r="X63" s="39">
        <f>[3]OECD!BN56</f>
        <v>-0.0408773678963109</v>
      </c>
      <c r="Y63" s="39">
        <f>[3]OECD!BO56</f>
        <v>0.00897308075772685</v>
      </c>
      <c r="Z63" s="34">
        <f>[3]Final!AL60/10</f>
        <v>180.150023730014</v>
      </c>
      <c r="AA63" s="34">
        <f>[3]Final!AP60/10</f>
        <v>475.94083303625</v>
      </c>
      <c r="AB63" s="33">
        <f>[3]Final!AS60</f>
        <v>1.10477724650071</v>
      </c>
      <c r="AC63" s="33">
        <f>[3]Final!AT60</f>
        <v>4.13183625233992</v>
      </c>
      <c r="AD63" s="33">
        <f>[3]Final!AD60</f>
        <v>1.11120477464061</v>
      </c>
      <c r="AE63" s="33">
        <f>[3]Final!AF60</f>
        <v>4.15151025708968</v>
      </c>
      <c r="AF63" s="35">
        <f>+AE63*AF$48</f>
        <v>24.7721811068744</v>
      </c>
      <c r="AG63" s="35">
        <f>+AF63*$BS63</f>
        <v>62.675681175303</v>
      </c>
      <c r="AH63" s="34">
        <f>[3]Final!AI60/10</f>
        <v>128.784411342902</v>
      </c>
      <c r="AI63" s="34">
        <f>[3]Final!AJ60/10</f>
        <v>28.9275628968762</v>
      </c>
      <c r="AJ63" s="34">
        <f>[3]Final!AK60/10</f>
        <v>22.4380494902358</v>
      </c>
      <c r="AK63" s="34">
        <f>[3]Final!M60/10</f>
        <v>144.216286934934</v>
      </c>
      <c r="AL63" s="34">
        <f>[3]Final!N60/10</f>
        <v>35.5754650273112</v>
      </c>
      <c r="AM63" s="34">
        <f>[3]Final!O60/10</f>
        <v>25.4071447283001</v>
      </c>
      <c r="AN63" s="37">
        <f>[3]Final!X60</f>
        <v>0.622823707121128</v>
      </c>
      <c r="AO63" s="37">
        <f>[3]Final!Y60</f>
        <v>0.262699402528415</v>
      </c>
      <c r="AP63" s="37">
        <f>[3]Final!Z60</f>
        <v>0.114476890350457</v>
      </c>
      <c r="AQ63" s="37">
        <f>[3]Final!Q60</f>
        <v>0.107526430573049</v>
      </c>
      <c r="AR63" s="33">
        <f>[3]Final!D60</f>
        <v>0.0228828975404672</v>
      </c>
      <c r="AS63" s="33">
        <f>[3]Final!E60</f>
        <v>0.085364055396572</v>
      </c>
      <c r="AT63" s="33">
        <f>[3]Final!F60</f>
        <v>0.0461201582236759</v>
      </c>
      <c r="AU63" s="34">
        <f>[3]Final!AL160/10</f>
        <v>147.668239238733</v>
      </c>
      <c r="AV63" s="34">
        <f>[3]Final!AP160/10</f>
        <v>389.079659060085</v>
      </c>
      <c r="AW63" s="33">
        <f>[3]Final!AS160</f>
        <v>1.10368618898003</v>
      </c>
      <c r="AX63" s="33">
        <f>[3]Final!AT160</f>
        <v>4.2562416066811</v>
      </c>
      <c r="AY63" s="33">
        <f>[3]Final!AD160</f>
        <v>1.11009091576794</v>
      </c>
      <c r="AZ63" s="33">
        <f>[3]Final!AF160</f>
        <v>4.36679001712141</v>
      </c>
      <c r="BA63" s="35">
        <f>+AZ63*BA$48</f>
        <v>26.0567616267089</v>
      </c>
      <c r="BB63" s="35">
        <f>+BA63*$BS63</f>
        <v>65.9257768676363</v>
      </c>
      <c r="BC63" s="34">
        <f>[3]Final!AI160/10</f>
        <v>104.368982360509</v>
      </c>
      <c r="BD63" s="34">
        <f>[3]Final!AJ160/10</f>
        <v>24.3851887809842</v>
      </c>
      <c r="BE63" s="34">
        <f>[3]Final!AK160/10</f>
        <v>18.9140680972402</v>
      </c>
      <c r="BF63" s="34">
        <f>[3]Final!M160/10</f>
        <v>100.114111172262</v>
      </c>
      <c r="BG63" s="34">
        <f>[3]Final!N160/10</f>
        <v>23.1681084081565</v>
      </c>
      <c r="BH63" s="34">
        <f>[3]Final!O160/10</f>
        <v>17.9598967275382</v>
      </c>
      <c r="BI63" s="37">
        <f>[3]Final!X160</f>
        <v>0.66587321016815</v>
      </c>
      <c r="BJ63" s="37">
        <f>[3]Final!Y160</f>
        <v>0.22009936327302</v>
      </c>
      <c r="BK63" s="37">
        <f>[3]Final!Z160</f>
        <v>0.11402742655883</v>
      </c>
      <c r="BL63" s="37">
        <f>[3]Final!Q160</f>
        <v>0.132323915147814</v>
      </c>
      <c r="BM63" s="33">
        <f>[3]Final!D160</f>
        <v>0.0492476307353669</v>
      </c>
      <c r="BN63" s="33">
        <f>[3]Final!E160</f>
        <v>0.127153571692007</v>
      </c>
      <c r="BO63" s="33">
        <f>[3]Final!F160</f>
        <v>0.0793292920225543</v>
      </c>
      <c r="BP63" s="34">
        <f>[3]Data!$BB64/10</f>
        <v>198.217</v>
      </c>
      <c r="BQ63" s="34">
        <f>[3]Data!$BD64/10</f>
        <v>60.554</v>
      </c>
      <c r="BR63" s="43">
        <f>[3]Data!$CR64/10</f>
        <v>63.4297496777721</v>
      </c>
      <c r="BS63" s="44">
        <f>[3]Data!BP64</f>
        <v>2.53008327788748</v>
      </c>
      <c r="BT63" s="44">
        <f>[3]Data!BQ64</f>
        <v>2.89173611194657</v>
      </c>
      <c r="BU63" s="44">
        <f>[3]Data!BR64</f>
        <v>2.01549260976839</v>
      </c>
      <c r="BV63" s="44">
        <f>[3]Data!BS64</f>
        <v>2.01563914379522</v>
      </c>
      <c r="BW63" s="43">
        <f>[3]Data!$AZ64</f>
        <v>100.3</v>
      </c>
      <c r="BX63" s="33"/>
    </row>
    <row r="64" spans="1:76">
      <c r="A64" s="1">
        <v>2001</v>
      </c>
      <c r="B64" s="34">
        <f>[3]OECD!AB57</f>
        <v>164.988350780531</v>
      </c>
      <c r="C64" s="34">
        <f>[3]OECD!EA57</f>
        <v>431.348433334543</v>
      </c>
      <c r="D64" s="33">
        <f>[3]OECD!EH57</f>
        <v>1.11126067991412</v>
      </c>
      <c r="E64" s="33">
        <f>[3]OECD!EI57</f>
        <v>4.72810893597929</v>
      </c>
      <c r="F64" s="33">
        <f>[3]OECD!CG57</f>
        <v>1.11190283497985</v>
      </c>
      <c r="G64" s="33">
        <f>[3]OECD!CH57</f>
        <v>4.87007829661154</v>
      </c>
      <c r="H64" s="35">
        <f>+G64*H$48</f>
        <v>29.0598972656502</v>
      </c>
      <c r="I64" s="35">
        <f>+H64*$BS64</f>
        <v>72.7151965675314</v>
      </c>
      <c r="J64" s="34">
        <f>[3]OECD!Y57</f>
        <v>115.14760803803</v>
      </c>
      <c r="K64" s="34">
        <f>[3]OECD!Z57</f>
        <v>28.4466080005744</v>
      </c>
      <c r="L64" s="34">
        <f>[3]OECD!AA57</f>
        <v>21.3941347419266</v>
      </c>
      <c r="M64" s="34">
        <f>[3]OECD!AV57</f>
        <v>112.64144421665</v>
      </c>
      <c r="N64" s="34">
        <f>[3]OECD!AW57</f>
        <v>28.3010006283609</v>
      </c>
      <c r="O64" s="34">
        <f>[3]OECD!AX57</f>
        <v>21.0274702831414</v>
      </c>
      <c r="P64" s="37">
        <f>[3]OECD!BX57</f>
        <v>0.703382920044796</v>
      </c>
      <c r="Q64" s="37">
        <f>[3]OECD!BY57</f>
        <v>0.201392792912905</v>
      </c>
      <c r="R64" s="37">
        <f>[3]OECD!BZ57</f>
        <v>0.0952242870422992</v>
      </c>
      <c r="S64" s="37">
        <f>[3]OECD!BR57</f>
        <v>0.106180429473687</v>
      </c>
      <c r="T64" s="33">
        <f>[3]OECD!DR$7</f>
        <v>0.05</v>
      </c>
      <c r="U64" s="33">
        <f>[3]OECD!DS$7</f>
        <v>0.125</v>
      </c>
      <c r="V64" s="33">
        <f>[3]OECD!DT$7</f>
        <v>0.08</v>
      </c>
      <c r="W64" s="39">
        <f>[3]OECD!BM57</f>
        <v>0.00201005025125633</v>
      </c>
      <c r="X64" s="39">
        <f>[3]OECD!BN57</f>
        <v>-0.0351758793969849</v>
      </c>
      <c r="Y64" s="39">
        <f>[3]OECD!BO57</f>
        <v>0.0331658291457286</v>
      </c>
      <c r="Z64" s="34">
        <f>[3]Final!AL61/10</f>
        <v>200.662951886338</v>
      </c>
      <c r="AA64" s="34">
        <f>[3]Final!AP61/10</f>
        <v>526.224815718172</v>
      </c>
      <c r="AB64" s="33">
        <f>[3]Final!AS61</f>
        <v>1.11089792764426</v>
      </c>
      <c r="AC64" s="33">
        <f>[3]Final!AT61</f>
        <v>4.59004833008984</v>
      </c>
      <c r="AD64" s="33">
        <f>[3]Final!AD61</f>
        <v>1.11264956373764</v>
      </c>
      <c r="AE64" s="33">
        <f>[3]Final!AF61</f>
        <v>4.61917607640318</v>
      </c>
      <c r="AF64" s="35">
        <f>+AE64*AF$48</f>
        <v>27.5627565013936</v>
      </c>
      <c r="AG64" s="35">
        <f>+AF64*$BS64</f>
        <v>68.9689725541773</v>
      </c>
      <c r="AH64" s="34">
        <f>[3]Final!AI61/10</f>
        <v>141.836454930677</v>
      </c>
      <c r="AI64" s="34">
        <f>[3]Final!AJ61/10</f>
        <v>33.463684551301</v>
      </c>
      <c r="AJ64" s="34">
        <f>[3]Final!AK61/10</f>
        <v>25.3628124043603</v>
      </c>
      <c r="AK64" s="34">
        <f>[3]Final!M61/10</f>
        <v>158.174211183449</v>
      </c>
      <c r="AL64" s="34">
        <f>[3]Final!N61/10</f>
        <v>40.834369884005</v>
      </c>
      <c r="AM64" s="34">
        <f>[3]Final!O61/10</f>
        <v>28.7619419564397</v>
      </c>
      <c r="AN64" s="37">
        <f>[3]Final!X61</f>
        <v>0.68531807830353</v>
      </c>
      <c r="AO64" s="37">
        <f>[3]Final!Y61</f>
        <v>0.23078083915033</v>
      </c>
      <c r="AP64" s="37">
        <f>[3]Final!Z61</f>
        <v>0.0839010825461405</v>
      </c>
      <c r="AQ64" s="37">
        <f>[3]Final!Q61</f>
        <v>0.0807625348581096</v>
      </c>
      <c r="AR64" s="33">
        <f>[3]Final!D61</f>
        <v>0.0227334254668695</v>
      </c>
      <c r="AS64" s="33">
        <f>[3]Final!E61</f>
        <v>0.0845795460076515</v>
      </c>
      <c r="AT64" s="33">
        <f>[3]Final!F61</f>
        <v>0.0462472863832298</v>
      </c>
      <c r="AU64" s="34">
        <f>[3]Final!AL161/10</f>
        <v>164.509717400548</v>
      </c>
      <c r="AV64" s="34">
        <f>[3]Final!AP161/10</f>
        <v>430.272822632524</v>
      </c>
      <c r="AW64" s="33">
        <f>[3]Final!AS161</f>
        <v>1.11118547717351</v>
      </c>
      <c r="AX64" s="33">
        <f>[3]Final!AT161</f>
        <v>4.72947386068567</v>
      </c>
      <c r="AY64" s="33">
        <f>[3]Final!AD161</f>
        <v>1.11190803609383</v>
      </c>
      <c r="AZ64" s="33">
        <f>[3]Final!AF161</f>
        <v>4.85546891197163</v>
      </c>
      <c r="BA64" s="35">
        <f>+AZ64*BA$48</f>
        <v>28.972722647319</v>
      </c>
      <c r="BB64" s="35">
        <f>+BA64*$BS64</f>
        <v>72.4970636729205</v>
      </c>
      <c r="BC64" s="34">
        <f>[3]Final!AI161/10</f>
        <v>115.000479235464</v>
      </c>
      <c r="BD64" s="34">
        <f>[3]Final!AJ161/10</f>
        <v>28.1880617106886</v>
      </c>
      <c r="BE64" s="34">
        <f>[3]Final!AK161/10</f>
        <v>21.3211764543952</v>
      </c>
      <c r="BF64" s="34">
        <f>[3]Final!M161/10</f>
        <v>109.961109135294</v>
      </c>
      <c r="BG64" s="34">
        <f>[3]Final!N161/10</f>
        <v>26.6402069485548</v>
      </c>
      <c r="BH64" s="34">
        <f>[3]Final!O161/10</f>
        <v>20.2366806400028</v>
      </c>
      <c r="BI64" s="37">
        <f>[3]Final!X161</f>
        <v>0.707150762488006</v>
      </c>
      <c r="BJ64" s="37">
        <f>[3]Final!Y161</f>
        <v>0.199340102695686</v>
      </c>
      <c r="BK64" s="37">
        <f>[3]Final!Z161</f>
        <v>0.0935091348163083</v>
      </c>
      <c r="BL64" s="37">
        <f>[3]Final!Q161</f>
        <v>0.105987861628905</v>
      </c>
      <c r="BM64" s="33">
        <f>[3]Final!D161</f>
        <v>0.0490865362214113</v>
      </c>
      <c r="BN64" s="33">
        <f>[3]Final!E161</f>
        <v>0.126422029594943</v>
      </c>
      <c r="BO64" s="33">
        <f>[3]Final!F161</f>
        <v>0.0792928011891891</v>
      </c>
      <c r="BP64" s="34">
        <f>[3]Data!$BB65/10</f>
        <v>216.175</v>
      </c>
      <c r="BQ64" s="34">
        <f>[3]Data!$BD65/10</f>
        <v>69.67</v>
      </c>
      <c r="BR64" s="43">
        <f>[3]Data!$CR65/10</f>
        <v>70.8707862723479</v>
      </c>
      <c r="BS64" s="44">
        <f>[3]Data!BP65</f>
        <v>2.50225236183072</v>
      </c>
      <c r="BT64" s="44">
        <f>[3]Data!BQ65</f>
        <v>2.88306090361073</v>
      </c>
      <c r="BU64" s="44">
        <f>[3]Data!BR65</f>
        <v>1.93487290537766</v>
      </c>
      <c r="BV64" s="44">
        <f>[3]Data!BS65</f>
        <v>2.07207703982149</v>
      </c>
      <c r="BW64" s="43">
        <f>[3]Data!$AZ65</f>
        <v>99.5</v>
      </c>
      <c r="BX64" s="33"/>
    </row>
    <row r="65" spans="1:76">
      <c r="A65" s="1">
        <v>2002</v>
      </c>
      <c r="B65" s="34">
        <f>[3]OECD!AB58</f>
        <v>189.676585544452</v>
      </c>
      <c r="C65" s="34">
        <f>[3]OECD!EA58</f>
        <v>495.737653834499</v>
      </c>
      <c r="D65" s="33">
        <f>[3]OECD!EH58</f>
        <v>1.145471897515</v>
      </c>
      <c r="E65" s="33">
        <f>[3]OECD!EI58</f>
        <v>5.41591591455381</v>
      </c>
      <c r="F65" s="33">
        <f>[3]OECD!CG58</f>
        <v>1.1336037134666</v>
      </c>
      <c r="G65" s="33">
        <f>[3]OECD!CH58</f>
        <v>5.52073884191193</v>
      </c>
      <c r="H65" s="35">
        <f>+G65*H$48</f>
        <v>32.942407453299</v>
      </c>
      <c r="I65" s="35">
        <f>+H65*$BS65</f>
        <v>82.4302168544073</v>
      </c>
      <c r="J65" s="34">
        <f>[3]OECD!Y58</f>
        <v>130.483328046766</v>
      </c>
      <c r="K65" s="34">
        <f>[3]OECD!Z58</f>
        <v>34.3585613280081</v>
      </c>
      <c r="L65" s="34">
        <f>[3]OECD!AA58</f>
        <v>24.8346961696779</v>
      </c>
      <c r="M65" s="34">
        <f>[3]OECD!AV58</f>
        <v>125.964582607588</v>
      </c>
      <c r="N65" s="34">
        <f>[3]OECD!AW58</f>
        <v>33.4960903085773</v>
      </c>
      <c r="O65" s="34">
        <f>[3]OECD!AX58</f>
        <v>24.077516099794</v>
      </c>
      <c r="P65" s="37">
        <f>[3]OECD!BX58</f>
        <v>0.702251401201483</v>
      </c>
      <c r="Q65" s="37">
        <f>[3]OECD!BY58</f>
        <v>0.19639450521615</v>
      </c>
      <c r="R65" s="37">
        <f>[3]OECD!BZ58</f>
        <v>0.101354093582367</v>
      </c>
      <c r="S65" s="37">
        <f>[3]OECD!BR58</f>
        <v>0.115744991942995</v>
      </c>
      <c r="T65" s="33">
        <f>[3]OECD!DR$7</f>
        <v>0.05</v>
      </c>
      <c r="U65" s="33">
        <f>[3]OECD!DS$7</f>
        <v>0.125</v>
      </c>
      <c r="V65" s="33">
        <f>[3]OECD!DT$7</f>
        <v>0.08</v>
      </c>
      <c r="W65" s="39">
        <f>[3]OECD!BM58</f>
        <v>0.00299700299700301</v>
      </c>
      <c r="X65" s="39">
        <f>[3]OECD!BN58</f>
        <v>-0.0249750249750249</v>
      </c>
      <c r="Y65" s="39">
        <f>[3]OECD!BO58</f>
        <v>0.0319680319680318</v>
      </c>
      <c r="Z65" s="34">
        <f>[3]Final!AL62/10</f>
        <v>229.54941267844</v>
      </c>
      <c r="AA65" s="34">
        <f>[3]Final!AP62/10</f>
        <v>601.787257038479</v>
      </c>
      <c r="AB65" s="33">
        <f>[3]Final!AS62</f>
        <v>1.13982275262743</v>
      </c>
      <c r="AC65" s="33">
        <f>[3]Final!AT62</f>
        <v>5.23184152229596</v>
      </c>
      <c r="AD65" s="33">
        <f>[3]Final!AD62</f>
        <v>1.12769267334561</v>
      </c>
      <c r="AE65" s="33">
        <f>[3]Final!AF62</f>
        <v>5.20901101825318</v>
      </c>
      <c r="AF65" s="35">
        <f>+AE65*AF$48</f>
        <v>31.0823185638306</v>
      </c>
      <c r="AG65" s="35">
        <f>+AF65*$BS65</f>
        <v>77.77580503752</v>
      </c>
      <c r="AH65" s="34">
        <f>[3]Final!AI62/10</f>
        <v>159.90711592581</v>
      </c>
      <c r="AI65" s="34">
        <f>[3]Final!AJ62/10</f>
        <v>40.254911457646</v>
      </c>
      <c r="AJ65" s="34">
        <f>[3]Final!AK62/10</f>
        <v>29.3873852949839</v>
      </c>
      <c r="AK65" s="34">
        <f>[3]Final!M62/10</f>
        <v>175.774468504062</v>
      </c>
      <c r="AL65" s="34">
        <f>[3]Final!N62/10</f>
        <v>47.88659102097</v>
      </c>
      <c r="AM65" s="34">
        <f>[3]Final!O62/10</f>
        <v>32.9274524260178</v>
      </c>
      <c r="AN65" s="37">
        <f>[3]Final!X62</f>
        <v>0.690837092327416</v>
      </c>
      <c r="AO65" s="37">
        <f>[3]Final!Y62</f>
        <v>0.217273099404594</v>
      </c>
      <c r="AP65" s="37">
        <f>[3]Final!Z62</f>
        <v>0.09188980826799</v>
      </c>
      <c r="AQ65" s="37">
        <f>[3]Final!Q62</f>
        <v>0.0966548426311294</v>
      </c>
      <c r="AR65" s="33">
        <f>[3]Final!D62</f>
        <v>0.0222834870315252</v>
      </c>
      <c r="AS65" s="33">
        <f>[3]Final!E62</f>
        <v>0.0821697922038959</v>
      </c>
      <c r="AT65" s="33">
        <f>[3]Final!F62</f>
        <v>0.0456723118317158</v>
      </c>
      <c r="AU65" s="34">
        <f>[3]Final!AL162/10</f>
        <v>189.143898336608</v>
      </c>
      <c r="AV65" s="34">
        <f>[3]Final!AP162/10</f>
        <v>494.548462817707</v>
      </c>
      <c r="AW65" s="33">
        <f>[3]Final!AS162</f>
        <v>1.14563392546531</v>
      </c>
      <c r="AX65" s="33">
        <f>[3]Final!AT162</f>
        <v>5.41824570440292</v>
      </c>
      <c r="AY65" s="33">
        <f>[3]Final!AD162</f>
        <v>1.13402026670767</v>
      </c>
      <c r="AZ65" s="33">
        <f>[3]Final!AF162</f>
        <v>5.50620015054486</v>
      </c>
      <c r="BA65" s="35">
        <f>+AZ65*BA$48</f>
        <v>32.85565466376</v>
      </c>
      <c r="BB65" s="35">
        <f>+BA65*$BS65</f>
        <v>82.2131394818881</v>
      </c>
      <c r="BC65" s="34">
        <f>[3]Final!AI162/10</f>
        <v>130.321877127644</v>
      </c>
      <c r="BD65" s="34">
        <f>[3]Final!AJ162/10</f>
        <v>34.0698596311985</v>
      </c>
      <c r="BE65" s="34">
        <f>[3]Final!AK162/10</f>
        <v>24.7521615777658</v>
      </c>
      <c r="BF65" s="34">
        <f>[3]Final!M162/10</f>
        <v>123.011352478689</v>
      </c>
      <c r="BG65" s="34">
        <f>[3]Final!N162/10</f>
        <v>31.5760677901069</v>
      </c>
      <c r="BH65" s="34">
        <f>[3]Final!O162/10</f>
        <v>23.1857648866605</v>
      </c>
      <c r="BI65" s="37">
        <f>[3]Final!X162</f>
        <v>0.708386684205933</v>
      </c>
      <c r="BJ65" s="37">
        <f>[3]Final!Y162</f>
        <v>0.191820679464628</v>
      </c>
      <c r="BK65" s="37">
        <f>[3]Final!Z162</f>
        <v>0.0997926363294386</v>
      </c>
      <c r="BL65" s="37">
        <f>[3]Final!Q162</f>
        <v>0.123980169387935</v>
      </c>
      <c r="BM65" s="33">
        <f>[3]Final!D162</f>
        <v>0.0484381547140496</v>
      </c>
      <c r="BN65" s="33">
        <f>[3]Final!E162</f>
        <v>0.12377998445389</v>
      </c>
      <c r="BO65" s="33">
        <f>[3]Final!F162</f>
        <v>0.0782064057832912</v>
      </c>
      <c r="BP65" s="34">
        <f>[3]Data!$BB66/10</f>
        <v>246.049</v>
      </c>
      <c r="BQ65" s="34">
        <f>[3]Data!$BD66/10</f>
        <v>93.18</v>
      </c>
      <c r="BR65" s="43">
        <f>[3]Data!$CR66/10</f>
        <v>84.6628273578849</v>
      </c>
      <c r="BS65" s="44">
        <f>[3]Data!BP66</f>
        <v>2.50225236183072</v>
      </c>
      <c r="BT65" s="44">
        <f>[3]Data!BQ66</f>
        <v>2.89459314722518</v>
      </c>
      <c r="BU65" s="44">
        <f>[3]Data!BR66</f>
        <v>1.88843595564859</v>
      </c>
      <c r="BV65" s="44">
        <f>[3]Data!BS66</f>
        <v>2.1404555821356</v>
      </c>
      <c r="BW65" s="43">
        <f>[3]Data!$AZ66</f>
        <v>100.1</v>
      </c>
      <c r="BX65" s="33"/>
    </row>
    <row r="66" spans="1:76">
      <c r="A66" s="1">
        <v>2003</v>
      </c>
      <c r="B66" s="34">
        <f>[3]OECD!AB59</f>
        <v>223.067832001224</v>
      </c>
      <c r="C66" s="34">
        <f>[3]OECD!EA59</f>
        <v>615.367661340058</v>
      </c>
      <c r="D66" s="33">
        <f>[3]OECD!EH59</f>
        <v>1.1715475916427</v>
      </c>
      <c r="E66" s="33">
        <f>[3]OECD!EI59</f>
        <v>6.34500324623486</v>
      </c>
      <c r="F66" s="33">
        <f>[3]OECD!CG59</f>
        <v>1.16548286121103</v>
      </c>
      <c r="G66" s="33">
        <f>[3]OECD!CH59</f>
        <v>6.43432650147038</v>
      </c>
      <c r="H66" s="35">
        <f>+G66*H$48</f>
        <v>38.3938112938504</v>
      </c>
      <c r="I66" s="35">
        <f>+H66*$BS66</f>
        <v>100.970626244196</v>
      </c>
      <c r="J66" s="34">
        <f>[3]OECD!Y59</f>
        <v>151.268734934254</v>
      </c>
      <c r="K66" s="34">
        <f>[3]OECD!Z59</f>
        <v>42.3851933466606</v>
      </c>
      <c r="L66" s="34">
        <f>[3]OECD!AA59</f>
        <v>29.4139037203099</v>
      </c>
      <c r="M66" s="34">
        <f>[3]OECD!AV59</f>
        <v>144.488237426164</v>
      </c>
      <c r="N66" s="34">
        <f>[3]OECD!AW59</f>
        <v>40.9300024931567</v>
      </c>
      <c r="O66" s="34">
        <f>[3]OECD!AX59</f>
        <v>28.2544791093686</v>
      </c>
      <c r="P66" s="37">
        <f>[3]OECD!BX59</f>
        <v>0.64267271554761</v>
      </c>
      <c r="Q66" s="37">
        <f>[3]OECD!BY59</f>
        <v>0.222678528204497</v>
      </c>
      <c r="R66" s="37">
        <f>[3]OECD!BZ59</f>
        <v>0.134648756247892</v>
      </c>
      <c r="S66" s="37">
        <f>[3]OECD!BR59</f>
        <v>0.157162866921576</v>
      </c>
      <c r="T66" s="33">
        <f>[3]OECD!DR$7</f>
        <v>0.05</v>
      </c>
      <c r="U66" s="33">
        <f>[3]OECD!DS$7</f>
        <v>0.125</v>
      </c>
      <c r="V66" s="33">
        <f>[3]OECD!DT$7</f>
        <v>0.08</v>
      </c>
      <c r="W66" s="39">
        <f>[3]OECD!BM59</f>
        <v>0.066468253968254</v>
      </c>
      <c r="X66" s="39">
        <f>[3]OECD!BN59</f>
        <v>-0.00992063492063489</v>
      </c>
      <c r="Y66" s="39">
        <f>[3]OECD!BO59</f>
        <v>0.0208333333333333</v>
      </c>
      <c r="Z66" s="34">
        <f>[3]Final!AL63/10</f>
        <v>268.028022551783</v>
      </c>
      <c r="AA66" s="34">
        <f>[3]Final!AP63/10</f>
        <v>741.83633595791</v>
      </c>
      <c r="AB66" s="33">
        <f>[3]Final!AS63</f>
        <v>1.16310724958242</v>
      </c>
      <c r="AC66" s="33">
        <f>[3]Final!AT63</f>
        <v>6.08519280324876</v>
      </c>
      <c r="AD66" s="33">
        <f>[3]Final!AD63</f>
        <v>1.15239558269882</v>
      </c>
      <c r="AE66" s="33">
        <f>[3]Final!AF63</f>
        <v>6.00284128766445</v>
      </c>
      <c r="AF66" s="35">
        <f>+AE66*AF$48</f>
        <v>35.819126612996</v>
      </c>
      <c r="AG66" s="35">
        <f>+AF66*$BS66</f>
        <v>94.1995473685527</v>
      </c>
      <c r="AH66" s="34">
        <f>[3]Final!AI63/10</f>
        <v>183.920183048083</v>
      </c>
      <c r="AI66" s="34">
        <f>[3]Final!AJ63/10</f>
        <v>49.4408902209464</v>
      </c>
      <c r="AJ66" s="34">
        <f>[3]Final!AK63/10</f>
        <v>34.6669492827533</v>
      </c>
      <c r="AK66" s="34">
        <f>[3]Final!M63/10</f>
        <v>199.113903000965</v>
      </c>
      <c r="AL66" s="34">
        <f>[3]Final!N63/10</f>
        <v>57.5872034270866</v>
      </c>
      <c r="AM66" s="34">
        <f>[3]Final!O63/10</f>
        <v>38.3844615267103</v>
      </c>
      <c r="AN66" s="37">
        <f>[3]Final!X63</f>
        <v>0.615273756549412</v>
      </c>
      <c r="AO66" s="37">
        <f>[3]Final!Y63</f>
        <v>0.246783318491654</v>
      </c>
      <c r="AP66" s="37">
        <f>[3]Final!Z63</f>
        <v>0.137942924958934</v>
      </c>
      <c r="AQ66" s="37">
        <f>[3]Final!Q63</f>
        <v>0.148889074612845</v>
      </c>
      <c r="AR66" s="33">
        <f>[3]Final!D63</f>
        <v>0.0217309028856168</v>
      </c>
      <c r="AS66" s="33">
        <f>[3]Final!E63</f>
        <v>0.0800330161797989</v>
      </c>
      <c r="AT66" s="33">
        <f>[3]Final!F63</f>
        <v>0.0449996877108581</v>
      </c>
      <c r="AU66" s="34">
        <f>[3]Final!AL163/10</f>
        <v>222.471879813182</v>
      </c>
      <c r="AV66" s="34">
        <f>[3]Final!AP163/10</f>
        <v>613.996813354903</v>
      </c>
      <c r="AW66" s="33">
        <f>[3]Final!AS163</f>
        <v>1.17184595214039</v>
      </c>
      <c r="AX66" s="33">
        <f>[3]Final!AT163</f>
        <v>6.34934929640664</v>
      </c>
      <c r="AY66" s="33">
        <f>[3]Final!AD163</f>
        <v>1.16536500817475</v>
      </c>
      <c r="AZ66" s="33">
        <f>[3]Final!AF163</f>
        <v>6.41673298345155</v>
      </c>
      <c r="BA66" s="35">
        <f>+AZ66*BA$48</f>
        <v>38.2888302658197</v>
      </c>
      <c r="BB66" s="35">
        <f>+BA66*$BS66</f>
        <v>100.694540078566</v>
      </c>
      <c r="BC66" s="34">
        <f>[3]Final!AI163/10</f>
        <v>151.091135071556</v>
      </c>
      <c r="BD66" s="34">
        <f>[3]Final!AJ163/10</f>
        <v>42.0604679936342</v>
      </c>
      <c r="BE66" s="34">
        <f>[3]Final!AK163/10</f>
        <v>29.3202767479911</v>
      </c>
      <c r="BF66" s="34">
        <f>[3]Final!M163/10</f>
        <v>141.141820075232</v>
      </c>
      <c r="BG66" s="34">
        <f>[3]Final!N163/10</f>
        <v>38.6115094509707</v>
      </c>
      <c r="BH66" s="34">
        <f>[3]Final!O163/10</f>
        <v>27.2191403809176</v>
      </c>
      <c r="BI66" s="37">
        <f>[3]Final!X163</f>
        <v>0.655161785051561</v>
      </c>
      <c r="BJ66" s="37">
        <f>[3]Final!Y163</f>
        <v>0.21341559052116</v>
      </c>
      <c r="BK66" s="37">
        <f>[3]Final!Z163</f>
        <v>0.131422624427278</v>
      </c>
      <c r="BL66" s="37">
        <f>[3]Final!Q163</f>
        <v>0.173345710044261</v>
      </c>
      <c r="BM66" s="33">
        <f>[3]Final!D163</f>
        <v>0.0479218109749113</v>
      </c>
      <c r="BN66" s="33">
        <f>[3]Final!E163</f>
        <v>0.122496829294463</v>
      </c>
      <c r="BO66" s="33">
        <f>[3]Final!F163</f>
        <v>0.0774703025035984</v>
      </c>
      <c r="BP66" s="34">
        <f>[3]Data!$BB67/10</f>
        <v>281.535</v>
      </c>
      <c r="BQ66" s="34">
        <f>[3]Data!$BD67/10</f>
        <v>126.992</v>
      </c>
      <c r="BR66" s="43">
        <f>[3]Data!$CR67/10</f>
        <v>101.55843728622</v>
      </c>
      <c r="BS66" s="44">
        <f>[3]Data!BP67</f>
        <v>2.62986723228408</v>
      </c>
      <c r="BT66" s="44">
        <f>[3]Data!BQ67</f>
        <v>3.11168763326707</v>
      </c>
      <c r="BU66" s="44">
        <f>[3]Data!BR67</f>
        <v>1.8846590837373</v>
      </c>
      <c r="BV66" s="44">
        <f>[3]Data!BS67</f>
        <v>2.20252879401753</v>
      </c>
      <c r="BW66" s="43">
        <f>[3]Data!$AZ67</f>
        <v>100.8</v>
      </c>
      <c r="BX66" s="33"/>
    </row>
    <row r="67" spans="1:76">
      <c r="A67" s="1">
        <v>2004</v>
      </c>
      <c r="B67" s="34">
        <f>[3]OECD!AB60</f>
        <v>263.993957155992</v>
      </c>
      <c r="C67" s="34">
        <f>[3]OECD!EA60</f>
        <v>781.993953555875</v>
      </c>
      <c r="D67" s="33">
        <f>[3]OECD!EH60</f>
        <v>1.17588919804462</v>
      </c>
      <c r="E67" s="33">
        <f>[3]OECD!EI60</f>
        <v>7.4610207788056</v>
      </c>
      <c r="F67" s="33">
        <f>[3]OECD!CG60</f>
        <v>1.18353502151563</v>
      </c>
      <c r="G67" s="33">
        <f>[3]OECD!CH60</f>
        <v>7.61525075435635</v>
      </c>
      <c r="H67" s="35">
        <f>+G67*H$48</f>
        <v>45.4404202757344</v>
      </c>
      <c r="I67" s="35">
        <f>+H67*$BS67</f>
        <v>128.345440454894</v>
      </c>
      <c r="J67" s="34">
        <f>[3]OECD!Y60</f>
        <v>175.066744564076</v>
      </c>
      <c r="K67" s="34">
        <f>[3]OECD!Z60</f>
        <v>53.6934732055765</v>
      </c>
      <c r="L67" s="34">
        <f>[3]OECD!AA60</f>
        <v>35.2337393863393</v>
      </c>
      <c r="M67" s="34">
        <f>[3]OECD!AV60</f>
        <v>167.351527947862</v>
      </c>
      <c r="N67" s="34">
        <f>[3]OECD!AW60</f>
        <v>51.2419554945265</v>
      </c>
      <c r="O67" s="34">
        <f>[3]OECD!AX60</f>
        <v>33.6706474513798</v>
      </c>
      <c r="P67" s="37">
        <f>[3]OECD!BX60</f>
        <v>0.63797086359958</v>
      </c>
      <c r="Q67" s="37">
        <f>[3]OECD!BY60</f>
        <v>0.238185043334931</v>
      </c>
      <c r="R67" s="37">
        <f>[3]OECD!BZ60</f>
        <v>0.123844093065489</v>
      </c>
      <c r="S67" s="37">
        <f>[3]OECD!BR60</f>
        <v>0.13724624960783</v>
      </c>
      <c r="T67" s="33">
        <f>[3]OECD!DR$7</f>
        <v>0.05</v>
      </c>
      <c r="U67" s="33">
        <f>[3]OECD!DS$7</f>
        <v>0.125</v>
      </c>
      <c r="V67" s="33">
        <f>[3]OECD!DT$7</f>
        <v>0.08</v>
      </c>
      <c r="W67" s="39">
        <f>[3]OECD!BM60</f>
        <v>0.0589371980676328</v>
      </c>
      <c r="X67" s="39">
        <f>[3]OECD!BN60</f>
        <v>-0.0299516908212557</v>
      </c>
      <c r="Y67" s="39">
        <f>[3]OECD!BO60</f>
        <v>0.0376811594202899</v>
      </c>
      <c r="Z67" s="34">
        <f>[3]Final!AL64/10</f>
        <v>315.234391085389</v>
      </c>
      <c r="AA67" s="34">
        <f>[3]Final!AP64/10</f>
        <v>937.259996950526</v>
      </c>
      <c r="AB67" s="33">
        <f>[3]Final!AS64</f>
        <v>1.16852108582942</v>
      </c>
      <c r="AC67" s="33">
        <f>[3]Final!AT64</f>
        <v>7.11067610193359</v>
      </c>
      <c r="AD67" s="33">
        <f>[3]Final!AD64</f>
        <v>1.16913641094142</v>
      </c>
      <c r="AE67" s="33">
        <f>[3]Final!AF64</f>
        <v>7.01814031851102</v>
      </c>
      <c r="AF67" s="35">
        <f>+AE67*AF$48</f>
        <v>41.8774451313746</v>
      </c>
      <c r="AG67" s="35">
        <f>+AF67*$BS67</f>
        <v>118.281897656262</v>
      </c>
      <c r="AH67" s="34">
        <f>[3]Final!AI64/10</f>
        <v>211.567411076781</v>
      </c>
      <c r="AI67" s="34">
        <f>[3]Final!AJ64/10</f>
        <v>62.320515814575</v>
      </c>
      <c r="AJ67" s="34">
        <f>[3]Final!AK64/10</f>
        <v>41.3464641940327</v>
      </c>
      <c r="AK67" s="34">
        <f>[3]Final!M64/10</f>
        <v>227.567008619663</v>
      </c>
      <c r="AL67" s="34">
        <f>[3]Final!N64/10</f>
        <v>70.7891456208523</v>
      </c>
      <c r="AM67" s="34">
        <f>[3]Final!O64/10</f>
        <v>45.3163581637014</v>
      </c>
      <c r="AN67" s="37">
        <f>[3]Final!X64</f>
        <v>0.617321217148825</v>
      </c>
      <c r="AO67" s="37">
        <f>[3]Final!Y64</f>
        <v>0.260641024729624</v>
      </c>
      <c r="AP67" s="37">
        <f>[3]Final!Z64</f>
        <v>0.122037758121551</v>
      </c>
      <c r="AQ67" s="37">
        <f>[3]Final!Q64</f>
        <v>0.162904262052696</v>
      </c>
      <c r="AR67" s="33">
        <f>[3]Final!D64</f>
        <v>0.0213565878389399</v>
      </c>
      <c r="AS67" s="33">
        <f>[3]Final!E64</f>
        <v>0.0775651266508385</v>
      </c>
      <c r="AT67" s="33">
        <f>[3]Final!F64</f>
        <v>0.0443562124745124</v>
      </c>
      <c r="AU67" s="34">
        <f>[3]Final!AL164/10</f>
        <v>263.322263149057</v>
      </c>
      <c r="AV67" s="34">
        <f>[3]Final!AP164/10</f>
        <v>780.375015952728</v>
      </c>
      <c r="AW67" s="33">
        <f>[3]Final!AS164</f>
        <v>1.17591815674321</v>
      </c>
      <c r="AX67" s="33">
        <f>[3]Final!AT164</f>
        <v>7.4663151211493</v>
      </c>
      <c r="AY67" s="33">
        <f>[3]Final!AD164</f>
        <v>1.18267568908458</v>
      </c>
      <c r="AZ67" s="33">
        <f>[3]Final!AF164</f>
        <v>7.58891410287533</v>
      </c>
      <c r="BA67" s="35">
        <f>+AZ67*BA$48</f>
        <v>45.2832687188709</v>
      </c>
      <c r="BB67" s="35">
        <f>+BA67*$BS67</f>
        <v>127.901569432984</v>
      </c>
      <c r="BC67" s="34">
        <f>[3]Final!AI164/10</f>
        <v>174.870803045586</v>
      </c>
      <c r="BD67" s="34">
        <f>[3]Final!AJ164/10</f>
        <v>53.3243698676767</v>
      </c>
      <c r="BE67" s="34">
        <f>[3]Final!AK164/10</f>
        <v>35.1270902357943</v>
      </c>
      <c r="BF67" s="34">
        <f>[3]Final!M164/10</f>
        <v>163.472185995506</v>
      </c>
      <c r="BG67" s="34">
        <f>[3]Final!N164/10</f>
        <v>48.3859817375711</v>
      </c>
      <c r="BH67" s="34">
        <f>[3]Final!O164/10</f>
        <v>32.4443685363569</v>
      </c>
      <c r="BI67" s="37">
        <f>[3]Final!X164</f>
        <v>0.654317101689856</v>
      </c>
      <c r="BJ67" s="37">
        <f>[3]Final!Y164</f>
        <v>0.225429746292484</v>
      </c>
      <c r="BK67" s="37">
        <f>[3]Final!Z164</f>
        <v>0.12025315201766</v>
      </c>
      <c r="BL67" s="37">
        <f>[3]Final!Q164</f>
        <v>0.18227339233932</v>
      </c>
      <c r="BM67" s="33">
        <f>[3]Final!D164</f>
        <v>0.0479549353416116</v>
      </c>
      <c r="BN67" s="33">
        <f>[3]Final!E164</f>
        <v>0.120950747991842</v>
      </c>
      <c r="BO67" s="33">
        <f>[3]Final!F164</f>
        <v>0.0770537484365427</v>
      </c>
      <c r="BP67" s="34">
        <f>[3]Data!$BB68/10</f>
        <v>346.459</v>
      </c>
      <c r="BQ67" s="34">
        <f>[3]Data!$BD68/10</f>
        <v>163.353</v>
      </c>
      <c r="BR67" s="43">
        <f>[3]Data!$CR68/10</f>
        <v>121.533108735617</v>
      </c>
      <c r="BS67" s="44">
        <f>[3]Data!BP68</f>
        <v>2.8244774074731</v>
      </c>
      <c r="BT67" s="44">
        <f>[3]Data!BQ68</f>
        <v>3.4104096460607</v>
      </c>
      <c r="BU67" s="44">
        <f>[3]Data!BR68</f>
        <v>1.89219772007225</v>
      </c>
      <c r="BV67" s="44">
        <f>[3]Data!BS68</f>
        <v>2.36551592477483</v>
      </c>
      <c r="BW67" s="43">
        <f>[3]Data!$AZ68</f>
        <v>103.5</v>
      </c>
      <c r="BX67" s="33"/>
    </row>
    <row r="68" spans="1:76">
      <c r="A68" s="1">
        <v>2005</v>
      </c>
      <c r="B68" s="34">
        <f>[3]OECD!AB61</f>
        <v>311.865958432301</v>
      </c>
      <c r="C68" s="34">
        <f>[3]OECD!EA61</f>
        <v>919.503827640534</v>
      </c>
      <c r="D68" s="33">
        <f>[3]OECD!EH61</f>
        <v>1.1732427984734</v>
      </c>
      <c r="E68" s="33">
        <f>[3]OECD!EI61</f>
        <v>8.75358889799408</v>
      </c>
      <c r="F68" s="33">
        <f>[3]OECD!CG61</f>
        <v>1.18173776200563</v>
      </c>
      <c r="G68" s="33">
        <f>[3]OECD!CH61</f>
        <v>8.9992293835648</v>
      </c>
      <c r="H68" s="35">
        <f>+G68*H$48</f>
        <v>53.6986605612419</v>
      </c>
      <c r="I68" s="35">
        <f>+H68*$BS68</f>
        <v>152.429006834629</v>
      </c>
      <c r="J68" s="34">
        <f>[3]OECD!Y61</f>
        <v>202.529127697269</v>
      </c>
      <c r="K68" s="34">
        <f>[3]OECD!Z61</f>
        <v>67.3049088038068</v>
      </c>
      <c r="L68" s="34">
        <f>[3]OECD!AA61</f>
        <v>42.0319219312253</v>
      </c>
      <c r="M68" s="34">
        <f>[3]OECD!AV61</f>
        <v>193.638908851972</v>
      </c>
      <c r="N68" s="34">
        <f>[3]OECD!AW61</f>
        <v>64.5324704050044</v>
      </c>
      <c r="O68" s="34">
        <f>[3]OECD!AX61</f>
        <v>40.2425319362315</v>
      </c>
      <c r="P68" s="37">
        <f>[3]OECD!BX61</f>
        <v>0.731513122104163</v>
      </c>
      <c r="Q68" s="37">
        <f>[3]OECD!BY61</f>
        <v>0.177524985271139</v>
      </c>
      <c r="R68" s="37">
        <f>[3]OECD!BZ61</f>
        <v>0.0909618926246977</v>
      </c>
      <c r="S68" s="37">
        <f>[3]OECD!BR61</f>
        <v>0.140319788919752</v>
      </c>
      <c r="T68" s="33">
        <f>[3]OECD!DR$7</f>
        <v>0.05</v>
      </c>
      <c r="U68" s="33">
        <f>[3]OECD!DS$7</f>
        <v>0.125</v>
      </c>
      <c r="V68" s="33">
        <f>[3]OECD!DT$7</f>
        <v>0.08</v>
      </c>
      <c r="W68" s="39">
        <f>[3]OECD!BM61</f>
        <v>-0.0245821042281219</v>
      </c>
      <c r="X68" s="39">
        <f>[3]OECD!BN61</f>
        <v>-0.0137659783677485</v>
      </c>
      <c r="Y68" s="39">
        <f>[3]OECD!BO61</f>
        <v>0.0540806293018681</v>
      </c>
      <c r="Z68" s="34">
        <f>[3]Final!AL65/10</f>
        <v>370.821922529122</v>
      </c>
      <c r="AA68" s="34">
        <f>[3]Final!AP65/10</f>
        <v>1096.95532240972</v>
      </c>
      <c r="AB68" s="33">
        <f>[3]Final!AS65</f>
        <v>1.16806325517148</v>
      </c>
      <c r="AC68" s="33">
        <f>[3]Final!AT65</f>
        <v>8.30571947409459</v>
      </c>
      <c r="AD68" s="33">
        <f>[3]Final!AD65</f>
        <v>1.16904972873089</v>
      </c>
      <c r="AE68" s="33">
        <f>[3]Final!AF65</f>
        <v>8.2045550355506</v>
      </c>
      <c r="AF68" s="35">
        <f>+AE68*AF$48</f>
        <v>48.956815870776</v>
      </c>
      <c r="AG68" s="35">
        <f>+AF68*$BS68</f>
        <v>138.968807470672</v>
      </c>
      <c r="AH68" s="34">
        <f>[3]Final!AI65/10</f>
        <v>243.591756458</v>
      </c>
      <c r="AI68" s="34">
        <f>[3]Final!AJ65/10</f>
        <v>78.0314311413069</v>
      </c>
      <c r="AJ68" s="34">
        <f>[3]Final!AK65/10</f>
        <v>49.1987349298141</v>
      </c>
      <c r="AK68" s="34">
        <f>[3]Final!M65/10</f>
        <v>260.416542886862</v>
      </c>
      <c r="AL68" s="34">
        <f>[3]Final!N65/10</f>
        <v>87.8557412666755</v>
      </c>
      <c r="AM68" s="34">
        <f>[3]Final!O65/10</f>
        <v>53.7168022691423</v>
      </c>
      <c r="AN68" s="37">
        <f>[3]Final!X65</f>
        <v>0.743022302188862</v>
      </c>
      <c r="AO68" s="37">
        <f>[3]Final!Y65</f>
        <v>0.178660185572769</v>
      </c>
      <c r="AP68" s="37">
        <f>[3]Final!Z65</f>
        <v>0.0783175122383699</v>
      </c>
      <c r="AQ68" s="37">
        <f>[3]Final!Q65</f>
        <v>0.135041483060736</v>
      </c>
      <c r="AR68" s="33">
        <f>[3]Final!D65</f>
        <v>0.021018704692721</v>
      </c>
      <c r="AS68" s="33">
        <f>[3]Final!E65</f>
        <v>0.0764701990575843</v>
      </c>
      <c r="AT68" s="33">
        <f>[3]Final!F65</f>
        <v>0.0440115862144035</v>
      </c>
      <c r="AU68" s="34">
        <f>[3]Final!AL165/10</f>
        <v>311.10268516022</v>
      </c>
      <c r="AV68" s="34">
        <f>[3]Final!AP165/10</f>
        <v>917.655405983507</v>
      </c>
      <c r="AW68" s="33">
        <f>[3]Final!AS165</f>
        <v>1.17335575747408</v>
      </c>
      <c r="AX68" s="33">
        <f>[3]Final!AT165</f>
        <v>8.7606438345163</v>
      </c>
      <c r="AY68" s="33">
        <f>[3]Final!AD165</f>
        <v>1.18060232759265</v>
      </c>
      <c r="AZ68" s="33">
        <f>[3]Final!AF165</f>
        <v>8.95948965375531</v>
      </c>
      <c r="BA68" s="35">
        <f>+AZ68*BA$48</f>
        <v>53.4615324505025</v>
      </c>
      <c r="BB68" s="35">
        <f>+BA68*$BS68</f>
        <v>151.755895028211</v>
      </c>
      <c r="BC68" s="34">
        <f>[3]Final!AI165/10</f>
        <v>202.312333092627</v>
      </c>
      <c r="BD68" s="34">
        <f>[3]Final!AJ165/10</f>
        <v>66.8804290693312</v>
      </c>
      <c r="BE68" s="34">
        <f>[3]Final!AK165/10</f>
        <v>41.9099229982622</v>
      </c>
      <c r="BF68" s="34">
        <f>[3]Final!M165/10</f>
        <v>189.149394346554</v>
      </c>
      <c r="BG68" s="34">
        <f>[3]Final!N165/10</f>
        <v>60.9209555586799</v>
      </c>
      <c r="BH68" s="34">
        <f>[3]Final!O165/10</f>
        <v>38.7736232906425</v>
      </c>
      <c r="BI68" s="37">
        <f>[3]Final!X165</f>
        <v>0.739063837679064</v>
      </c>
      <c r="BJ68" s="37">
        <f>[3]Final!Y165</f>
        <v>0.170622123671595</v>
      </c>
      <c r="BK68" s="37">
        <f>[3]Final!Z165</f>
        <v>0.0903140386493415</v>
      </c>
      <c r="BL68" s="37">
        <f>[3]Final!Q165</f>
        <v>0.168735284051753</v>
      </c>
      <c r="BM68" s="33">
        <f>[3]Final!D165</f>
        <v>0.0479595009381256</v>
      </c>
      <c r="BN68" s="33">
        <f>[3]Final!E165</f>
        <v>0.121439639521179</v>
      </c>
      <c r="BO68" s="33">
        <f>[3]Final!F165</f>
        <v>0.0771834474010064</v>
      </c>
      <c r="BP68" s="34">
        <f>[3]Data!$BB69/10</f>
        <v>406.176</v>
      </c>
      <c r="BQ68" s="34">
        <f>[3]Data!$BD69/10</f>
        <v>192.21</v>
      </c>
      <c r="BR68" s="43">
        <f>[3]Data!$CR69/10</f>
        <v>194.607196098237</v>
      </c>
      <c r="BS68" s="44">
        <f>[3]Data!BP69</f>
        <v>2.83859979451047</v>
      </c>
      <c r="BT68" s="44">
        <f>[3]Data!BQ69</f>
        <v>3.38312636889222</v>
      </c>
      <c r="BU68" s="44">
        <f>[3]Data!BR69</f>
        <v>1.89787431323246</v>
      </c>
      <c r="BV68" s="44">
        <f>[3]Data!BS69</f>
        <v>2.53583307135861</v>
      </c>
      <c r="BW68" s="43">
        <f>[3]Data!$AZ69</f>
        <v>101.7</v>
      </c>
      <c r="BX68" s="33"/>
    </row>
    <row r="69" spans="1:76">
      <c r="A69" s="1">
        <v>2006</v>
      </c>
      <c r="B69" s="34">
        <f>[3]OECD!AB62</f>
        <v>371.257363195141</v>
      </c>
      <c r="C69" s="34">
        <f>[3]OECD!EA62</f>
        <v>1123.14155688768</v>
      </c>
      <c r="D69" s="33">
        <f>[3]OECD!EH62</f>
        <v>1.18183748699598</v>
      </c>
      <c r="E69" s="33">
        <f>[3]OECD!EI62</f>
        <v>10.3453195054012</v>
      </c>
      <c r="F69" s="33">
        <f>[3]OECD!CG62</f>
        <v>1.18266187953513</v>
      </c>
      <c r="G69" s="33">
        <f>[3]OECD!CH62</f>
        <v>10.6430455371345</v>
      </c>
      <c r="H69" s="35">
        <f>+G69*H$48</f>
        <v>63.5073588278771</v>
      </c>
      <c r="I69" s="35">
        <f>+H69*$BS69</f>
        <v>186.040678941714</v>
      </c>
      <c r="J69" s="34">
        <f>[3]OECD!Y62</f>
        <v>236.130393127325</v>
      </c>
      <c r="K69" s="34">
        <f>[3]OECD!Z62</f>
        <v>85.1894273469954</v>
      </c>
      <c r="L69" s="34">
        <f>[3]OECD!AA62</f>
        <v>49.9375427208207</v>
      </c>
      <c r="M69" s="34">
        <f>[3]OECD!AV62</f>
        <v>224.953600422869</v>
      </c>
      <c r="N69" s="34">
        <f>[3]OECD!AW62</f>
        <v>81.3303126137612</v>
      </c>
      <c r="O69" s="34">
        <f>[3]OECD!AX62</f>
        <v>47.9007628396073</v>
      </c>
      <c r="P69" s="37">
        <f>[3]OECD!BX62</f>
        <v>0.689736345237459</v>
      </c>
      <c r="Q69" s="37">
        <f>[3]OECD!BY62</f>
        <v>0.201682282906934</v>
      </c>
      <c r="R69" s="37">
        <f>[3]OECD!BZ62</f>
        <v>0.108581371855607</v>
      </c>
      <c r="S69" s="37">
        <f>[3]OECD!BR62</f>
        <v>0.169531569997026</v>
      </c>
      <c r="T69" s="33">
        <f>[3]OECD!DR$7</f>
        <v>0.05</v>
      </c>
      <c r="U69" s="33">
        <f>[3]OECD!DS$7</f>
        <v>0.125</v>
      </c>
      <c r="V69" s="33">
        <f>[3]OECD!DT$7</f>
        <v>0.08</v>
      </c>
      <c r="W69" s="39">
        <f>[3]OECD!BM62</f>
        <v>0.0187747035573123</v>
      </c>
      <c r="X69" s="39">
        <f>[3]OECD!BN62</f>
        <v>-0.00296442687747023</v>
      </c>
      <c r="Y69" s="39">
        <f>[3]OECD!BO62</f>
        <v>0.0642292490118577</v>
      </c>
      <c r="Z69" s="34">
        <f>[3]Final!AL66/10</f>
        <v>439.662613966234</v>
      </c>
      <c r="AA69" s="34">
        <f>[3]Final!AP66/10</f>
        <v>1334.14102608882</v>
      </c>
      <c r="AB69" s="33">
        <f>[3]Final!AS66</f>
        <v>1.1772739263112</v>
      </c>
      <c r="AC69" s="33">
        <f>[3]Final!AT66</f>
        <v>9.77810697610671</v>
      </c>
      <c r="AD69" s="33">
        <f>[3]Final!AD66</f>
        <v>1.17104604298711</v>
      </c>
      <c r="AE69" s="33">
        <f>[3]Final!AF66</f>
        <v>9.60791170885146</v>
      </c>
      <c r="AF69" s="35">
        <f>+AE69*AF$48</f>
        <v>57.3306855027206</v>
      </c>
      <c r="AG69" s="35">
        <f>+AF69*$BS69</f>
        <v>167.946515993957</v>
      </c>
      <c r="AH69" s="34">
        <f>[3]Final!AI66/10</f>
        <v>282.610530537332</v>
      </c>
      <c r="AI69" s="34">
        <f>[3]Final!AJ66/10</f>
        <v>98.6711207725911</v>
      </c>
      <c r="AJ69" s="34">
        <f>[3]Final!AK66/10</f>
        <v>58.3809626563105</v>
      </c>
      <c r="AK69" s="34">
        <f>[3]Final!M66/10</f>
        <v>299.414658167229</v>
      </c>
      <c r="AL69" s="34">
        <f>[3]Final!N66/10</f>
        <v>109.592760624391</v>
      </c>
      <c r="AM69" s="34">
        <f>[3]Final!O66/10</f>
        <v>63.5875292494913</v>
      </c>
      <c r="AN69" s="37">
        <f>[3]Final!X66</f>
        <v>0.691409921037292</v>
      </c>
      <c r="AO69" s="37">
        <f>[3]Final!Y66</f>
        <v>0.207292707992448</v>
      </c>
      <c r="AP69" s="37">
        <f>[3]Final!Z66</f>
        <v>0.10129737097026</v>
      </c>
      <c r="AQ69" s="37">
        <f>[3]Final!Q66</f>
        <v>0.163164899751259</v>
      </c>
      <c r="AR69" s="33">
        <f>[3]Final!D66</f>
        <v>0.0206297032201254</v>
      </c>
      <c r="AS69" s="33">
        <f>[3]Final!E66</f>
        <v>0.0751092916609828</v>
      </c>
      <c r="AT69" s="33">
        <f>[3]Final!F66</f>
        <v>0.0437720444130334</v>
      </c>
      <c r="AU69" s="34">
        <f>[3]Final!AL166/10</f>
        <v>370.382778707909</v>
      </c>
      <c r="AV69" s="34">
        <f>[3]Final!AP166/10</f>
        <v>1120.97399607652</v>
      </c>
      <c r="AW69" s="33">
        <f>[3]Final!AS166</f>
        <v>1.18243134121722</v>
      </c>
      <c r="AX69" s="33">
        <f>[3]Final!AT166</f>
        <v>10.3588598391734</v>
      </c>
      <c r="AY69" s="33">
        <f>[3]Final!AD166</f>
        <v>1.18209183652631</v>
      </c>
      <c r="AZ69" s="33">
        <f>[3]Final!AF166</f>
        <v>10.5909395791461</v>
      </c>
      <c r="BA69" s="35">
        <f>+AZ69*BA$48</f>
        <v>63.1964410779254</v>
      </c>
      <c r="BB69" s="35">
        <f>+BA69*$BS69</f>
        <v>185.129865606635</v>
      </c>
      <c r="BC69" s="34">
        <f>[3]Final!AI166/10</f>
        <v>235.889794293711</v>
      </c>
      <c r="BD69" s="34">
        <f>[3]Final!AJ166/10</f>
        <v>84.695488243245</v>
      </c>
      <c r="BE69" s="34">
        <f>[3]Final!AK166/10</f>
        <v>49.7974961709528</v>
      </c>
      <c r="BF69" s="34">
        <f>[3]Final!M166/10</f>
        <v>219.759953428327</v>
      </c>
      <c r="BG69" s="34">
        <f>[3]Final!N166/10</f>
        <v>76.8102932155683</v>
      </c>
      <c r="BH69" s="34">
        <f>[3]Final!O166/10</f>
        <v>46.1483363552103</v>
      </c>
      <c r="BI69" s="37">
        <f>[3]Final!X166</f>
        <v>0.698048111310953</v>
      </c>
      <c r="BJ69" s="37">
        <f>[3]Final!Y166</f>
        <v>0.193631746695978</v>
      </c>
      <c r="BK69" s="37">
        <f>[3]Final!Z166</f>
        <v>0.108320141993069</v>
      </c>
      <c r="BL69" s="37">
        <f>[3]Final!Q166</f>
        <v>0.193742791997139</v>
      </c>
      <c r="BM69" s="33">
        <f>[3]Final!D166</f>
        <v>0.0477828397954375</v>
      </c>
      <c r="BN69" s="33">
        <f>[3]Final!E166</f>
        <v>0.120853526655374</v>
      </c>
      <c r="BO69" s="33">
        <f>[3]Final!F166</f>
        <v>0.0773153057908007</v>
      </c>
      <c r="BP69" s="34">
        <f>[3]Data!$BB70/10</f>
        <v>479.028</v>
      </c>
      <c r="BQ69" s="34">
        <f>[3]Data!$BD70/10</f>
        <v>242.206</v>
      </c>
      <c r="BR69" s="43">
        <f>[3]Data!$CR70/10</f>
        <v>232.200773778168</v>
      </c>
      <c r="BS69" s="44">
        <f>[3]Data!BP70</f>
        <v>2.92943498793481</v>
      </c>
      <c r="BT69" s="44">
        <f>[3]Data!BQ70</f>
        <v>3.48800328632788</v>
      </c>
      <c r="BU69" s="44">
        <f>[3]Data!BR70</f>
        <v>1.91495518205155</v>
      </c>
      <c r="BV69" s="44">
        <f>[3]Data!BS70</f>
        <v>2.73109221785323</v>
      </c>
      <c r="BW69" s="43">
        <f>[3]Data!$AZ70</f>
        <v>101.2</v>
      </c>
      <c r="BX69" s="33"/>
    </row>
    <row r="70" spans="1:76">
      <c r="A70" s="1">
        <v>2007</v>
      </c>
      <c r="B70" s="34">
        <f>[3]OECD!AB63</f>
        <v>441.335829638942</v>
      </c>
      <c r="C70" s="34">
        <f>[3]OECD!EA63</f>
        <v>1400.70408267727</v>
      </c>
      <c r="D70" s="33">
        <f>[3]OECD!EH63</f>
        <v>1.17830876085131</v>
      </c>
      <c r="E70" s="33">
        <f>[3]OECD!EI63</f>
        <v>12.1899806070202</v>
      </c>
      <c r="F70" s="33">
        <f>[3]OECD!CG63</f>
        <v>1.18747921807964</v>
      </c>
      <c r="G70" s="33">
        <f>[3]OECD!CH63</f>
        <v>12.6383953924225</v>
      </c>
      <c r="H70" s="35">
        <f>+G70*H$48</f>
        <v>75.4136688032308</v>
      </c>
      <c r="I70" s="35">
        <f>+H70*$BS70</f>
        <v>232.849089718591</v>
      </c>
      <c r="J70" s="34">
        <f>[3]OECD!Y63</f>
        <v>273.911499964088</v>
      </c>
      <c r="K70" s="34">
        <f>[3]OECD!Z63</f>
        <v>108.848216401925</v>
      </c>
      <c r="L70" s="34">
        <f>[3]OECD!AA63</f>
        <v>58.576113272928</v>
      </c>
      <c r="M70" s="34">
        <f>[3]OECD!AV63</f>
        <v>261.559945175084</v>
      </c>
      <c r="N70" s="34">
        <f>[3]OECD!AW63</f>
        <v>103.486743332758</v>
      </c>
      <c r="O70" s="34">
        <f>[3]OECD!AX63</f>
        <v>56.5175291634108</v>
      </c>
      <c r="P70" s="37">
        <f>[3]OECD!BX63</f>
        <v>0.642940241657297</v>
      </c>
      <c r="Q70" s="37">
        <f>[3]OECD!BY63</f>
        <v>0.226771099591452</v>
      </c>
      <c r="R70" s="37">
        <f>[3]OECD!BZ63</f>
        <v>0.130288658751251</v>
      </c>
      <c r="S70" s="37">
        <f>[3]OECD!BR63</f>
        <v>0.147727739502423</v>
      </c>
      <c r="T70" s="33">
        <f>[3]OECD!DR$7</f>
        <v>0.05</v>
      </c>
      <c r="U70" s="33">
        <f>[3]OECD!DS$7</f>
        <v>0.125</v>
      </c>
      <c r="V70" s="33">
        <f>[3]OECD!DT$7</f>
        <v>0.08</v>
      </c>
      <c r="W70" s="39">
        <f>[3]OECD!BM63</f>
        <v>0.0200381679389312</v>
      </c>
      <c r="X70" s="39">
        <f>[3]OECD!BN63</f>
        <v>-0.0410305343511452</v>
      </c>
      <c r="Y70" s="39">
        <f>[3]OECD!BO63</f>
        <v>0.0133587786259541</v>
      </c>
      <c r="Z70" s="34">
        <f>[3]Final!AL67/10</f>
        <v>521.308658091865</v>
      </c>
      <c r="AA70" s="34">
        <f>[3]Final!AP67/10</f>
        <v>1659.77222079849</v>
      </c>
      <c r="AB70" s="33">
        <f>[3]Final!AS67</f>
        <v>1.17551797541291</v>
      </c>
      <c r="AC70" s="33">
        <f>[3]Final!AT67</f>
        <v>11.4943405159238</v>
      </c>
      <c r="AD70" s="33">
        <f>[3]Final!AD67</f>
        <v>1.17849029463808</v>
      </c>
      <c r="AE70" s="33">
        <f>[3]Final!AF67</f>
        <v>11.322830700621</v>
      </c>
      <c r="AF70" s="35">
        <f>+AE70*AF$48</f>
        <v>67.5636564499042</v>
      </c>
      <c r="AG70" s="35">
        <f>+AF70*$BS70</f>
        <v>208.611199429483</v>
      </c>
      <c r="AH70" s="34">
        <f>[3]Final!AI67/10</f>
        <v>326.810191430297</v>
      </c>
      <c r="AI70" s="34">
        <f>[3]Final!AJ67/10</f>
        <v>125.961092298562</v>
      </c>
      <c r="AJ70" s="34">
        <f>[3]Final!AK67/10</f>
        <v>68.5373743630059</v>
      </c>
      <c r="AK70" s="34">
        <f>[3]Final!M67/10</f>
        <v>345.045206007559</v>
      </c>
      <c r="AL70" s="34">
        <f>[3]Final!N67/10</f>
        <v>138.148266467814</v>
      </c>
      <c r="AM70" s="34">
        <f>[3]Final!O67/10</f>
        <v>74.8629415832995</v>
      </c>
      <c r="AN70" s="37">
        <f>[3]Final!X67</f>
        <v>0.633655315958369</v>
      </c>
      <c r="AO70" s="37">
        <f>[3]Final!Y67</f>
        <v>0.236767104059697</v>
      </c>
      <c r="AP70" s="37">
        <f>[3]Final!Z67</f>
        <v>0.129577579981933</v>
      </c>
      <c r="AQ70" s="37">
        <f>[3]Final!Q67</f>
        <v>0.184077301799585</v>
      </c>
      <c r="AR70" s="33">
        <f>[3]Final!D67</f>
        <v>0.0203770977074107</v>
      </c>
      <c r="AS70" s="33">
        <f>[3]Final!E67</f>
        <v>0.0738693216751324</v>
      </c>
      <c r="AT70" s="33">
        <f>[3]Final!F67</f>
        <v>0.0438236977473989</v>
      </c>
      <c r="AU70" s="34">
        <f>[3]Final!AL167/10</f>
        <v>440.324904213101</v>
      </c>
      <c r="AV70" s="34">
        <f>[3]Final!AP167/10</f>
        <v>1398.1180914151</v>
      </c>
      <c r="AW70" s="33">
        <f>[3]Final!AS167</f>
        <v>1.17873542245224</v>
      </c>
      <c r="AX70" s="33">
        <f>[3]Final!AT167</f>
        <v>12.2103550286516</v>
      </c>
      <c r="AY70" s="33">
        <f>[3]Final!AD167</f>
        <v>1.18650140431675</v>
      </c>
      <c r="AZ70" s="33">
        <f>[3]Final!AF167</f>
        <v>12.5661646836907</v>
      </c>
      <c r="BA70" s="35">
        <f>+AZ70*BA$48</f>
        <v>74.9826660867793</v>
      </c>
      <c r="BB70" s="35">
        <f>+BA70*$BS70</f>
        <v>231.518315181499</v>
      </c>
      <c r="BC70" s="34">
        <f>[3]Final!AI167/10</f>
        <v>273.64367060368</v>
      </c>
      <c r="BD70" s="34">
        <f>[3]Final!AJ167/10</f>
        <v>108.26623670043</v>
      </c>
      <c r="BE70" s="34">
        <f>[3]Final!AK167/10</f>
        <v>58.4149969089915</v>
      </c>
      <c r="BF70" s="34">
        <f>[3]Final!M167/10</f>
        <v>255.504756893989</v>
      </c>
      <c r="BG70" s="34">
        <f>[3]Final!N167/10</f>
        <v>97.7744531028124</v>
      </c>
      <c r="BH70" s="34">
        <f>[3]Final!O167/10</f>
        <v>54.4348870004797</v>
      </c>
      <c r="BI70" s="37">
        <f>[3]Final!X167</f>
        <v>0.654727761848735</v>
      </c>
      <c r="BJ70" s="37">
        <f>[3]Final!Y167</f>
        <v>0.216739330631301</v>
      </c>
      <c r="BK70" s="37">
        <f>[3]Final!Z167</f>
        <v>0.128532907519964</v>
      </c>
      <c r="BL70" s="37">
        <f>[3]Final!Q167</f>
        <v>0.211876169871011</v>
      </c>
      <c r="BM70" s="33">
        <f>[3]Final!D167</f>
        <v>0.0478915801583777</v>
      </c>
      <c r="BN70" s="33">
        <f>[3]Final!E167</f>
        <v>0.120294968323103</v>
      </c>
      <c r="BO70" s="33">
        <f>[3]Final!F167</f>
        <v>0.077762088290758</v>
      </c>
      <c r="BP70" s="34">
        <f>[3]Data!$BB71/10</f>
        <v>578.314</v>
      </c>
      <c r="BQ70" s="34">
        <f>[3]Data!$BD71/10</f>
        <v>298.233</v>
      </c>
      <c r="BR70" s="43">
        <f>[3]Data!$CR71/10</f>
        <v>284.066714061226</v>
      </c>
      <c r="BS70" s="44">
        <f>[3]Data!BP71</f>
        <v>3.08762447728329</v>
      </c>
      <c r="BT70" s="44">
        <f>[3]Data!BQ71</f>
        <v>3.7286755130845</v>
      </c>
      <c r="BU70" s="44">
        <f>[3]Data!BR71</f>
        <v>1.92452995796181</v>
      </c>
      <c r="BV70" s="44">
        <f>[3]Data!BS71</f>
        <v>2.90041993536013</v>
      </c>
      <c r="BW70" s="43">
        <f>[3]Data!$AZ71</f>
        <v>104.8</v>
      </c>
      <c r="BX70" s="33"/>
    </row>
    <row r="71" spans="1:76">
      <c r="A71" s="1">
        <v>2008</v>
      </c>
      <c r="B71" s="34">
        <f>[3]OECD!AB64</f>
        <v>523.107547931018</v>
      </c>
      <c r="C71" s="34">
        <f>[3]OECD!EA64</f>
        <v>1815.35969967677</v>
      </c>
      <c r="D71" s="33">
        <f>[3]OECD!EH64</f>
        <v>1.16550728564815</v>
      </c>
      <c r="E71" s="33">
        <f>[3]OECD!EI64</f>
        <v>14.2075112093918</v>
      </c>
      <c r="F71" s="33">
        <f>[3]OECD!CG64</f>
        <v>1.1874477179268</v>
      </c>
      <c r="G71" s="33">
        <f>[3]OECD!CH64</f>
        <v>15.0074337669888</v>
      </c>
      <c r="H71" s="35">
        <f>+G71*H$48</f>
        <v>89.5497889208847</v>
      </c>
      <c r="I71" s="35">
        <f>+H71*$BS71</f>
        <v>305.251716709273</v>
      </c>
      <c r="J71" s="34">
        <f>[3]OECD!Y64</f>
        <v>310.218634109005</v>
      </c>
      <c r="K71" s="34">
        <f>[3]OECD!Z64</f>
        <v>144.60432384486</v>
      </c>
      <c r="L71" s="34">
        <f>[3]OECD!AA64</f>
        <v>68.2845899771535</v>
      </c>
      <c r="M71" s="34">
        <f>[3]OECD!AV64</f>
        <v>299.553914909279</v>
      </c>
      <c r="N71" s="34">
        <f>[3]OECD!AW64</f>
        <v>135.174688131619</v>
      </c>
      <c r="O71" s="34">
        <f>[3]OECD!AX64</f>
        <v>66.0732829427508</v>
      </c>
      <c r="P71" s="37">
        <f>[3]OECD!BX64</f>
        <v>0.575191181453151</v>
      </c>
      <c r="Q71" s="37">
        <f>[3]OECD!BY64</f>
        <v>0.280462179021829</v>
      </c>
      <c r="R71" s="37">
        <f>[3]OECD!BZ64</f>
        <v>0.14434663952502</v>
      </c>
      <c r="S71" s="37">
        <f>[3]OECD!BR64</f>
        <v>0.160712077649183</v>
      </c>
      <c r="T71" s="33">
        <f>[3]OECD!DR$7</f>
        <v>0.05</v>
      </c>
      <c r="U71" s="33">
        <f>[3]OECD!DS$7</f>
        <v>0.125</v>
      </c>
      <c r="V71" s="33">
        <f>[3]OECD!DT$7</f>
        <v>0.08</v>
      </c>
      <c r="W71" s="39">
        <f>[3]OECD!BM64</f>
        <v>0.0754716981132075</v>
      </c>
      <c r="X71" s="39">
        <f>[3]OECD!BN64</f>
        <v>-0.0499999999999999</v>
      </c>
      <c r="Y71" s="39">
        <f>[3]OECD!BO64</f>
        <v>0.0311320754716977</v>
      </c>
      <c r="Z71" s="34">
        <f>[3]Final!AL68/10</f>
        <v>617.230358517716</v>
      </c>
      <c r="AA71" s="34">
        <f>[3]Final!AP68/10</f>
        <v>2151.73029864465</v>
      </c>
      <c r="AB71" s="33">
        <f>[3]Final!AS68</f>
        <v>1.16550572820527</v>
      </c>
      <c r="AC71" s="33">
        <f>[3]Final!AT68</f>
        <v>13.396719713251</v>
      </c>
      <c r="AD71" s="33">
        <f>[3]Final!AD68</f>
        <v>1.18258664257804</v>
      </c>
      <c r="AE71" s="33">
        <f>[3]Final!AF68</f>
        <v>13.3902283427269</v>
      </c>
      <c r="AF71" s="35">
        <f>+AE71*AF$48</f>
        <v>79.8998776413881</v>
      </c>
      <c r="AG71" s="35">
        <f>+AF71*$BS71</f>
        <v>272.357703002989</v>
      </c>
      <c r="AH71" s="34">
        <f>[3]Final!AI68/10</f>
        <v>370.538485007303</v>
      </c>
      <c r="AI71" s="34">
        <f>[3]Final!AJ68/10</f>
        <v>166.672244242243</v>
      </c>
      <c r="AJ71" s="34">
        <f>[3]Final!AK68/10</f>
        <v>80.0196292681693</v>
      </c>
      <c r="AK71" s="34">
        <f>[3]Final!M68/10</f>
        <v>393.641001144109</v>
      </c>
      <c r="AL71" s="34">
        <f>[3]Final!N68/10</f>
        <v>178.178745548668</v>
      </c>
      <c r="AM71" s="34">
        <f>[3]Final!O68/10</f>
        <v>87.5771084495954</v>
      </c>
      <c r="AN71" s="37">
        <f>[3]Final!X68</f>
        <v>0.561830186491062</v>
      </c>
      <c r="AO71" s="37">
        <f>[3]Final!Y68</f>
        <v>0.292845799710546</v>
      </c>
      <c r="AP71" s="37">
        <f>[3]Final!Z68</f>
        <v>0.145324013798392</v>
      </c>
      <c r="AQ71" s="37">
        <f>[3]Final!Q68</f>
        <v>0.211943305751308</v>
      </c>
      <c r="AR71" s="33">
        <f>[3]Final!D68</f>
        <v>0.0203933912916656</v>
      </c>
      <c r="AS71" s="33">
        <f>[3]Final!E68</f>
        <v>0.0716483513496665</v>
      </c>
      <c r="AT71" s="33">
        <f>[3]Final!F68</f>
        <v>0.0438902862535415</v>
      </c>
      <c r="AU71" s="34">
        <f>[3]Final!AL168/10</f>
        <v>521.927113524623</v>
      </c>
      <c r="AV71" s="34">
        <f>[3]Final!AP168/10</f>
        <v>1812.15256013354</v>
      </c>
      <c r="AW71" s="33">
        <f>[3]Final!AS168</f>
        <v>1.16589735559844</v>
      </c>
      <c r="AX71" s="33">
        <f>[3]Final!AT168</f>
        <v>14.236020638823</v>
      </c>
      <c r="AY71" s="33">
        <f>[3]Final!AD168</f>
        <v>1.18516690567098</v>
      </c>
      <c r="AZ71" s="33">
        <f>[3]Final!AF168</f>
        <v>14.8930025143216</v>
      </c>
      <c r="BA71" s="35">
        <f>+AZ71*BA$48</f>
        <v>88.8669743450282</v>
      </c>
      <c r="BB71" s="35">
        <f>+BA71*$BS71</f>
        <v>302.924181111636</v>
      </c>
      <c r="BC71" s="34">
        <f>[3]Final!AI168/10</f>
        <v>309.919917326768</v>
      </c>
      <c r="BD71" s="34">
        <f>[3]Final!AJ168/10</f>
        <v>143.908148154933</v>
      </c>
      <c r="BE71" s="34">
        <f>[3]Final!AK168/10</f>
        <v>68.0990480429231</v>
      </c>
      <c r="BF71" s="34">
        <f>[3]Final!M168/10</f>
        <v>292.530008439851</v>
      </c>
      <c r="BG71" s="34">
        <f>[3]Final!N168/10</f>
        <v>127.88455104223</v>
      </c>
      <c r="BH71" s="34">
        <f>[3]Final!O168/10</f>
        <v>63.6295174652497</v>
      </c>
      <c r="BI71" s="37">
        <f>[3]Final!X168</f>
        <v>0.600320295033815</v>
      </c>
      <c r="BJ71" s="37">
        <f>[3]Final!Y168</f>
        <v>0.260695280035972</v>
      </c>
      <c r="BK71" s="37">
        <f>[3]Final!Z168</f>
        <v>0.138984424930213</v>
      </c>
      <c r="BL71" s="37">
        <f>[3]Final!Q168</f>
        <v>0.231864897720502</v>
      </c>
      <c r="BM71" s="33">
        <f>[3]Final!D168</f>
        <v>0.048427294691965</v>
      </c>
      <c r="BN71" s="33">
        <f>[3]Final!E168</f>
        <v>0.118207566583163</v>
      </c>
      <c r="BO71" s="33">
        <f>[3]Final!F168</f>
        <v>0.077978890429818</v>
      </c>
      <c r="BP71" s="34">
        <f>[3]Data!$BB72/10</f>
        <v>699.394</v>
      </c>
      <c r="BQ71" s="34">
        <f>[3]Data!$BD72/10</f>
        <v>367.571</v>
      </c>
      <c r="BR71" s="43">
        <f>[3]Data!$CR72/10</f>
        <v>326.201922965968</v>
      </c>
      <c r="BS71" s="44">
        <f>[3]Data!BP72</f>
        <v>3.40873742292075</v>
      </c>
      <c r="BT71" s="44">
        <f>[3]Data!BQ72</f>
        <v>4.25069008491633</v>
      </c>
      <c r="BU71" s="44">
        <f>[3]Data!BR72</f>
        <v>1.93800166766754</v>
      </c>
      <c r="BV71" s="44">
        <f>[3]Data!BS72</f>
        <v>3.17015898934862</v>
      </c>
      <c r="BW71" s="43">
        <f>[3]Data!$AZ72</f>
        <v>106</v>
      </c>
      <c r="BX71" s="33"/>
    </row>
    <row r="72" spans="1:76">
      <c r="A72" s="1">
        <v>2009</v>
      </c>
      <c r="B72" s="34">
        <f>[3]OECD!AB65</f>
        <v>614.986789496778</v>
      </c>
      <c r="C72" s="34">
        <f>[3]OECD!EA65</f>
        <v>2016.60371093518</v>
      </c>
      <c r="D72" s="33">
        <f>[3]OECD!EH65</f>
        <v>1.15962066184364</v>
      </c>
      <c r="E72" s="33">
        <f>[3]OECD!EI65</f>
        <v>16.4753235517859</v>
      </c>
      <c r="F72" s="33">
        <f>[3]OECD!CG65</f>
        <v>1.17483776611261</v>
      </c>
      <c r="G72" s="33">
        <f>[3]OECD!CH65</f>
        <v>17.631299961892</v>
      </c>
      <c r="H72" s="35">
        <f>+G72*H$48</f>
        <v>105.206473971667</v>
      </c>
      <c r="I72" s="35">
        <f>+H72*$BS72</f>
        <v>344.635016407291</v>
      </c>
      <c r="J72" s="34">
        <f>[3]OECD!Y65</f>
        <v>353.004926915858</v>
      </c>
      <c r="K72" s="34">
        <f>[3]OECD!Z65</f>
        <v>182.976177818348</v>
      </c>
      <c r="L72" s="34">
        <f>[3]OECD!AA65</f>
        <v>79.0056847625719</v>
      </c>
      <c r="M72" s="34">
        <f>[3]OECD!AV65</f>
        <v>340.114646679417</v>
      </c>
      <c r="N72" s="34">
        <f>[3]OECD!AW65</f>
        <v>174.709600887044</v>
      </c>
      <c r="O72" s="34">
        <f>[3]OECD!AX65</f>
        <v>76.7136847602737</v>
      </c>
      <c r="P72" s="37">
        <f>[3]OECD!BX65</f>
        <v>0.708387551736027</v>
      </c>
      <c r="Q72" s="37">
        <f>[3]OECD!BY65</f>
        <v>0.207107014360427</v>
      </c>
      <c r="R72" s="37">
        <f>[3]OECD!BZ65</f>
        <v>0.0845054339035455</v>
      </c>
      <c r="S72" s="37">
        <f>[3]OECD!BR65</f>
        <v>0.0952990523135595</v>
      </c>
      <c r="T72" s="33">
        <f>[3]OECD!DR$7</f>
        <v>0.05</v>
      </c>
      <c r="U72" s="33">
        <f>[3]OECD!DS$7</f>
        <v>0.125</v>
      </c>
      <c r="V72" s="33">
        <f>[3]OECD!DT$7</f>
        <v>0.08</v>
      </c>
      <c r="W72" s="39">
        <f>[3]OECD!BM65</f>
        <v>-0.054380664652568</v>
      </c>
      <c r="X72" s="39">
        <f>[3]OECD!BN65</f>
        <v>-0.0191339375629406</v>
      </c>
      <c r="Y72" s="39">
        <f>[3]OECD!BO65</f>
        <v>0.054380664652568</v>
      </c>
      <c r="Z72" s="34">
        <f>[3]Final!AL69/10</f>
        <v>726.164394077679</v>
      </c>
      <c r="AA72" s="34">
        <f>[3]Final!AP69/10</f>
        <v>2390.90162748137</v>
      </c>
      <c r="AB72" s="33">
        <f>[3]Final!AS69</f>
        <v>1.16050988943349</v>
      </c>
      <c r="AC72" s="33">
        <f>[3]Final!AT69</f>
        <v>15.5470257131964</v>
      </c>
      <c r="AD72" s="33">
        <f>[3]Final!AD69</f>
        <v>1.17229599670618</v>
      </c>
      <c r="AE72" s="33">
        <f>[3]Final!AF69</f>
        <v>15.6973110811604</v>
      </c>
      <c r="AF72" s="35">
        <f>+AE72*AF$48</f>
        <v>93.666306696313</v>
      </c>
      <c r="AG72" s="35">
        <f>+AF72*$BS72</f>
        <v>306.831774951297</v>
      </c>
      <c r="AH72" s="34">
        <f>[3]Final!AI69/10</f>
        <v>421.788827414734</v>
      </c>
      <c r="AI72" s="34">
        <f>[3]Final!AJ69/10</f>
        <v>211.586807834261</v>
      </c>
      <c r="AJ72" s="34">
        <f>[3]Final!AK69/10</f>
        <v>92.7887588286839</v>
      </c>
      <c r="AK72" s="34">
        <f>[3]Final!M69/10</f>
        <v>446.438694343418</v>
      </c>
      <c r="AL72" s="34">
        <f>[3]Final!N69/10</f>
        <v>228.872960593967</v>
      </c>
      <c r="AM72" s="34">
        <f>[3]Final!O69/10</f>
        <v>101.922123388555</v>
      </c>
      <c r="AN72" s="37">
        <f>[3]Final!X69</f>
        <v>0.741311832191612</v>
      </c>
      <c r="AO72" s="37">
        <f>[3]Final!Y69</f>
        <v>0.195604845661052</v>
      </c>
      <c r="AP72" s="37">
        <f>[3]Final!Z69</f>
        <v>0.0630833221473363</v>
      </c>
      <c r="AQ72" s="37">
        <f>[3]Final!Q69</f>
        <v>0.0707135391944744</v>
      </c>
      <c r="AR72" s="33">
        <f>[3]Final!D69</f>
        <v>0.0202510881707024</v>
      </c>
      <c r="AS72" s="33">
        <f>[3]Final!E69</f>
        <v>0.0722917966810711</v>
      </c>
      <c r="AT72" s="33">
        <f>[3]Final!F69</f>
        <v>0.0440684847749206</v>
      </c>
      <c r="AU72" s="34">
        <f>[3]Final!AL169/10</f>
        <v>613.596512019172</v>
      </c>
      <c r="AV72" s="34">
        <f>[3]Final!AP169/10</f>
        <v>2012.97169296667</v>
      </c>
      <c r="AW72" s="33">
        <f>[3]Final!AS169</f>
        <v>1.15986598524413</v>
      </c>
      <c r="AX72" s="33">
        <f>[3]Final!AT169</f>
        <v>16.5118761042043</v>
      </c>
      <c r="AY72" s="33">
        <f>[3]Final!AD169</f>
        <v>1.17212759455944</v>
      </c>
      <c r="AZ72" s="33">
        <f>[3]Final!AF169</f>
        <v>17.4564992128795</v>
      </c>
      <c r="BA72" s="35">
        <f>+AZ72*BA$48</f>
        <v>104.163432874814</v>
      </c>
      <c r="BB72" s="35">
        <f>+BA72*$BS72</f>
        <v>341.2182258624</v>
      </c>
      <c r="BC72" s="34">
        <f>[3]Final!AI169/10</f>
        <v>352.671346382173</v>
      </c>
      <c r="BD72" s="34">
        <f>[3]Final!AJ169/10</f>
        <v>182.133187192406</v>
      </c>
      <c r="BE72" s="34">
        <f>[3]Final!AK169/10</f>
        <v>78.7919784445927</v>
      </c>
      <c r="BF72" s="34">
        <f>[3]Final!M169/10</f>
        <v>332.159814786201</v>
      </c>
      <c r="BG72" s="34">
        <f>[3]Final!N169/10</f>
        <v>165.03531925116</v>
      </c>
      <c r="BH72" s="34">
        <f>[3]Final!O169/10</f>
        <v>73.8639593275428</v>
      </c>
      <c r="BI72" s="37">
        <f>[3]Final!X169</f>
        <v>0.72112185826291</v>
      </c>
      <c r="BJ72" s="37">
        <f>[3]Final!Y169</f>
        <v>0.197806355212497</v>
      </c>
      <c r="BK72" s="37">
        <f>[3]Final!Z169</f>
        <v>0.0810717865245927</v>
      </c>
      <c r="BL72" s="37">
        <f>[3]Final!Q169</f>
        <v>0.0905846320797598</v>
      </c>
      <c r="BM72" s="33">
        <f>[3]Final!D169</f>
        <v>0.0483186293988063</v>
      </c>
      <c r="BN72" s="33">
        <f>[3]Final!E169</f>
        <v>0.120711197041045</v>
      </c>
      <c r="BO72" s="33">
        <f>[3]Final!F169</f>
        <v>0.0782472947916405</v>
      </c>
      <c r="BP72" s="34">
        <f>[3]Data!$BB73/10</f>
        <v>764.776</v>
      </c>
      <c r="BQ72" s="34">
        <f>[3]Data!$BD73/10</f>
        <v>408.263</v>
      </c>
      <c r="BR72" s="43">
        <f>[3]Data!$CR73/10</f>
        <v>374.807471699331</v>
      </c>
      <c r="BS72" s="44">
        <f>[3]Data!BP73</f>
        <v>3.27579666342684</v>
      </c>
      <c r="BT72" s="44">
        <f>[3]Data!BQ73</f>
        <v>3.99139798973644</v>
      </c>
      <c r="BU72" s="44">
        <f>[3]Data!BR73</f>
        <v>1.88761362430819</v>
      </c>
      <c r="BV72" s="44">
        <f>[3]Data!BS73</f>
        <v>3.319156461848</v>
      </c>
      <c r="BW72" s="43">
        <f>[3]Data!$AZ73</f>
        <v>99.3</v>
      </c>
      <c r="BX72" s="33"/>
    </row>
    <row r="73" spans="1:76">
      <c r="A73" s="1">
        <v>2010</v>
      </c>
      <c r="B73" s="34">
        <f>[3]OECD!AB66</f>
        <v>714.551065354444</v>
      </c>
      <c r="C73" s="34">
        <f>[3]OECD!EA66</f>
        <v>2432.21812631317</v>
      </c>
      <c r="D73" s="33">
        <f>[3]OECD!EH66</f>
        <v>1.14864869184777</v>
      </c>
      <c r="E73" s="33">
        <f>[3]OECD!EI66</f>
        <v>18.9243588455275</v>
      </c>
      <c r="F73" s="33">
        <f>[3]OECD!CG66</f>
        <v>1.16101942114752</v>
      </c>
      <c r="G73" s="33">
        <f>[3]OECD!CH66</f>
        <v>20.4702816758342</v>
      </c>
      <c r="H73" s="35">
        <f>+G73*H$48</f>
        <v>122.146759511557</v>
      </c>
      <c r="I73" s="35">
        <f>+H73*$BS73</f>
        <v>419.334088724666</v>
      </c>
      <c r="J73" s="34">
        <f>[3]OECD!Y66</f>
        <v>398.518906169866</v>
      </c>
      <c r="K73" s="34">
        <f>[3]OECD!Z66</f>
        <v>224.478141240995</v>
      </c>
      <c r="L73" s="34">
        <f>[3]OECD!AA66</f>
        <v>91.5540179435837</v>
      </c>
      <c r="M73" s="34">
        <f>[3]OECD!AV66</f>
        <v>385.396837479859</v>
      </c>
      <c r="N73" s="34">
        <f>[3]OECD!AW66</f>
        <v>217.308970164983</v>
      </c>
      <c r="O73" s="34">
        <f>[3]OECD!AX66</f>
        <v>88.8331784927894</v>
      </c>
      <c r="P73" s="37">
        <f>[3]OECD!BX66</f>
        <v>0.598606833124341</v>
      </c>
      <c r="Q73" s="37">
        <f>[3]OECD!BY66</f>
        <v>0.262507929678582</v>
      </c>
      <c r="R73" s="37">
        <f>[3]OECD!BZ66</f>
        <v>0.138885237197077</v>
      </c>
      <c r="S73" s="37">
        <f>[3]OECD!BR66</f>
        <v>0.126954034955663</v>
      </c>
      <c r="T73" s="33">
        <f>[3]OECD!DR$7</f>
        <v>0.05</v>
      </c>
      <c r="U73" s="33">
        <f>[3]OECD!DS$7</f>
        <v>0.125</v>
      </c>
      <c r="V73" s="33">
        <f>[3]OECD!DT$7</f>
        <v>0.08</v>
      </c>
      <c r="W73" s="39">
        <f>[3]OECD!BM66</f>
        <v>0.0252427184466018</v>
      </c>
      <c r="X73" s="39">
        <f>[3]OECD!BN66</f>
        <v>-0.00970873786407767</v>
      </c>
      <c r="Y73" s="39">
        <f>[3]OECD!BO66</f>
        <v>0.0233009708737864</v>
      </c>
      <c r="Z73" s="34">
        <f>[3]Final!AL70/10</f>
        <v>845.727952574139</v>
      </c>
      <c r="AA73" s="34">
        <f>[3]Final!AP70/10</f>
        <v>2889.67426933551</v>
      </c>
      <c r="AB73" s="33">
        <f>[3]Final!AS70</f>
        <v>1.15183064707927</v>
      </c>
      <c r="AC73" s="33">
        <f>[3]Final!AT70</f>
        <v>17.907540687389</v>
      </c>
      <c r="AD73" s="33">
        <f>[3]Final!AD70</f>
        <v>1.16176696541394</v>
      </c>
      <c r="AE73" s="33">
        <f>[3]Final!AF70</f>
        <v>18.2366174599184</v>
      </c>
      <c r="AF73" s="35">
        <f>+AE73*AF$48</f>
        <v>108.818420892107</v>
      </c>
      <c r="AG73" s="35">
        <f>+AF73*$BS73</f>
        <v>373.577437041475</v>
      </c>
      <c r="AH73" s="34">
        <f>[3]Final!AI70/10</f>
        <v>476.921572953534</v>
      </c>
      <c r="AI73" s="34">
        <f>[3]Final!AJ70/10</f>
        <v>261.114167980348</v>
      </c>
      <c r="AJ73" s="34">
        <f>[3]Final!AK70/10</f>
        <v>107.692211640257</v>
      </c>
      <c r="AK73" s="34">
        <f>[3]Final!M70/10</f>
        <v>505.683025205246</v>
      </c>
      <c r="AL73" s="34">
        <f>[3]Final!N70/10</f>
        <v>286.226006130882</v>
      </c>
      <c r="AM73" s="34">
        <f>[3]Final!O70/10</f>
        <v>118.348471674707</v>
      </c>
      <c r="AN73" s="37">
        <f>[3]Final!X70</f>
        <v>0.594481869660639</v>
      </c>
      <c r="AO73" s="37">
        <f>[3]Final!Y70</f>
        <v>0.265170595462141</v>
      </c>
      <c r="AP73" s="37">
        <f>[3]Final!Z70</f>
        <v>0.140347534877221</v>
      </c>
      <c r="AQ73" s="37">
        <f>[3]Final!Q70</f>
        <v>0.152050049772158</v>
      </c>
      <c r="AR73" s="33">
        <f>[3]Final!D70</f>
        <v>0.0202361900499334</v>
      </c>
      <c r="AS73" s="33">
        <f>[3]Final!E70</f>
        <v>0.0732944699830392</v>
      </c>
      <c r="AT73" s="33">
        <f>[3]Final!F70</f>
        <v>0.0441214325204315</v>
      </c>
      <c r="AU73" s="34">
        <f>[3]Final!AL170/10</f>
        <v>712.906455628954</v>
      </c>
      <c r="AV73" s="34">
        <f>[3]Final!AP170/10</f>
        <v>2427.81063920932</v>
      </c>
      <c r="AW73" s="33">
        <f>[3]Final!AS170</f>
        <v>1.14955236538034</v>
      </c>
      <c r="AX73" s="33">
        <f>[3]Final!AT170</f>
        <v>18.9812662324552</v>
      </c>
      <c r="AY73" s="33">
        <f>[3]Final!AD170</f>
        <v>1.15951114968534</v>
      </c>
      <c r="AZ73" s="33">
        <f>[3]Final!AF170</f>
        <v>20.2410054718071</v>
      </c>
      <c r="BA73" s="35">
        <f>+AZ73*BA$48</f>
        <v>120.778661807847</v>
      </c>
      <c r="BB73" s="35">
        <f>+BA73*$BS73</f>
        <v>414.637361556741</v>
      </c>
      <c r="BC73" s="34">
        <f>[3]Final!AI170/10</f>
        <v>398.14600786739</v>
      </c>
      <c r="BD73" s="34">
        <f>[3]Final!AJ170/10</f>
        <v>223.452606560965</v>
      </c>
      <c r="BE73" s="34">
        <f>[3]Final!AK170/10</f>
        <v>91.3078412005988</v>
      </c>
      <c r="BF73" s="34">
        <f>[3]Final!M170/10</f>
        <v>376.344946552783</v>
      </c>
      <c r="BG73" s="34">
        <f>[3]Final!N170/10</f>
        <v>205.071774961497</v>
      </c>
      <c r="BH73" s="34">
        <f>[3]Final!O170/10</f>
        <v>85.5344961893194</v>
      </c>
      <c r="BI73" s="37">
        <f>[3]Final!X170</f>
        <v>0.611368905958476</v>
      </c>
      <c r="BJ73" s="37">
        <f>[3]Final!Y170</f>
        <v>0.251266527036128</v>
      </c>
      <c r="BK73" s="37">
        <f>[3]Final!Z170</f>
        <v>0.137364567005396</v>
      </c>
      <c r="BL73" s="37">
        <f>[3]Final!Q170</f>
        <v>0.169324960748641</v>
      </c>
      <c r="BM73" s="33">
        <f>[3]Final!D170</f>
        <v>0.0484976849227004</v>
      </c>
      <c r="BN73" s="33">
        <f>[3]Final!E170</f>
        <v>0.122380158126502</v>
      </c>
      <c r="BO73" s="33">
        <f>[3]Final!F170</f>
        <v>0.0781874219186134</v>
      </c>
      <c r="BP73" s="34">
        <f>[3]Data!$BB74/10</f>
        <v>945.873</v>
      </c>
      <c r="BQ73" s="34">
        <f>[3]Data!$BD74/10</f>
        <v>474.028</v>
      </c>
      <c r="BR73" s="43">
        <f>[3]Data!$CR74/10</f>
        <v>427.571473061385</v>
      </c>
      <c r="BS73" s="44">
        <f>[3]Data!BP74</f>
        <v>3.43303490327133</v>
      </c>
      <c r="BT73" s="44">
        <f>[3]Data!BQ74</f>
        <v>4.21491627716168</v>
      </c>
      <c r="BU73" s="44">
        <f>[3]Data!BR74</f>
        <v>1.92536589679435</v>
      </c>
      <c r="BV73" s="44">
        <f>[3]Data!BS74</f>
        <v>3.49839091078779</v>
      </c>
      <c r="BW73" s="43">
        <f>[3]Data!$AZ74</f>
        <v>103</v>
      </c>
      <c r="BX73" s="33"/>
    </row>
    <row r="74" spans="1:76">
      <c r="A74" s="1">
        <v>2011</v>
      </c>
      <c r="B74" s="34">
        <f>[3]OECD!AB67</f>
        <v>821.927640539586</v>
      </c>
      <c r="C74" s="34">
        <f>[3]OECD!EA67</f>
        <v>3044.14928798375</v>
      </c>
      <c r="D74" s="33">
        <f>[3]OECD!EH67</f>
        <v>1.14363005161507</v>
      </c>
      <c r="E74" s="33">
        <f>[3]OECD!EI67</f>
        <v>21.6424654832927</v>
      </c>
      <c r="F74" s="33">
        <f>[3]OECD!CG67</f>
        <v>1.15365476419682</v>
      </c>
      <c r="G74" s="33">
        <f>[3]OECD!CH67</f>
        <v>23.6156379797769</v>
      </c>
      <c r="H74" s="35">
        <f>+G74*H$48</f>
        <v>140.915191041711</v>
      </c>
      <c r="I74" s="35">
        <f>+H74*$BS74</f>
        <v>524.403177864117</v>
      </c>
      <c r="J74" s="34">
        <f>[3]OECD!Y67</f>
        <v>452.791044296692</v>
      </c>
      <c r="K74" s="34">
        <f>[3]OECD!Z67</f>
        <v>265.716035268911</v>
      </c>
      <c r="L74" s="34">
        <f>[3]OECD!AA67</f>
        <v>103.420560973983</v>
      </c>
      <c r="M74" s="34">
        <f>[3]OECD!AV67</f>
        <v>436.569205367465</v>
      </c>
      <c r="N74" s="34">
        <f>[3]OECD!AW67</f>
        <v>261.436894138616</v>
      </c>
      <c r="O74" s="34">
        <f>[3]OECD!AX67</f>
        <v>101.5492598529</v>
      </c>
      <c r="P74" s="37">
        <f>[3]OECD!BX67</f>
        <v>0.541981703588293</v>
      </c>
      <c r="Q74" s="37">
        <f>[3]OECD!BY67</f>
        <v>0.299131676715743</v>
      </c>
      <c r="R74" s="37">
        <f>[3]OECD!BZ67</f>
        <v>0.158886619695964</v>
      </c>
      <c r="S74" s="37">
        <f>[3]OECD!BR67</f>
        <v>0.148716391861088</v>
      </c>
      <c r="T74" s="33">
        <f>[3]OECD!DR$7</f>
        <v>0.05</v>
      </c>
      <c r="U74" s="33">
        <f>[3]OECD!DS$7</f>
        <v>0.125</v>
      </c>
      <c r="V74" s="33">
        <f>[3]OECD!DT$7</f>
        <v>0.08</v>
      </c>
      <c r="W74" s="39">
        <f>[3]OECD!BM67</f>
        <v>0.0655893536121672</v>
      </c>
      <c r="X74" s="39">
        <f>[3]OECD!BN67</f>
        <v>-0.0342205323193917</v>
      </c>
      <c r="Y74" s="39">
        <f>[3]OECD!BO67</f>
        <v>0.0114068441064639</v>
      </c>
      <c r="Z74" s="34">
        <f>[3]Final!AL71/10</f>
        <v>975.959484514512</v>
      </c>
      <c r="AA74" s="34">
        <f>[3]Final!AP71/10</f>
        <v>3625.9557463932</v>
      </c>
      <c r="AB74" s="33">
        <f>[3]Final!AS71</f>
        <v>1.14632740249515</v>
      </c>
      <c r="AC74" s="33">
        <f>[3]Final!AT71</f>
        <v>20.527904601251</v>
      </c>
      <c r="AD74" s="33">
        <f>[3]Final!AD71</f>
        <v>1.15959586341568</v>
      </c>
      <c r="AE74" s="33">
        <f>[3]Final!AF71</f>
        <v>21.1471061692156</v>
      </c>
      <c r="AF74" s="35">
        <f>+AE74*AF$48</f>
        <v>126.185390729915</v>
      </c>
      <c r="AG74" s="35">
        <f>+AF74*$BS74</f>
        <v>469.58755411406</v>
      </c>
      <c r="AH74" s="34">
        <f>[3]Final!AI71/10</f>
        <v>542.113419393221</v>
      </c>
      <c r="AI74" s="34">
        <f>[3]Final!AJ71/10</f>
        <v>311.637134047015</v>
      </c>
      <c r="AJ74" s="34">
        <f>[3]Final!AK71/10</f>
        <v>122.208931074275</v>
      </c>
      <c r="AK74" s="34">
        <f>[3]Final!M71/10</f>
        <v>572.749466494231</v>
      </c>
      <c r="AL74" s="34">
        <f>[3]Final!N71/10</f>
        <v>348.846569226412</v>
      </c>
      <c r="AM74" s="34">
        <f>[3]Final!O71/10</f>
        <v>136.049995588995</v>
      </c>
      <c r="AN74" s="37">
        <f>[3]Final!X71</f>
        <v>0.52037188261699</v>
      </c>
      <c r="AO74" s="37">
        <f>[3]Final!Y71</f>
        <v>0.315064635117458</v>
      </c>
      <c r="AP74" s="37">
        <f>[3]Final!Z71</f>
        <v>0.164563482265552</v>
      </c>
      <c r="AQ74" s="37">
        <f>[3]Final!Q71</f>
        <v>0.19283583445298</v>
      </c>
      <c r="AR74" s="33">
        <f>[3]Final!D71</f>
        <v>0.0201226377456611</v>
      </c>
      <c r="AS74" s="33">
        <f>[3]Final!E71</f>
        <v>0.0750698077111908</v>
      </c>
      <c r="AT74" s="33">
        <f>[3]Final!F71</f>
        <v>0.0447902157108878</v>
      </c>
      <c r="AU74" s="34">
        <f>[3]Final!AL171/10</f>
        <v>819.98081440664</v>
      </c>
      <c r="AV74" s="34">
        <f>[3]Final!AP171/10</f>
        <v>3038.68519455942</v>
      </c>
      <c r="AW74" s="33">
        <f>[3]Final!AS171</f>
        <v>1.14371894869588</v>
      </c>
      <c r="AX74" s="33">
        <f>[3]Final!AT171</f>
        <v>21.7092338603003</v>
      </c>
      <c r="AY74" s="33">
        <f>[3]Final!AD171</f>
        <v>1.15228694651095</v>
      </c>
      <c r="AZ74" s="33">
        <f>[3]Final!AF171</f>
        <v>23.3234463894201</v>
      </c>
      <c r="BA74" s="35">
        <f>+AZ74*BA$48</f>
        <v>139.171675418243</v>
      </c>
      <c r="BB74" s="35">
        <f>+BA74*$BS74</f>
        <v>517.914841675211</v>
      </c>
      <c r="BC74" s="34">
        <f>[3]Final!AI171/10</f>
        <v>452.373798503445</v>
      </c>
      <c r="BD74" s="34">
        <f>[3]Final!AJ171/10</f>
        <v>264.469855368594</v>
      </c>
      <c r="BE74" s="34">
        <f>[3]Final!AK171/10</f>
        <v>103.137160534601</v>
      </c>
      <c r="BF74" s="34">
        <f>[3]Final!M171/10</f>
        <v>426.350313458543</v>
      </c>
      <c r="BG74" s="34">
        <f>[3]Final!N171/10</f>
        <v>246.427865127951</v>
      </c>
      <c r="BH74" s="34">
        <f>[3]Final!O171/10</f>
        <v>97.7275531792953</v>
      </c>
      <c r="BI74" s="37">
        <f>[3]Final!X171</f>
        <v>0.562848150897177</v>
      </c>
      <c r="BJ74" s="37">
        <f>[3]Final!Y171</f>
        <v>0.283183302475971</v>
      </c>
      <c r="BK74" s="37">
        <f>[3]Final!Z171</f>
        <v>0.153968546626852</v>
      </c>
      <c r="BL74" s="37">
        <f>[3]Final!Q171</f>
        <v>0.212184440732506</v>
      </c>
      <c r="BM74" s="33">
        <f>[3]Final!D171</f>
        <v>0.0483511817693791</v>
      </c>
      <c r="BN74" s="33">
        <f>[3]Final!E171</f>
        <v>0.12440078262137</v>
      </c>
      <c r="BO74" s="33">
        <f>[3]Final!F171</f>
        <v>0.0791292337536443</v>
      </c>
      <c r="BP74" s="34">
        <f>[3]Data!$BB75/10</f>
        <v>1170.282</v>
      </c>
      <c r="BQ74" s="34">
        <f>[3]Data!$BD75/10</f>
        <v>578.575</v>
      </c>
      <c r="BR74" s="43">
        <f>[3]Data!$CR75/10</f>
        <v>546.152419533623</v>
      </c>
      <c r="BS74" s="44">
        <f>[3]Data!BP75</f>
        <v>3.72140983514612</v>
      </c>
      <c r="BT74" s="44">
        <f>[3]Data!BQ75</f>
        <v>4.72492114669824</v>
      </c>
      <c r="BU74" s="44">
        <f>[3]Data!BR75</f>
        <v>1.95617175114306</v>
      </c>
      <c r="BV74" s="44">
        <f>[3]Data!BS75</f>
        <v>3.72228792907821</v>
      </c>
      <c r="BW74" s="43">
        <f>[3]Data!$AZ75</f>
        <v>105.2</v>
      </c>
      <c r="BX74" s="33"/>
    </row>
    <row r="75" spans="1:76">
      <c r="A75" s="1">
        <v>2012</v>
      </c>
      <c r="B75" s="34">
        <f>[3]OECD!AB68</f>
        <v>929.766713664968</v>
      </c>
      <c r="C75" s="34">
        <f>[3]OECD!EA68</f>
        <v>3483.77558055569</v>
      </c>
      <c r="D75" s="33">
        <f>[3]OECD!EH68</f>
        <v>1.1309646359021</v>
      </c>
      <c r="E75" s="33">
        <f>[3]OECD!EI68</f>
        <v>24.4768630953359</v>
      </c>
      <c r="F75" s="33">
        <f>[3]OECD!CG68</f>
        <v>1.13873220174119</v>
      </c>
      <c r="G75" s="33">
        <f>[3]OECD!CH68</f>
        <v>26.8918874322342</v>
      </c>
      <c r="H75" s="35">
        <f>+G75*H$48</f>
        <v>160.464665753708</v>
      </c>
      <c r="I75" s="35">
        <f>+H75*$BS75</f>
        <v>603.126333182575</v>
      </c>
      <c r="J75" s="34">
        <f>[3]OECD!Y68</f>
        <v>513.880053073562</v>
      </c>
      <c r="K75" s="34">
        <f>[3]OECD!Z68</f>
        <v>301.820689304113</v>
      </c>
      <c r="L75" s="34">
        <f>[3]OECD!AA68</f>
        <v>114.065971287293</v>
      </c>
      <c r="M75" s="34">
        <f>[3]OECD!AV68</f>
        <v>495.728767882181</v>
      </c>
      <c r="N75" s="34">
        <f>[3]OECD!AW68</f>
        <v>302.686253105613</v>
      </c>
      <c r="O75" s="34">
        <f>[3]OECD!AX68</f>
        <v>113.274235552748</v>
      </c>
      <c r="P75" s="37">
        <f>[3]OECD!BX68</f>
        <v>0.634474041441578</v>
      </c>
      <c r="Q75" s="37">
        <f>[3]OECD!BY68</f>
        <v>0.247054954993024</v>
      </c>
      <c r="R75" s="37">
        <f>[3]OECD!BZ68</f>
        <v>0.118471003565398</v>
      </c>
      <c r="S75" s="37">
        <f>[3]OECD!BR68</f>
        <v>0.0994306540783055</v>
      </c>
      <c r="T75" s="33">
        <f>[3]OECD!DR$7</f>
        <v>0.05</v>
      </c>
      <c r="U75" s="33">
        <f>[3]OECD!DS$7</f>
        <v>0.125</v>
      </c>
      <c r="V75" s="33">
        <f>[3]OECD!DT$7</f>
        <v>0.08</v>
      </c>
      <c r="W75" s="39">
        <f>[3]OECD!BM68</f>
        <v>-0.0146056475170401</v>
      </c>
      <c r="X75" s="39">
        <f>[3]OECD!BN68</f>
        <v>-0.0379746835443038</v>
      </c>
      <c r="Y75" s="39">
        <f>[3]OECD!BO68</f>
        <v>0.0165530671859784</v>
      </c>
      <c r="Z75" s="34">
        <f>[3]Final!AL72/10</f>
        <v>1109.12452721953</v>
      </c>
      <c r="AA75" s="34">
        <f>[3]Final!AP72/10</f>
        <v>4162.59727568628</v>
      </c>
      <c r="AB75" s="33">
        <f>[3]Final!AS72</f>
        <v>1.13455950385521</v>
      </c>
      <c r="AC75" s="33">
        <f>[3]Final!AT72</f>
        <v>23.2901292595824</v>
      </c>
      <c r="AD75" s="33">
        <f>[3]Final!AD72</f>
        <v>1.14728564663178</v>
      </c>
      <c r="AE75" s="33">
        <f>[3]Final!AF72</f>
        <v>24.2617713757393</v>
      </c>
      <c r="AF75" s="35">
        <f>+AE75*AF$48</f>
        <v>144.770687599053</v>
      </c>
      <c r="AG75" s="35">
        <f>+AF75*$BS75</f>
        <v>544.138571278702</v>
      </c>
      <c r="AH75" s="34">
        <f>[3]Final!AI72/10</f>
        <v>615.634777183386</v>
      </c>
      <c r="AI75" s="34">
        <f>[3]Final!AJ72/10</f>
        <v>357.776103466727</v>
      </c>
      <c r="AJ75" s="34">
        <f>[3]Final!AK72/10</f>
        <v>135.713646569418</v>
      </c>
      <c r="AK75" s="34">
        <f>[3]Final!M72/10</f>
        <v>649.978605808672</v>
      </c>
      <c r="AL75" s="34">
        <f>[3]Final!N72/10</f>
        <v>412.302336874443</v>
      </c>
      <c r="AM75" s="34">
        <f>[3]Final!O72/10</f>
        <v>153.467300945677</v>
      </c>
      <c r="AN75" s="37">
        <f>[3]Final!X72</f>
        <v>0.621838742512751</v>
      </c>
      <c r="AO75" s="37">
        <f>[3]Final!Y72</f>
        <v>0.263263793337285</v>
      </c>
      <c r="AP75" s="37">
        <f>[3]Final!Z72</f>
        <v>0.114897464149964</v>
      </c>
      <c r="AQ75" s="37">
        <f>[3]Final!Q72</f>
        <v>0.117157002576645</v>
      </c>
      <c r="AR75" s="33">
        <f>[3]Final!D72</f>
        <v>0.0200672376523888</v>
      </c>
      <c r="AS75" s="33">
        <f>[3]Final!E72</f>
        <v>0.0777063252249269</v>
      </c>
      <c r="AT75" s="33">
        <f>[3]Final!F72</f>
        <v>0.0457038317013635</v>
      </c>
      <c r="AU75" s="34">
        <f>[3]Final!AL172/10</f>
        <v>927.469378741607</v>
      </c>
      <c r="AV75" s="34">
        <f>[3]Final!AP172/10</f>
        <v>3477.3684807584</v>
      </c>
      <c r="AW75" s="33">
        <f>[3]Final!AS172</f>
        <v>1.13097585732554</v>
      </c>
      <c r="AX75" s="33">
        <f>[3]Final!AT172</f>
        <v>24.5526193770338</v>
      </c>
      <c r="AY75" s="33">
        <f>[3]Final!AD172</f>
        <v>1.13806922593991</v>
      </c>
      <c r="AZ75" s="33">
        <f>[3]Final!AF172</f>
        <v>26.5436965786583</v>
      </c>
      <c r="BA75" s="35">
        <f>+AZ75*BA$48</f>
        <v>158.387000916</v>
      </c>
      <c r="BB75" s="35">
        <f>+BA75*$BS75</f>
        <v>595.317172397779</v>
      </c>
      <c r="BC75" s="34">
        <f>[3]Final!AI172/10</f>
        <v>513.412689753709</v>
      </c>
      <c r="BD75" s="34">
        <f>[3]Final!AJ172/10</f>
        <v>300.316085510923</v>
      </c>
      <c r="BE75" s="34">
        <f>[3]Final!AK172/10</f>
        <v>113.740603476974</v>
      </c>
      <c r="BF75" s="34">
        <f>[3]Final!M172/10</f>
        <v>484.118305608825</v>
      </c>
      <c r="BG75" s="34">
        <f>[3]Final!N172/10</f>
        <v>284.924428157576</v>
      </c>
      <c r="BH75" s="34">
        <f>[3]Final!O172/10</f>
        <v>108.95806399188</v>
      </c>
      <c r="BI75" s="37">
        <f>[3]Final!X172</f>
        <v>0.639787648343649</v>
      </c>
      <c r="BJ75" s="37">
        <f>[3]Final!Y172</f>
        <v>0.242256272897921</v>
      </c>
      <c r="BK75" s="37">
        <f>[3]Final!Z172</f>
        <v>0.11795607875843</v>
      </c>
      <c r="BL75" s="37">
        <f>[3]Final!Q172</f>
        <v>0.136658102451933</v>
      </c>
      <c r="BM75" s="33">
        <f>[3]Final!D172</f>
        <v>0.0483754227668765</v>
      </c>
      <c r="BN75" s="33">
        <f>[3]Final!E172</f>
        <v>0.12684703673553</v>
      </c>
      <c r="BO75" s="33">
        <f>[3]Final!F172</f>
        <v>0.0800409522796258</v>
      </c>
      <c r="BP75" s="34">
        <f>[3]Data!$BB76/10</f>
        <v>1294.888</v>
      </c>
      <c r="BQ75" s="34">
        <f>[3]Data!$BD76/10</f>
        <v>630.113</v>
      </c>
      <c r="BR75" s="43">
        <f>[3]Data!$CR76/10</f>
        <v>626.582091073749</v>
      </c>
      <c r="BS75" s="44">
        <f>[3]Data!BP76</f>
        <v>3.75862393349758</v>
      </c>
      <c r="BT75" s="44">
        <f>[3]Data!BQ76</f>
        <v>4.78162020045862</v>
      </c>
      <c r="BU75" s="44">
        <f>[3]Data!BR76</f>
        <v>1.93269769012935</v>
      </c>
      <c r="BV75" s="44">
        <f>[3]Data!BS76</f>
        <v>3.88606859795765</v>
      </c>
      <c r="BW75" s="43">
        <f>[3]Data!$AZ76</f>
        <v>102.7</v>
      </c>
      <c r="BX75" s="33"/>
    </row>
    <row r="76" spans="1:76">
      <c r="A76" s="1">
        <v>2013</v>
      </c>
      <c r="B76" s="34">
        <f>[3]OECD!AB69</f>
        <v>1039.58553159108</v>
      </c>
      <c r="C76" s="34">
        <f>[3]OECD!EA69</f>
        <v>3923.72129278234</v>
      </c>
      <c r="D76" s="33">
        <f>[3]OECD!EH69</f>
        <v>1.12059581060167</v>
      </c>
      <c r="E76" s="33">
        <f>[3]OECD!EI69</f>
        <v>27.428670241304</v>
      </c>
      <c r="F76" s="33">
        <f>[3]OECD!CG69</f>
        <v>1.12510112920687</v>
      </c>
      <c r="G76" s="33">
        <f>[3]OECD!CH69</f>
        <v>30.2560929165108</v>
      </c>
      <c r="H76" s="35">
        <f>+G76*H$48</f>
        <v>180.5389766373</v>
      </c>
      <c r="I76" s="35">
        <f>+H76*$BS76</f>
        <v>681.292430992188</v>
      </c>
      <c r="J76" s="34">
        <f>[3]OECD!Y69</f>
        <v>581.382093178901</v>
      </c>
      <c r="K76" s="34">
        <f>[3]OECD!Z69</f>
        <v>336.155874067578</v>
      </c>
      <c r="L76" s="34">
        <f>[3]OECD!AA69</f>
        <v>122.047564344605</v>
      </c>
      <c r="M76" s="34">
        <f>[3]OECD!AV69</f>
        <v>561.672895514083</v>
      </c>
      <c r="N76" s="34">
        <f>[3]OECD!AW69</f>
        <v>340.254167131568</v>
      </c>
      <c r="O76" s="34">
        <f>[3]OECD!AX69</f>
        <v>122.97579980828</v>
      </c>
      <c r="P76" s="37">
        <f>[3]OECD!BX69</f>
        <v>0.641579979304572</v>
      </c>
      <c r="Q76" s="37">
        <f>[3]OECD!BY69</f>
        <v>0.237941337393647</v>
      </c>
      <c r="R76" s="37">
        <f>[3]OECD!BZ69</f>
        <v>0.120478683301781</v>
      </c>
      <c r="S76" s="37">
        <f>[3]OECD!BR69</f>
        <v>0.0898737818673495</v>
      </c>
      <c r="T76" s="33">
        <f>[3]OECD!DR$7</f>
        <v>0.05</v>
      </c>
      <c r="U76" s="33">
        <f>[3]OECD!DS$7</f>
        <v>0.125</v>
      </c>
      <c r="V76" s="33">
        <f>[3]OECD!DT$7</f>
        <v>0.08</v>
      </c>
      <c r="W76" s="39">
        <f>[3]OECD!BM69</f>
        <v>-0.0204878048780487</v>
      </c>
      <c r="X76" s="39">
        <f>[3]OECD!BN69</f>
        <v>-0.0341463414634146</v>
      </c>
      <c r="Y76" s="39">
        <f>[3]OECD!BO69</f>
        <v>0.00682926829268293</v>
      </c>
      <c r="Z76" s="34">
        <f>[3]Final!AL73/10</f>
        <v>1246.24525084936</v>
      </c>
      <c r="AA76" s="34">
        <f>[3]Final!AP73/10</f>
        <v>4705.22553939619</v>
      </c>
      <c r="AB76" s="33">
        <f>[3]Final!AS73</f>
        <v>1.12464200467916</v>
      </c>
      <c r="AC76" s="33">
        <f>[3]Final!AT73</f>
        <v>26.1930576597336</v>
      </c>
      <c r="AD76" s="33">
        <f>[3]Final!AD73</f>
        <v>1.13477633236264</v>
      </c>
      <c r="AE76" s="33">
        <f>[3]Final!AF73</f>
        <v>27.5316839383824</v>
      </c>
      <c r="AF76" s="35">
        <f>+AE76*AF$48</f>
        <v>164.282349907271</v>
      </c>
      <c r="AG76" s="35">
        <f>+AF76*$BS76</f>
        <v>619.945474501545</v>
      </c>
      <c r="AH76" s="34">
        <f>[3]Final!AI73/10</f>
        <v>697.240669462736</v>
      </c>
      <c r="AI76" s="34">
        <f>[3]Final!AJ73/10</f>
        <v>402.369967524357</v>
      </c>
      <c r="AJ76" s="34">
        <f>[3]Final!AK73/10</f>
        <v>146.634613862265</v>
      </c>
      <c r="AK76" s="34">
        <f>[3]Final!M73/10</f>
        <v>736.518627219259</v>
      </c>
      <c r="AL76" s="34">
        <f>[3]Final!N73/10</f>
        <v>475.261376833618</v>
      </c>
      <c r="AM76" s="34">
        <f>[3]Final!O73/10</f>
        <v>169.473661078687</v>
      </c>
      <c r="AN76" s="37">
        <f>[3]Final!X73</f>
        <v>0.622098554070263</v>
      </c>
      <c r="AO76" s="37">
        <f>[3]Final!Y73</f>
        <v>0.258348098945003</v>
      </c>
      <c r="AP76" s="37">
        <f>[3]Final!Z73</f>
        <v>0.119553346984734</v>
      </c>
      <c r="AQ76" s="37">
        <f>[3]Final!Q73</f>
        <v>0.104701140231264</v>
      </c>
      <c r="AR76" s="33">
        <f>[3]Final!D73</f>
        <v>0.0200501680610017</v>
      </c>
      <c r="AS76" s="33">
        <f>[3]Final!E73</f>
        <v>0.0802075060319375</v>
      </c>
      <c r="AT76" s="33">
        <f>[3]Final!F73</f>
        <v>0.0470468027119909</v>
      </c>
      <c r="AU76" s="34">
        <f>[3]Final!AL173/10</f>
        <v>1036.89003447557</v>
      </c>
      <c r="AV76" s="34">
        <f>[3]Final!AP173/10</f>
        <v>3916.27150553996</v>
      </c>
      <c r="AW76" s="33">
        <f>[3]Final!AS173</f>
        <v>1.12052919981854</v>
      </c>
      <c r="AX76" s="33">
        <f>[3]Final!AT173</f>
        <v>27.5119269439969</v>
      </c>
      <c r="AY76" s="33">
        <f>[3]Final!AD173</f>
        <v>1.12487495319152</v>
      </c>
      <c r="AZ76" s="33">
        <f>[3]Final!AF173</f>
        <v>29.8583394464481</v>
      </c>
      <c r="BA76" s="35">
        <f>+AZ76*BA$48</f>
        <v>178.16557024153</v>
      </c>
      <c r="BB76" s="35">
        <f>+BA76*$BS76</f>
        <v>672.336005940799</v>
      </c>
      <c r="BC76" s="34">
        <f>[3]Final!AI173/10</f>
        <v>580.858153557301</v>
      </c>
      <c r="BD76" s="34">
        <f>[3]Final!AJ173/10</f>
        <v>334.356024715471</v>
      </c>
      <c r="BE76" s="34">
        <f>[3]Final!AK173/10</f>
        <v>121.675856202802</v>
      </c>
      <c r="BF76" s="34">
        <f>[3]Final!M173/10</f>
        <v>548.496070175121</v>
      </c>
      <c r="BG76" s="34">
        <f>[3]Final!N173/10</f>
        <v>320.084025491917</v>
      </c>
      <c r="BH76" s="34">
        <f>[3]Final!O173/10</f>
        <v>118.216097271373</v>
      </c>
      <c r="BI76" s="37">
        <f>[3]Final!X173</f>
        <v>0.645880364318411</v>
      </c>
      <c r="BJ76" s="37">
        <f>[3]Final!Y173</f>
        <v>0.233848726457545</v>
      </c>
      <c r="BK76" s="37">
        <f>[3]Final!Z173</f>
        <v>0.120270909224044</v>
      </c>
      <c r="BL76" s="37">
        <f>[3]Final!Q173</f>
        <v>0.123903293946764</v>
      </c>
      <c r="BM76" s="33">
        <f>[3]Final!D173</f>
        <v>0.048445943136228</v>
      </c>
      <c r="BN76" s="33">
        <f>[3]Final!E173</f>
        <v>0.128088065668349</v>
      </c>
      <c r="BO76" s="33">
        <f>[3]Final!F173</f>
        <v>0.0812355435549256</v>
      </c>
      <c r="BP76" s="34">
        <f>[3]Data!$BB77/10</f>
        <v>1433.85</v>
      </c>
      <c r="BQ76" s="34">
        <f>[3]Data!$BD77/10</f>
        <v>677.422</v>
      </c>
      <c r="BR76" s="43">
        <f>[3]Data!$CR77/10</f>
        <v>686.408244013039</v>
      </c>
      <c r="BS76" s="44">
        <f>[3]Data!BP77</f>
        <v>3.77365842923157</v>
      </c>
      <c r="BT76" s="44">
        <f>[3]Data!BQ77</f>
        <v>4.80074668126045</v>
      </c>
      <c r="BU76" s="44">
        <f>[3]Data!BR77</f>
        <v>1.91337071322805</v>
      </c>
      <c r="BV76" s="44">
        <f>[3]Data!BS77</f>
        <v>4.0104227930923</v>
      </c>
      <c r="BW76" s="43">
        <f>[3]Data!$AZ77</f>
        <v>102.5</v>
      </c>
      <c r="BX76" s="33"/>
    </row>
    <row r="77" spans="1:76">
      <c r="A77" s="1">
        <v>2014</v>
      </c>
      <c r="B77" s="34">
        <f>[3]OECD!AB70</f>
        <v>1136.42797271612</v>
      </c>
      <c r="C77" s="34">
        <f>[3]OECD!EA70</f>
        <v>4336.59003154876</v>
      </c>
      <c r="D77" s="33">
        <f>[3]OECD!EH70</f>
        <v>1.10296036941136</v>
      </c>
      <c r="E77" s="33">
        <f>[3]OECD!EI70</f>
        <v>30.2527362618111</v>
      </c>
      <c r="F77" s="33">
        <f>[3]OECD!CG70</f>
        <v>1.10850502073601</v>
      </c>
      <c r="G77" s="33">
        <f>[3]OECD!CH70</f>
        <v>33.5390309058075</v>
      </c>
      <c r="H77" s="35">
        <f>+G77*H$48</f>
        <v>200.128362040988</v>
      </c>
      <c r="I77" s="35">
        <f>+H77*$BS77</f>
        <v>755.971296424627</v>
      </c>
      <c r="J77" s="34">
        <f>[3]OECD!Y70</f>
        <v>652.156410312383</v>
      </c>
      <c r="K77" s="34">
        <f>[3]OECD!Z70</f>
        <v>355.044786422354</v>
      </c>
      <c r="L77" s="34">
        <f>[3]OECD!AA70</f>
        <v>129.226775981383</v>
      </c>
      <c r="M77" s="34">
        <f>[3]OECD!AV70</f>
        <v>632.583847944248</v>
      </c>
      <c r="N77" s="34">
        <f>[3]OECD!AW70</f>
        <v>368.640352261297</v>
      </c>
      <c r="O77" s="34">
        <f>[3]OECD!AX70</f>
        <v>130.872052253119</v>
      </c>
      <c r="P77" s="37">
        <f>[3]OECD!BX70</f>
        <v>0.651355312864503</v>
      </c>
      <c r="Q77" s="37">
        <f>[3]OECD!BY70</f>
        <v>0.225902727701836</v>
      </c>
      <c r="R77" s="37">
        <f>[3]OECD!BZ70</f>
        <v>0.12274195943366</v>
      </c>
      <c r="S77" s="37">
        <f>[3]OECD!BR70</f>
        <v>0.0823472877691792</v>
      </c>
      <c r="T77" s="33">
        <f>[3]OECD!DR$7</f>
        <v>0.05</v>
      </c>
      <c r="U77" s="33">
        <f>[3]OECD!DS$7</f>
        <v>0.125</v>
      </c>
      <c r="V77" s="33">
        <f>[3]OECD!DT$7</f>
        <v>0.08</v>
      </c>
      <c r="W77" s="39">
        <f>[3]OECD!BM70</f>
        <v>-0.0224828934506353</v>
      </c>
      <c r="X77" s="39">
        <f>[3]OECD!BN70</f>
        <v>-0.0263929618768327</v>
      </c>
      <c r="Y77" s="39">
        <f>[3]OECD!BO70</f>
        <v>-0.00195503421309873</v>
      </c>
      <c r="Z77" s="34">
        <f>[3]Final!AL74/10</f>
        <v>1371.50958458026</v>
      </c>
      <c r="AA77" s="34">
        <f>[3]Final!AP74/10</f>
        <v>5226.10551702494</v>
      </c>
      <c r="AB77" s="33">
        <f>[3]Final!AS74</f>
        <v>1.10859820068825</v>
      </c>
      <c r="AC77" s="33">
        <f>[3]Final!AT74</f>
        <v>29.0375765921043</v>
      </c>
      <c r="AD77" s="33">
        <f>[3]Final!AD74</f>
        <v>1.1204039554327</v>
      </c>
      <c r="AE77" s="33">
        <f>[3]Final!AF74</f>
        <v>30.8466075842866</v>
      </c>
      <c r="AF77" s="35">
        <f>+AE77*AF$48</f>
        <v>184.062594643886</v>
      </c>
      <c r="AG77" s="35">
        <f>+AF77*$BS77</f>
        <v>695.283951145917</v>
      </c>
      <c r="AH77" s="34">
        <f>[3]Final!AI74/10</f>
        <v>783.875992010009</v>
      </c>
      <c r="AI77" s="34">
        <f>[3]Final!AJ74/10</f>
        <v>430.9118799013</v>
      </c>
      <c r="AJ77" s="34">
        <f>[3]Final!AK74/10</f>
        <v>156.721712668952</v>
      </c>
      <c r="AK77" s="34">
        <f>[3]Final!M74/10</f>
        <v>830.840156166672</v>
      </c>
      <c r="AL77" s="34">
        <f>[3]Final!N74/10</f>
        <v>531.506166263321</v>
      </c>
      <c r="AM77" s="34">
        <f>[3]Final!O74/10</f>
        <v>184.124227048478</v>
      </c>
      <c r="AN77" s="37">
        <f>[3]Final!X74</f>
        <v>0.622099863469149</v>
      </c>
      <c r="AO77" s="37">
        <f>[3]Final!Y74</f>
        <v>0.252531455843909</v>
      </c>
      <c r="AP77" s="37">
        <f>[3]Final!Z74</f>
        <v>0.125368680686942</v>
      </c>
      <c r="AQ77" s="37">
        <f>[3]Final!Q74</f>
        <v>0.0942272667350888</v>
      </c>
      <c r="AR77" s="33">
        <f>[3]Final!D74</f>
        <v>0.0201156651615117</v>
      </c>
      <c r="AS77" s="33">
        <f>[3]Final!E74</f>
        <v>0.0845347870632823</v>
      </c>
      <c r="AT77" s="33">
        <f>[3]Final!F74</f>
        <v>0.0482503469465866</v>
      </c>
      <c r="AU77" s="34">
        <f>[3]Final!AL174/10</f>
        <v>1133.29167593292</v>
      </c>
      <c r="AV77" s="34">
        <f>[3]Final!AP174/10</f>
        <v>4327.98821249816</v>
      </c>
      <c r="AW77" s="33">
        <f>[3]Final!AS174</f>
        <v>1.10304953884237</v>
      </c>
      <c r="AX77" s="33">
        <f>[3]Final!AT174</f>
        <v>30.3470183282406</v>
      </c>
      <c r="AY77" s="33">
        <f>[3]Final!AD174</f>
        <v>1.10810637580761</v>
      </c>
      <c r="AZ77" s="33">
        <f>[3]Final!AF174</f>
        <v>33.086216311637</v>
      </c>
      <c r="BA77" s="35">
        <f>+AZ77*BA$48</f>
        <v>197.426404334038</v>
      </c>
      <c r="BB77" s="35">
        <f>+BA77*$BS77</f>
        <v>745.76483468289</v>
      </c>
      <c r="BC77" s="34">
        <f>[3]Final!AI174/10</f>
        <v>651.568842040142</v>
      </c>
      <c r="BD77" s="34">
        <f>[3]Final!AJ174/10</f>
        <v>352.918135878683</v>
      </c>
      <c r="BE77" s="34">
        <f>[3]Final!AK174/10</f>
        <v>128.804698014099</v>
      </c>
      <c r="BF77" s="34">
        <f>[3]Final!M174/10</f>
        <v>617.676221750208</v>
      </c>
      <c r="BG77" s="34">
        <f>[3]Final!N174/10</f>
        <v>346.177732496354</v>
      </c>
      <c r="BH77" s="34">
        <f>[3]Final!O174/10</f>
        <v>125.779626242125</v>
      </c>
      <c r="BI77" s="37">
        <f>[3]Final!X174</f>
        <v>0.653986363293516</v>
      </c>
      <c r="BJ77" s="37">
        <f>[3]Final!Y174</f>
        <v>0.223669918144659</v>
      </c>
      <c r="BK77" s="37">
        <f>[3]Final!Z174</f>
        <v>0.122343718561825</v>
      </c>
      <c r="BL77" s="37">
        <f>[3]Final!Q174</f>
        <v>0.113045991145531</v>
      </c>
      <c r="BM77" s="33">
        <f>[3]Final!D174</f>
        <v>0.0486407866720874</v>
      </c>
      <c r="BN77" s="33">
        <f>[3]Final!E174</f>
        <v>0.131494645659636</v>
      </c>
      <c r="BO77" s="33">
        <f>[3]Final!F174</f>
        <v>0.0816750799305442</v>
      </c>
      <c r="BP77" s="34">
        <f>[3]Data!$BB78/10</f>
        <v>1441.019</v>
      </c>
      <c r="BQ77" s="34">
        <f>[3]Data!$BD78/10</f>
        <v>687.692</v>
      </c>
      <c r="BR77" s="43">
        <f>[3]Data!$CR78/10</f>
        <v>733.120707964136</v>
      </c>
      <c r="BS77" s="44">
        <f>[3]Data!BP78</f>
        <v>3.7774320876608</v>
      </c>
      <c r="BT77" s="44">
        <f>[3]Data!BQ78</f>
        <v>4.80074668126045</v>
      </c>
      <c r="BU77" s="44">
        <f>[3]Data!BR78</f>
        <v>1.90571723037514</v>
      </c>
      <c r="BV77" s="44">
        <f>[3]Data!BS78</f>
        <v>4.09464167174724</v>
      </c>
      <c r="BW77" s="43">
        <f>[3]Data!$AZ78</f>
        <v>102.3</v>
      </c>
      <c r="BX77" s="33"/>
    </row>
    <row r="78" spans="1:76">
      <c r="A78" s="1">
        <v>2015</v>
      </c>
      <c r="B78" s="34">
        <f>[3]OECD!AB71</f>
        <v>1249.46364666755</v>
      </c>
      <c r="C78" s="34">
        <f>[3]OECD!EA71</f>
        <v>4662.60035986136</v>
      </c>
      <c r="D78" s="33">
        <f>[3]OECD!EH71</f>
        <v>1.11243212646915</v>
      </c>
      <c r="E78" s="33">
        <f>[3]OECD!EI71</f>
        <v>33.6541157312369</v>
      </c>
      <c r="F78" s="33">
        <f>[3]OECD!CG71</f>
        <v>1.10451052239398</v>
      </c>
      <c r="G78" s="33">
        <f>[3]OECD!CH71</f>
        <v>37.0442125463614</v>
      </c>
      <c r="H78" s="35">
        <f>+G78*H$48</f>
        <v>221.043881703744</v>
      </c>
      <c r="I78" s="35">
        <f>+H78*$BS78</f>
        <v>808.258947479899</v>
      </c>
      <c r="J78" s="34">
        <f>[3]OECD!Y71</f>
        <v>742.535423311813</v>
      </c>
      <c r="K78" s="34">
        <f>[3]OECD!Z71</f>
        <v>371.983200775038</v>
      </c>
      <c r="L78" s="34">
        <f>[3]OECD!AA71</f>
        <v>134.945022580695</v>
      </c>
      <c r="M78" s="34">
        <f>[3]OECD!AV71</f>
        <v>715.226581345742</v>
      </c>
      <c r="N78" s="34">
        <f>[3]OECD!AW71</f>
        <v>387.748259838609</v>
      </c>
      <c r="O78" s="34">
        <f>[3]OECD!AX71</f>
        <v>137.589478417749</v>
      </c>
      <c r="P78" s="37">
        <f>[3]OECD!BX71</f>
        <v>0.702862833212664</v>
      </c>
      <c r="Q78" s="37">
        <f>[3]OECD!BY71</f>
        <v>0.191416708966064</v>
      </c>
      <c r="R78" s="37">
        <f>[3]OECD!BZ71</f>
        <v>0.105720457821271</v>
      </c>
      <c r="S78" s="37">
        <f>[3]OECD!BR71</f>
        <v>0.0667968607951661</v>
      </c>
      <c r="T78" s="33">
        <f>[3]OECD!DR$7</f>
        <v>0.05</v>
      </c>
      <c r="U78" s="33">
        <f>[3]OECD!DS$7</f>
        <v>0.125</v>
      </c>
      <c r="V78" s="33">
        <f>[3]OECD!DT$7</f>
        <v>0.08</v>
      </c>
      <c r="W78" s="39">
        <f>[3]OECD!BM71</f>
        <v>-0.0600985221674876</v>
      </c>
      <c r="X78" s="39">
        <f>[3]OECD!BN71</f>
        <v>-0.0226600985221674</v>
      </c>
      <c r="Y78" s="39">
        <f>[3]OECD!BO71</f>
        <v>-0.00394088669950743</v>
      </c>
      <c r="Z78" s="34">
        <f>[3]Final!AL75/10</f>
        <v>1513.59179475372</v>
      </c>
      <c r="AA78" s="34">
        <f>[3]Final!AP75/10</f>
        <v>5632.55123881508</v>
      </c>
      <c r="AB78" s="33">
        <f>[3]Final!AS75</f>
        <v>1.11537913399671</v>
      </c>
      <c r="AC78" s="33">
        <f>[3]Final!AT75</f>
        <v>32.3879070326645</v>
      </c>
      <c r="AD78" s="33">
        <f>[3]Final!AD75</f>
        <v>1.11521942095469</v>
      </c>
      <c r="AE78" s="33">
        <f>[3]Final!AF75</f>
        <v>34.4007358485648</v>
      </c>
      <c r="AF78" s="35">
        <f>+AE78*AF$48</f>
        <v>205.270180218173</v>
      </c>
      <c r="AG78" s="35">
        <f>+AF78*$BS78</f>
        <v>750.581552103368</v>
      </c>
      <c r="AH78" s="34">
        <f>[3]Final!AI75/10</f>
        <v>892.188549262652</v>
      </c>
      <c r="AI78" s="34">
        <f>[3]Final!AJ75/10</f>
        <v>456.162751098588</v>
      </c>
      <c r="AJ78" s="34">
        <f>[3]Final!AK75/10</f>
        <v>165.240494392477</v>
      </c>
      <c r="AK78" s="34">
        <f>[3]Final!M75/10</f>
        <v>939.911267712778</v>
      </c>
      <c r="AL78" s="34">
        <f>[3]Final!N75/10</f>
        <v>579.719513503893</v>
      </c>
      <c r="AM78" s="34">
        <f>[3]Final!O75/10</f>
        <v>197.880700507183</v>
      </c>
      <c r="AN78" s="37">
        <f>[3]Final!X75</f>
        <v>0.686648426953099</v>
      </c>
      <c r="AO78" s="37">
        <f>[3]Final!Y75</f>
        <v>0.21198001969372</v>
      </c>
      <c r="AP78" s="37">
        <f>[3]Final!Z75</f>
        <v>0.101371553353182</v>
      </c>
      <c r="AQ78" s="37">
        <f>[3]Final!Q75</f>
        <v>0.0630085279893974</v>
      </c>
      <c r="AR78" s="33">
        <f>[3]Final!D75</f>
        <v>0.0199820820708894</v>
      </c>
      <c r="AS78" s="33">
        <f>[3]Final!E75</f>
        <v>0.0880301505077156</v>
      </c>
      <c r="AT78" s="33">
        <f>[3]Final!F75</f>
        <v>0.0496647215888547</v>
      </c>
      <c r="AU78" s="34">
        <f>[3]Final!AL175/10</f>
        <v>1245.84868330966</v>
      </c>
      <c r="AV78" s="34">
        <f>[3]Final!AP175/10</f>
        <v>4652.92190633777</v>
      </c>
      <c r="AW78" s="33">
        <f>[3]Final!AS175</f>
        <v>1.11283352414398</v>
      </c>
      <c r="AX78" s="33">
        <f>[3]Final!AT175</f>
        <v>33.7711793534779</v>
      </c>
      <c r="AY78" s="33">
        <f>[3]Final!AD175</f>
        <v>1.10483003635556</v>
      </c>
      <c r="AZ78" s="33">
        <f>[3]Final!AF175</f>
        <v>36.5546455704538</v>
      </c>
      <c r="BA78" s="35">
        <f>+AZ78*BA$48</f>
        <v>218.122621477922</v>
      </c>
      <c r="BB78" s="35">
        <f>+BA78*$BS78</f>
        <v>797.577200954101</v>
      </c>
      <c r="BC78" s="34">
        <f>[3]Final!AI175/10</f>
        <v>741.876099998342</v>
      </c>
      <c r="BD78" s="34">
        <f>[3]Final!AJ175/10</f>
        <v>369.503842052764</v>
      </c>
      <c r="BE78" s="34">
        <f>[3]Final!AK175/10</f>
        <v>134.468741258551</v>
      </c>
      <c r="BF78" s="34">
        <f>[3]Final!M175/10</f>
        <v>698.504248723136</v>
      </c>
      <c r="BG78" s="34">
        <f>[3]Final!N175/10</f>
        <v>364.02126675709</v>
      </c>
      <c r="BH78" s="34">
        <f>[3]Final!O175/10</f>
        <v>132.197558037444</v>
      </c>
      <c r="BI78" s="37">
        <f>[3]Final!X175</f>
        <v>0.70711412685439</v>
      </c>
      <c r="BJ78" s="37">
        <f>[3]Final!Y175</f>
        <v>0.188647709528066</v>
      </c>
      <c r="BK78" s="37">
        <f>[3]Final!Z175</f>
        <v>0.104238163617544</v>
      </c>
      <c r="BL78" s="37">
        <f>[3]Final!Q175</f>
        <v>0.0852986877412459</v>
      </c>
      <c r="BM78" s="33">
        <f>[3]Final!D175</f>
        <v>0.0483006314782171</v>
      </c>
      <c r="BN78" s="33">
        <f>[3]Final!E175</f>
        <v>0.132126476377633</v>
      </c>
      <c r="BO78" s="33">
        <f>[3]Final!F175</f>
        <v>0.082259724637502</v>
      </c>
      <c r="BP78" s="34">
        <f>[3]Data!$BB79/10</f>
        <v>1672.378</v>
      </c>
      <c r="BQ78" s="34">
        <f>[3]Data!$BD79/10</f>
        <v>770.6</v>
      </c>
      <c r="BR78" s="43">
        <f>[3]Data!$CR79/10</f>
        <v>822.568403943098</v>
      </c>
      <c r="BS78" s="44">
        <f>[3]Data!BP79</f>
        <v>3.65655426085565</v>
      </c>
      <c r="BT78" s="44">
        <f>[3]Data!BQ79</f>
        <v>4.57991233392247</v>
      </c>
      <c r="BU78" s="44">
        <f>[3]Data!BR79</f>
        <v>1.89047149253214</v>
      </c>
      <c r="BV78" s="44">
        <f>[3]Data!BS79</f>
        <v>4.13968273013646</v>
      </c>
      <c r="BW78" s="43">
        <f>[3]Data!$AZ79</f>
        <v>101.5</v>
      </c>
      <c r="BX78" s="33"/>
    </row>
    <row r="79" spans="1:76">
      <c r="A79" s="1">
        <v>2016</v>
      </c>
      <c r="B79" s="34">
        <f>[3]OECD!AB72</f>
        <v>1391.02605229659</v>
      </c>
      <c r="C79" s="34">
        <f>[3]OECD!EA72</f>
        <v>5237.94525483579</v>
      </c>
      <c r="D79" s="33">
        <f>[3]OECD!EH72</f>
        <v>1.12209298601725</v>
      </c>
      <c r="E79" s="33">
        <f>[3]OECD!EI72</f>
        <v>37.7630472126336</v>
      </c>
      <c r="F79" s="33">
        <f>[3]OECD!CG72</f>
        <v>1.11383232378891</v>
      </c>
      <c r="G79" s="33">
        <f>[3]OECD!CH72</f>
        <v>41.2610413434441</v>
      </c>
      <c r="H79" s="35">
        <f>+G79*H$48</f>
        <v>246.205820417403</v>
      </c>
      <c r="I79" s="35">
        <f>+H79*$BS79</f>
        <v>900.264941694716</v>
      </c>
      <c r="J79" s="34">
        <f>[3]OECD!Y72</f>
        <v>849.929550256842</v>
      </c>
      <c r="K79" s="34">
        <f>[3]OECD!Z72</f>
        <v>399.873067696027</v>
      </c>
      <c r="L79" s="34">
        <f>[3]OECD!AA72</f>
        <v>141.223434343719</v>
      </c>
      <c r="M79" s="34">
        <f>[3]OECD!AV72</f>
        <v>816.648704394182</v>
      </c>
      <c r="N79" s="34">
        <f>[3]OECD!AW72</f>
        <v>411.656676517901</v>
      </c>
      <c r="O79" s="34">
        <f>[3]OECD!AX72</f>
        <v>143.837737981466</v>
      </c>
      <c r="P79" s="37">
        <f>[3]OECD!BX72</f>
        <v>0.664301494697683</v>
      </c>
      <c r="Q79" s="37">
        <f>[3]OECD!BY72</f>
        <v>0.211187557520234</v>
      </c>
      <c r="R79" s="37">
        <f>[3]OECD!BZ72</f>
        <v>0.124510947782083</v>
      </c>
      <c r="S79" s="37">
        <f>[3]OECD!BR72</f>
        <v>0.0924499051664313</v>
      </c>
      <c r="T79" s="33">
        <f>[3]OECD!DR$7</f>
        <v>0.05</v>
      </c>
      <c r="U79" s="33">
        <f>[3]OECD!DS$7</f>
        <v>0.125</v>
      </c>
      <c r="V79" s="33">
        <f>[3]OECD!DT$7</f>
        <v>0.08</v>
      </c>
      <c r="W79" s="39">
        <f>[3]OECD!BM72</f>
        <v>-0.0166666666666666</v>
      </c>
      <c r="X79" s="39">
        <f>[3]OECD!BN72</f>
        <v>-0.0323529411764705</v>
      </c>
      <c r="Y79" s="39">
        <f>[3]OECD!BO72</f>
        <v>-0.0147058823529413</v>
      </c>
      <c r="Z79" s="34">
        <f>[3]Final!AL76/10</f>
        <v>1685.61590128499</v>
      </c>
      <c r="AA79" s="34">
        <f>[3]Final!AP76/10</f>
        <v>6327.50483294655</v>
      </c>
      <c r="AB79" s="33">
        <f>[3]Final!AS76</f>
        <v>1.12239684048338</v>
      </c>
      <c r="AC79" s="33">
        <f>[3]Final!AT76</f>
        <v>36.3520845233321</v>
      </c>
      <c r="AD79" s="33">
        <f>[3]Final!AD76</f>
        <v>1.11945765376343</v>
      </c>
      <c r="AE79" s="33">
        <f>[3]Final!AF76</f>
        <v>38.5101670407697</v>
      </c>
      <c r="AF79" s="35">
        <f>+AE79*AF$48</f>
        <v>229.791274334632</v>
      </c>
      <c r="AG79" s="35">
        <f>+AF79*$BS79</f>
        <v>840.244263275746</v>
      </c>
      <c r="AH79" s="34">
        <f>[3]Final!AI76/10</f>
        <v>1020.13581182864</v>
      </c>
      <c r="AI79" s="34">
        <f>[3]Final!AJ76/10</f>
        <v>491.306146643806</v>
      </c>
      <c r="AJ79" s="34">
        <f>[3]Final!AK76/10</f>
        <v>174.173942812545</v>
      </c>
      <c r="AK79" s="34">
        <f>[3]Final!M76/10</f>
        <v>1071.26483121212</v>
      </c>
      <c r="AL79" s="34">
        <f>[3]Final!N76/10</f>
        <v>632.505117134547</v>
      </c>
      <c r="AM79" s="34">
        <f>[3]Final!O76/10</f>
        <v>211.343033659791</v>
      </c>
      <c r="AN79" s="37">
        <f>[3]Final!X76</f>
        <v>0.606568193248743</v>
      </c>
      <c r="AO79" s="37">
        <f>[3]Final!Y76</f>
        <v>0.257124037111257</v>
      </c>
      <c r="AP79" s="37">
        <f>[3]Final!Z76</f>
        <v>0.13630776964</v>
      </c>
      <c r="AQ79" s="37">
        <f>[3]Final!Q76</f>
        <v>0.095491724162229</v>
      </c>
      <c r="AR79" s="33">
        <f>[3]Final!D76</f>
        <v>0.0198790194046787</v>
      </c>
      <c r="AS79" s="33">
        <f>[3]Final!E76</f>
        <v>0.0899715101113027</v>
      </c>
      <c r="AT79" s="33">
        <f>[3]Final!F76</f>
        <v>0.0508226560100342</v>
      </c>
      <c r="AU79" s="34">
        <f>[3]Final!AL176/10</f>
        <v>1386.88865920364</v>
      </c>
      <c r="AV79" s="34">
        <f>[3]Final!AP176/10</f>
        <v>5226.97860657045</v>
      </c>
      <c r="AW79" s="33">
        <f>[3]Final!AS176</f>
        <v>1.1223390438723</v>
      </c>
      <c r="AX79" s="33">
        <f>[3]Final!AT176</f>
        <v>37.9027131460224</v>
      </c>
      <c r="AY79" s="33">
        <f>[3]Final!AD176</f>
        <v>1.11433169506228</v>
      </c>
      <c r="AZ79" s="33">
        <f>[3]Final!AF176</f>
        <v>40.7340001609247</v>
      </c>
      <c r="BA79" s="35">
        <f>+AZ79*BA$48</f>
        <v>243.060950522922</v>
      </c>
      <c r="BB79" s="35">
        <f>+BA79*$BS79</f>
        <v>888.765554282213</v>
      </c>
      <c r="BC79" s="34">
        <f>[3]Final!AI176/10</f>
        <v>849.188752700837</v>
      </c>
      <c r="BD79" s="34">
        <f>[3]Final!AJ176/10</f>
        <v>397.010792391344</v>
      </c>
      <c r="BE79" s="34">
        <f>[3]Final!AK176/10</f>
        <v>140.689114111455</v>
      </c>
      <c r="BF79" s="34">
        <f>[3]Final!M176/10</f>
        <v>797.608979851038</v>
      </c>
      <c r="BG79" s="34">
        <f>[3]Final!N176/10</f>
        <v>386.794800966821</v>
      </c>
      <c r="BH79" s="34">
        <f>[3]Final!O176/10</f>
        <v>138.206853667258</v>
      </c>
      <c r="BI79" s="37">
        <f>[3]Final!X176</f>
        <v>0.666052009335657</v>
      </c>
      <c r="BJ79" s="37">
        <f>[3]Final!Y176</f>
        <v>0.209216571009422</v>
      </c>
      <c r="BK79" s="37">
        <f>[3]Final!Z176</f>
        <v>0.124731419654921</v>
      </c>
      <c r="BL79" s="37">
        <f>[3]Final!Q176</f>
        <v>0.12054947551159</v>
      </c>
      <c r="BM79" s="33">
        <f>[3]Final!D176</f>
        <v>0.0481799945325659</v>
      </c>
      <c r="BN79" s="33">
        <f>[3]Final!E176</f>
        <v>0.130575798292268</v>
      </c>
      <c r="BO79" s="33">
        <f>[3]Final!F176</f>
        <v>0.0822029339062802</v>
      </c>
      <c r="BP79" s="34">
        <f>[3]Data!$BB80/10</f>
        <v>1849.9</v>
      </c>
      <c r="BQ79" s="34">
        <f>[3]Data!$BD80/10</f>
        <v>902.949</v>
      </c>
      <c r="BR79" s="43">
        <f>[3]Data!$CR80/10</f>
        <v>911.723701547129</v>
      </c>
      <c r="BS79" s="44">
        <f>[3]Data!BP80</f>
        <v>3.65655426085565</v>
      </c>
      <c r="BT79" s="44">
        <f>[3]Data!BQ80</f>
        <v>4.59365207092424</v>
      </c>
      <c r="BU79" s="44">
        <f>[3]Data!BR80</f>
        <v>1.86589536312922</v>
      </c>
      <c r="BV79" s="44">
        <f>[3]Data!BS80</f>
        <v>4.16038114378714</v>
      </c>
      <c r="BW79" s="43">
        <f>[3]Data!$AZ80</f>
        <v>102</v>
      </c>
      <c r="BX79" s="33"/>
    </row>
    <row r="80" spans="1:76">
      <c r="A80" s="1">
        <v>2017</v>
      </c>
      <c r="B80" s="34">
        <f>[3]OECD!AB73</f>
        <v>1523.08300975303</v>
      </c>
      <c r="C80" s="34">
        <f>[3]OECD!EA73</f>
        <v>6173.53428015326</v>
      </c>
      <c r="D80" s="33">
        <f>[3]OECD!EH73</f>
        <v>1.10390171170639</v>
      </c>
      <c r="E80" s="33">
        <f>[3]OECD!EI73</f>
        <v>41.6866924572752</v>
      </c>
      <c r="F80" s="33">
        <f>[3]OECD!CG73</f>
        <v>1.10478699848029</v>
      </c>
      <c r="G80" s="33">
        <f>[3]OECD!CH73</f>
        <v>45.5846620199948</v>
      </c>
      <c r="H80" s="35">
        <f>+G80*H$48</f>
        <v>272.00498934732</v>
      </c>
      <c r="I80" s="35">
        <f>+H80*$BS80</f>
        <v>1055.27166394103</v>
      </c>
      <c r="J80" s="34">
        <f>[3]OECD!Y73</f>
        <v>955.948955061485</v>
      </c>
      <c r="K80" s="34">
        <f>[3]OECD!Z73</f>
        <v>420.770263974933</v>
      </c>
      <c r="L80" s="34">
        <f>[3]OECD!AA73</f>
        <v>146.363790716607</v>
      </c>
      <c r="M80" s="34">
        <f>[3]OECD!AV73</f>
        <v>926.091541188886</v>
      </c>
      <c r="N80" s="34">
        <f>[3]OECD!AW73</f>
        <v>437.676443557845</v>
      </c>
      <c r="O80" s="34">
        <f>[3]OECD!AX73</f>
        <v>149.785013052253</v>
      </c>
      <c r="P80" s="37">
        <f>[3]OECD!BX73</f>
        <v>0.614387906990947</v>
      </c>
      <c r="Q80" s="37">
        <f>[3]OECD!BY73</f>
        <v>0.234919811707249</v>
      </c>
      <c r="R80" s="37">
        <f>[3]OECD!BZ73</f>
        <v>0.150692281301803</v>
      </c>
      <c r="S80" s="37">
        <f>[3]OECD!BR73</f>
        <v>0.139544083352515</v>
      </c>
      <c r="T80" s="33">
        <f>[3]OECD!DR$7</f>
        <v>0.05</v>
      </c>
      <c r="U80" s="33">
        <f>[3]OECD!DS$7</f>
        <v>0.125</v>
      </c>
      <c r="V80" s="33">
        <f>[3]OECD!DT$7</f>
        <v>0.08</v>
      </c>
      <c r="W80" s="39">
        <f>[3]OECD!BM73</f>
        <v>0.0647058823529412</v>
      </c>
      <c r="X80" s="39">
        <f>[3]OECD!BN73</f>
        <v>-0.0117647058823531</v>
      </c>
      <c r="Y80" s="39">
        <f>[3]OECD!BO73</f>
        <v>-0.0127450980392156</v>
      </c>
      <c r="Z80" s="34">
        <f>[3]Final!AL77/10</f>
        <v>1849.77515396901</v>
      </c>
      <c r="AA80" s="34">
        <f>[3]Final!AP77/10</f>
        <v>7471.23995106688</v>
      </c>
      <c r="AB80" s="33">
        <f>[3]Final!AS77</f>
        <v>1.10692945386701</v>
      </c>
      <c r="AC80" s="33">
        <f>[3]Final!AT77</f>
        <v>40.2391930683394</v>
      </c>
      <c r="AD80" s="33">
        <f>[3]Final!AD77</f>
        <v>1.10915583237728</v>
      </c>
      <c r="AE80" s="33">
        <f>[3]Final!AF77</f>
        <v>42.7137763790931</v>
      </c>
      <c r="AF80" s="35">
        <f>+AE80*AF$48</f>
        <v>254.874332157665</v>
      </c>
      <c r="AG80" s="35">
        <f>+AF80*$BS80</f>
        <v>988.811496573113</v>
      </c>
      <c r="AH80" s="34">
        <f>[3]Final!AI77/10</f>
        <v>1149.4736971805</v>
      </c>
      <c r="AI80" s="34">
        <f>[3]Final!AJ77/10</f>
        <v>518.504732637823</v>
      </c>
      <c r="AJ80" s="34">
        <f>[3]Final!AK77/10</f>
        <v>181.796724150682</v>
      </c>
      <c r="AK80" s="34">
        <f>[3]Final!M77/10</f>
        <v>1214.98099626686</v>
      </c>
      <c r="AL80" s="34">
        <f>[3]Final!N77/10</f>
        <v>687.196387784226</v>
      </c>
      <c r="AM80" s="34">
        <f>[3]Final!O77/10</f>
        <v>224.603856079659</v>
      </c>
      <c r="AN80" s="37">
        <f>[3]Final!X77</f>
        <v>0.518543858726616</v>
      </c>
      <c r="AO80" s="37">
        <f>[3]Final!Y77</f>
        <v>0.300853592903244</v>
      </c>
      <c r="AP80" s="37">
        <f>[3]Final!Z77</f>
        <v>0.18060254837014</v>
      </c>
      <c r="AQ80" s="37">
        <f>[3]Final!Q77</f>
        <v>0.143232752526419</v>
      </c>
      <c r="AR80" s="33">
        <f>[3]Final!D77</f>
        <v>0.019997061758444</v>
      </c>
      <c r="AS80" s="33">
        <f>[3]Final!E77</f>
        <v>0.0933610875321249</v>
      </c>
      <c r="AT80" s="33">
        <f>[3]Final!F77</f>
        <v>0.0522582358032866</v>
      </c>
      <c r="AU80" s="34">
        <f>[3]Final!AL177/10</f>
        <v>1518.37599615609</v>
      </c>
      <c r="AV80" s="34">
        <f>[3]Final!AP177/10</f>
        <v>6160.71600872628</v>
      </c>
      <c r="AW80" s="33">
        <f>[3]Final!AS177</f>
        <v>1.10444615181623</v>
      </c>
      <c r="AX80" s="33">
        <f>[3]Final!AT177</f>
        <v>41.861505677519</v>
      </c>
      <c r="AY80" s="33">
        <f>[3]Final!AD177</f>
        <v>1.10481706475093</v>
      </c>
      <c r="AZ80" s="33">
        <f>[3]Final!AF177</f>
        <v>45.0036184933565</v>
      </c>
      <c r="BA80" s="35">
        <f>+AZ80*BA$48</f>
        <v>268.537885912304</v>
      </c>
      <c r="BB80" s="35">
        <f>+BA80*$BS80</f>
        <v>1041.82067534077</v>
      </c>
      <c r="BC80" s="34">
        <f>[3]Final!AI177/10</f>
        <v>955.116033880426</v>
      </c>
      <c r="BD80" s="34">
        <f>[3]Final!AJ177/10</f>
        <v>417.492439278717</v>
      </c>
      <c r="BE80" s="34">
        <f>[3]Final!AK177/10</f>
        <v>145.767522996952</v>
      </c>
      <c r="BF80" s="34">
        <f>[3]Final!M177/10</f>
        <v>904.298138818781</v>
      </c>
      <c r="BG80" s="34">
        <f>[3]Final!N177/10</f>
        <v>410.948378495723</v>
      </c>
      <c r="BH80" s="34">
        <f>[3]Final!O177/10</f>
        <v>143.892049293221</v>
      </c>
      <c r="BI80" s="37">
        <f>[3]Final!X177</f>
        <v>0.62303729845439</v>
      </c>
      <c r="BJ80" s="37">
        <f>[3]Final!Y177</f>
        <v>0.22847843849791</v>
      </c>
      <c r="BK80" s="37">
        <f>[3]Final!Z177</f>
        <v>0.1484842630477</v>
      </c>
      <c r="BL80" s="37">
        <f>[3]Final!Q177</f>
        <v>0.166279306578726</v>
      </c>
      <c r="BM80" s="33">
        <f>[3]Final!D177</f>
        <v>0.0485770304745062</v>
      </c>
      <c r="BN80" s="33">
        <f>[3]Final!E177</f>
        <v>0.132038570402622</v>
      </c>
      <c r="BO80" s="33">
        <f>[3]Final!F177</f>
        <v>0.0826298498042265</v>
      </c>
      <c r="BP80" s="34">
        <f>[3]Data!$BB81/10</f>
        <v>2000.63</v>
      </c>
      <c r="BQ80" s="34">
        <f>[3]Data!$BD81/10</f>
        <v>973.84</v>
      </c>
      <c r="BR80" s="43">
        <f>[3]Data!$CR81/10</f>
        <v>982.332731819575</v>
      </c>
      <c r="BS80" s="44">
        <f>[3]Data!BP81</f>
        <v>3.87960407076785</v>
      </c>
      <c r="BT80" s="44">
        <f>[3]Data!BQ81</f>
        <v>4.98870614902372</v>
      </c>
      <c r="BU80" s="44">
        <f>[3]Data!BR81</f>
        <v>1.88082252603425</v>
      </c>
      <c r="BV80" s="44">
        <f>[3]Data!BS81</f>
        <v>4.18950381179365</v>
      </c>
      <c r="BW80" s="43">
        <f>[3]Data!$AZ81</f>
        <v>102</v>
      </c>
      <c r="BX80" s="33"/>
    </row>
    <row r="81" spans="1:76">
      <c r="A81" s="1">
        <v>2018</v>
      </c>
      <c r="B81" s="34" t="e">
        <f>[3]OECD!AB74</f>
        <v>#DIV/0!</v>
      </c>
      <c r="C81" s="34" t="e">
        <f>[3]OECD!EA74</f>
        <v>#DIV/0!</v>
      </c>
      <c r="D81" s="33" t="e">
        <f>[3]OECD!EH74</f>
        <v>#DIV/0!</v>
      </c>
      <c r="E81" s="33" t="e">
        <f>[3]OECD!EI74</f>
        <v>#DIV/0!</v>
      </c>
      <c r="F81" s="33" t="e">
        <f>[3]OECD!CG74</f>
        <v>#DIV/0!</v>
      </c>
      <c r="G81" s="33" t="e">
        <f>[3]OECD!CH74</f>
        <v>#DIV/0!</v>
      </c>
      <c r="H81" s="35" t="e">
        <f>+G81*H$48</f>
        <v>#DIV/0!</v>
      </c>
      <c r="I81" s="35" t="e">
        <f>+H81*$BS81</f>
        <v>#DIV/0!</v>
      </c>
      <c r="J81" s="34" t="e">
        <f>[3]OECD!Y74</f>
        <v>#DIV/0!</v>
      </c>
      <c r="K81" s="34" t="e">
        <f>[3]OECD!Z74</f>
        <v>#DIV/0!</v>
      </c>
      <c r="L81" s="34" t="e">
        <f>[3]OECD!AA74</f>
        <v>#DIV/0!</v>
      </c>
      <c r="M81" s="34" t="e">
        <f>[3]OECD!AV74</f>
        <v>#DIV/0!</v>
      </c>
      <c r="N81" s="34" t="e">
        <f>[3]OECD!AW74</f>
        <v>#DIV/0!</v>
      </c>
      <c r="O81" s="34" t="e">
        <f>[3]OECD!AX74</f>
        <v>#DIV/0!</v>
      </c>
      <c r="P81" s="37" t="e">
        <f>[3]OECD!BX74</f>
        <v>#DIV/0!</v>
      </c>
      <c r="Q81" s="37" t="e">
        <f>[3]OECD!BY74</f>
        <v>#DIV/0!</v>
      </c>
      <c r="R81" s="37" t="e">
        <f>[3]OECD!BZ74</f>
        <v>#DIV/0!</v>
      </c>
      <c r="S81" s="37" t="e">
        <f>[3]OECD!BR74</f>
        <v>#DIV/0!</v>
      </c>
      <c r="T81" s="33">
        <f>[3]OECD!DR$7</f>
        <v>0.05</v>
      </c>
      <c r="U81" s="33">
        <f>[3]OECD!DS$7</f>
        <v>0.125</v>
      </c>
      <c r="V81" s="33">
        <f>[3]OECD!DT$7</f>
        <v>0.08</v>
      </c>
      <c r="W81" s="39">
        <f>[3]OECD!BM74</f>
        <v>0.0695396669931438</v>
      </c>
      <c r="X81" s="39">
        <f>[3]OECD!BN74</f>
        <v>-0.019588638589618</v>
      </c>
      <c r="Y81" s="39">
        <f>[3]OECD!BO74</f>
        <v>-0.0107737512242898</v>
      </c>
      <c r="Z81" s="34" t="e">
        <f>[3]Final!AL78/10</f>
        <v>#DIV/0!</v>
      </c>
      <c r="AA81" s="34" t="e">
        <f>[3]Final!AP78/10</f>
        <v>#DIV/0!</v>
      </c>
      <c r="AB81" s="33" t="e">
        <f>[3]Final!AS78</f>
        <v>#DIV/0!</v>
      </c>
      <c r="AC81" s="33" t="e">
        <f>[3]Final!AT78</f>
        <v>#DIV/0!</v>
      </c>
      <c r="AD81" s="33" t="e">
        <f>[3]Final!AD78</f>
        <v>#DIV/0!</v>
      </c>
      <c r="AE81" s="33" t="e">
        <f>[3]Final!AF78</f>
        <v>#DIV/0!</v>
      </c>
      <c r="AF81" s="35" t="e">
        <f>+AE81*AF$48</f>
        <v>#DIV/0!</v>
      </c>
      <c r="AG81" s="35" t="e">
        <f>+AF81*$BS81</f>
        <v>#DIV/0!</v>
      </c>
      <c r="AH81" s="34" t="e">
        <f>[3]Final!AI78/10</f>
        <v>#DIV/0!</v>
      </c>
      <c r="AI81" s="34" t="e">
        <f>[3]Final!AJ78/10</f>
        <v>#DIV/0!</v>
      </c>
      <c r="AJ81" s="34" t="e">
        <f>[3]Final!AK78/10</f>
        <v>#DIV/0!</v>
      </c>
      <c r="AK81" s="34" t="e">
        <f>[3]Final!M78/10</f>
        <v>#DIV/0!</v>
      </c>
      <c r="AL81" s="34" t="e">
        <f>[3]Final!N78/10</f>
        <v>#DIV/0!</v>
      </c>
      <c r="AM81" s="34" t="e">
        <f>[3]Final!O78/10</f>
        <v>#DIV/0!</v>
      </c>
      <c r="AN81" s="37" t="e">
        <f>[3]Final!X78</f>
        <v>#DIV/0!</v>
      </c>
      <c r="AO81" s="37" t="e">
        <f>[3]Final!Y78</f>
        <v>#DIV/0!</v>
      </c>
      <c r="AP81" s="37" t="e">
        <f>[3]Final!Z78</f>
        <v>#DIV/0!</v>
      </c>
      <c r="AQ81" s="37" t="e">
        <f>[3]Final!Q78</f>
        <v>#DIV/0!</v>
      </c>
      <c r="AR81" s="33" t="e">
        <f>[3]Final!D78</f>
        <v>#DIV/0!</v>
      </c>
      <c r="AS81" s="33" t="e">
        <f>[3]Final!E78</f>
        <v>#DIV/0!</v>
      </c>
      <c r="AT81" s="33" t="e">
        <f>[3]Final!F78</f>
        <v>#DIV/0!</v>
      </c>
      <c r="AU81" s="34" t="e">
        <f>[3]Final!AL178/10</f>
        <v>#DIV/0!</v>
      </c>
      <c r="AV81" s="34" t="e">
        <f>[3]Final!AP178/10</f>
        <v>#DIV/0!</v>
      </c>
      <c r="AW81" s="33" t="e">
        <f>[3]Final!AS178</f>
        <v>#DIV/0!</v>
      </c>
      <c r="AX81" s="33" t="e">
        <f>[3]Final!AT178</f>
        <v>#DIV/0!</v>
      </c>
      <c r="AY81" s="33" t="e">
        <f>[3]Final!AD178</f>
        <v>#DIV/0!</v>
      </c>
      <c r="AZ81" s="33" t="e">
        <f>[3]Final!AF178</f>
        <v>#DIV/0!</v>
      </c>
      <c r="BA81" s="35" t="e">
        <f>+AZ81*BA$48</f>
        <v>#DIV/0!</v>
      </c>
      <c r="BB81" s="35" t="e">
        <f>+BA81*$BS81</f>
        <v>#DIV/0!</v>
      </c>
      <c r="BC81" s="34" t="e">
        <f>[3]Final!AI178/10</f>
        <v>#DIV/0!</v>
      </c>
      <c r="BD81" s="34" t="e">
        <f>[3]Final!AJ178/10</f>
        <v>#DIV/0!</v>
      </c>
      <c r="BE81" s="34" t="e">
        <f>[3]Final!AK178/10</f>
        <v>#DIV/0!</v>
      </c>
      <c r="BF81" s="34" t="e">
        <f>[3]Final!M178/10</f>
        <v>#DIV/0!</v>
      </c>
      <c r="BG81" s="34" t="e">
        <f>[3]Final!N178/10</f>
        <v>#DIV/0!</v>
      </c>
      <c r="BH81" s="34" t="e">
        <f>[3]Final!O178/10</f>
        <v>#DIV/0!</v>
      </c>
      <c r="BI81" s="37" t="e">
        <f>[3]Final!X178</f>
        <v>#DIV/0!</v>
      </c>
      <c r="BJ81" s="37" t="e">
        <f>[3]Final!Y178</f>
        <v>#DIV/0!</v>
      </c>
      <c r="BK81" s="37" t="e">
        <f>[3]Final!Z178</f>
        <v>#DIV/0!</v>
      </c>
      <c r="BL81" s="37" t="e">
        <f>[3]Final!Q178</f>
        <v>#DIV/0!</v>
      </c>
      <c r="BM81" s="33" t="e">
        <f>[3]Final!D178</f>
        <v>#DIV/0!</v>
      </c>
      <c r="BN81" s="33" t="e">
        <f>[3]Final!E178</f>
        <v>#DIV/0!</v>
      </c>
      <c r="BO81" s="33" t="e">
        <f>[3]Final!F178</f>
        <v>#DIV/0!</v>
      </c>
      <c r="BP81" s="34">
        <f>[3]Data!$BB82/10</f>
        <v>0</v>
      </c>
      <c r="BQ81" s="34">
        <f>[3]Data!$BD82/10</f>
        <v>0</v>
      </c>
      <c r="BR81" s="43" t="e">
        <f>[3]Data!$CR82/10</f>
        <v>#DIV/0!</v>
      </c>
      <c r="BS81" s="44">
        <f>[3]Data!BP82</f>
        <v>4.12789873129699</v>
      </c>
      <c r="BT81" s="44">
        <f>[3]Data!BQ82</f>
        <v>5.44766711473391</v>
      </c>
      <c r="BU81" s="44">
        <f>[3]Data!BR82</f>
        <v>1.88270334856029</v>
      </c>
      <c r="BV81" s="44">
        <f>[3]Data!BS82</f>
        <v>4.23139884991159</v>
      </c>
      <c r="BW81" s="43">
        <f>[3]Data!$AZ82</f>
        <v>102.1</v>
      </c>
      <c r="BX81" s="33"/>
    </row>
    <row r="82" spans="1:76">
      <c r="A82" s="1">
        <v>2019</v>
      </c>
      <c r="B82" s="34" t="e">
        <f>[3]OECD!AB75</f>
        <v>#DIV/0!</v>
      </c>
      <c r="C82" s="34" t="e">
        <f>[3]OECD!EA75</f>
        <v>#DIV/0!</v>
      </c>
      <c r="D82" s="33" t="e">
        <f>[3]OECD!EH75</f>
        <v>#DIV/0!</v>
      </c>
      <c r="E82" s="33" t="e">
        <f>[3]OECD!EI75</f>
        <v>#DIV/0!</v>
      </c>
      <c r="F82" s="33" t="e">
        <f>[3]OECD!CG75</f>
        <v>#DIV/0!</v>
      </c>
      <c r="G82" s="33" t="e">
        <f>[3]OECD!CH75</f>
        <v>#DIV/0!</v>
      </c>
      <c r="H82" s="35" t="e">
        <f>+G82*H$48</f>
        <v>#DIV/0!</v>
      </c>
      <c r="I82" s="35" t="e">
        <f>+H82*$BS82</f>
        <v>#DIV/0!</v>
      </c>
      <c r="J82" s="34" t="e">
        <f>[3]OECD!Y75</f>
        <v>#DIV/0!</v>
      </c>
      <c r="K82" s="34" t="e">
        <f>[3]OECD!Z75</f>
        <v>#DIV/0!</v>
      </c>
      <c r="L82" s="34" t="e">
        <f>[3]OECD!AA75</f>
        <v>#DIV/0!</v>
      </c>
      <c r="M82" s="34" t="e">
        <f>[3]OECD!AV75</f>
        <v>#DIV/0!</v>
      </c>
      <c r="N82" s="34" t="e">
        <f>[3]OECD!AW75</f>
        <v>#DIV/0!</v>
      </c>
      <c r="O82" s="34" t="e">
        <f>[3]OECD!AX75</f>
        <v>#DIV/0!</v>
      </c>
      <c r="P82" s="37" t="e">
        <f>[3]OECD!BX75</f>
        <v>#DIV/0!</v>
      </c>
      <c r="Q82" s="37" t="e">
        <f>[3]OECD!BY75</f>
        <v>#DIV/0!</v>
      </c>
      <c r="R82" s="37" t="e">
        <f>[3]OECD!BZ75</f>
        <v>#DIV/0!</v>
      </c>
      <c r="S82" s="37" t="e">
        <f>[3]OECD!BR75</f>
        <v>#DIV/0!</v>
      </c>
      <c r="T82" s="33">
        <f>[3]OECD!DR$7</f>
        <v>0.05</v>
      </c>
      <c r="U82" s="33">
        <f>[3]OECD!DS$7</f>
        <v>0.125</v>
      </c>
      <c r="V82" s="33">
        <f>[3]OECD!DT$7</f>
        <v>0.08</v>
      </c>
      <c r="W82" s="39">
        <f>[3]OECD!BM75</f>
        <v>-0.00291545189504405</v>
      </c>
      <c r="X82" s="39">
        <f>[3]OECD!BN75</f>
        <v>-0.0330417881438292</v>
      </c>
      <c r="Y82" s="39">
        <f>[3]OECD!BO75</f>
        <v>0.0145772594752185</v>
      </c>
      <c r="Z82" s="34" t="e">
        <f>[3]Final!AL79/10</f>
        <v>#DIV/0!</v>
      </c>
      <c r="AA82" s="34" t="e">
        <f>[3]Final!AP79/10</f>
        <v>#DIV/0!</v>
      </c>
      <c r="AB82" s="33" t="e">
        <f>[3]Final!AS79</f>
        <v>#DIV/0!</v>
      </c>
      <c r="AC82" s="33" t="e">
        <f>[3]Final!AT79</f>
        <v>#DIV/0!</v>
      </c>
      <c r="AD82" s="33" t="e">
        <f>[3]Final!AD79</f>
        <v>#DIV/0!</v>
      </c>
      <c r="AE82" s="33" t="e">
        <f>[3]Final!AF79</f>
        <v>#DIV/0!</v>
      </c>
      <c r="AF82" s="35" t="e">
        <f>+AE82*AF$48</f>
        <v>#DIV/0!</v>
      </c>
      <c r="AG82" s="35" t="e">
        <f>+AF82*$BS82</f>
        <v>#DIV/0!</v>
      </c>
      <c r="AH82" s="34" t="e">
        <f>[3]Final!AI79/10</f>
        <v>#DIV/0!</v>
      </c>
      <c r="AI82" s="34" t="e">
        <f>[3]Final!AJ79/10</f>
        <v>#DIV/0!</v>
      </c>
      <c r="AJ82" s="34" t="e">
        <f>[3]Final!AK79/10</f>
        <v>#DIV/0!</v>
      </c>
      <c r="AK82" s="34" t="e">
        <f>[3]Final!M79/10</f>
        <v>#DIV/0!</v>
      </c>
      <c r="AL82" s="34" t="e">
        <f>[3]Final!N79/10</f>
        <v>#DIV/0!</v>
      </c>
      <c r="AM82" s="34" t="e">
        <f>[3]Final!O79/10</f>
        <v>#DIV/0!</v>
      </c>
      <c r="AN82" s="37" t="e">
        <f>[3]Final!X79</f>
        <v>#DIV/0!</v>
      </c>
      <c r="AO82" s="37" t="e">
        <f>[3]Final!Y79</f>
        <v>#DIV/0!</v>
      </c>
      <c r="AP82" s="37" t="e">
        <f>[3]Final!Z79</f>
        <v>#DIV/0!</v>
      </c>
      <c r="AQ82" s="37" t="e">
        <f>[3]Final!Q79</f>
        <v>#DIV/0!</v>
      </c>
      <c r="AR82" s="33" t="e">
        <f>[3]Final!D79</f>
        <v>#DIV/0!</v>
      </c>
      <c r="AS82" s="33" t="e">
        <f>[3]Final!E79</f>
        <v>#DIV/0!</v>
      </c>
      <c r="AT82" s="33" t="e">
        <f>[3]Final!F79</f>
        <v>#DIV/0!</v>
      </c>
      <c r="AU82" s="34" t="e">
        <f>[3]Final!AL179/10</f>
        <v>#DIV/0!</v>
      </c>
      <c r="AV82" s="34" t="e">
        <f>[3]Final!AP179/10</f>
        <v>#DIV/0!</v>
      </c>
      <c r="AW82" s="33" t="e">
        <f>[3]Final!AS179</f>
        <v>#DIV/0!</v>
      </c>
      <c r="AX82" s="33" t="e">
        <f>[3]Final!AT179</f>
        <v>#DIV/0!</v>
      </c>
      <c r="AY82" s="33" t="e">
        <f>[3]Final!AD179</f>
        <v>#DIV/0!</v>
      </c>
      <c r="AZ82" s="33" t="e">
        <f>[3]Final!AF179</f>
        <v>#DIV/0!</v>
      </c>
      <c r="BA82" s="35" t="e">
        <f>+AZ82*BA$48</f>
        <v>#DIV/0!</v>
      </c>
      <c r="BB82" s="35" t="e">
        <f>+BA82*$BS82</f>
        <v>#DIV/0!</v>
      </c>
      <c r="BC82" s="34" t="e">
        <f>[3]Final!AI179/10</f>
        <v>#DIV/0!</v>
      </c>
      <c r="BD82" s="34" t="e">
        <f>[3]Final!AJ179/10</f>
        <v>#DIV/0!</v>
      </c>
      <c r="BE82" s="34" t="e">
        <f>[3]Final!AK179/10</f>
        <v>#DIV/0!</v>
      </c>
      <c r="BF82" s="34" t="e">
        <f>[3]Final!M179/10</f>
        <v>#DIV/0!</v>
      </c>
      <c r="BG82" s="34" t="e">
        <f>[3]Final!N179/10</f>
        <v>#DIV/0!</v>
      </c>
      <c r="BH82" s="34" t="e">
        <f>[3]Final!O179/10</f>
        <v>#DIV/0!</v>
      </c>
      <c r="BI82" s="37" t="e">
        <f>[3]Final!X179</f>
        <v>#DIV/0!</v>
      </c>
      <c r="BJ82" s="37" t="e">
        <f>[3]Final!Y179</f>
        <v>#DIV/0!</v>
      </c>
      <c r="BK82" s="37" t="e">
        <f>[3]Final!Z179</f>
        <v>#DIV/0!</v>
      </c>
      <c r="BL82" s="37" t="e">
        <f>[3]Final!Q179</f>
        <v>#DIV/0!</v>
      </c>
      <c r="BM82" s="33" t="e">
        <f>[3]Final!D179</f>
        <v>#DIV/0!</v>
      </c>
      <c r="BN82" s="33" t="e">
        <f>[3]Final!E179</f>
        <v>#DIV/0!</v>
      </c>
      <c r="BO82" s="33" t="e">
        <f>[3]Final!F179</f>
        <v>#DIV/0!</v>
      </c>
      <c r="BP82" s="34">
        <f>[3]Data!$BB83/10</f>
        <v>0</v>
      </c>
      <c r="BQ82" s="34">
        <f>[3]Data!$BD83/10</f>
        <v>0</v>
      </c>
      <c r="BR82" s="43" t="e">
        <f>[3]Data!$CR83/10</f>
        <v>#DIV/0!</v>
      </c>
      <c r="BS82" s="44">
        <f>[3]Data!BP83</f>
        <v>4.22696830084812</v>
      </c>
      <c r="BT82" s="44">
        <f>[3]Data!BQ83</f>
        <v>5.58930645971699</v>
      </c>
      <c r="BU82" s="44">
        <f>[3]Data!BR83</f>
        <v>1.87328983181749</v>
      </c>
      <c r="BV82" s="44">
        <f>[3]Data!BS83</f>
        <v>4.4175803993077</v>
      </c>
      <c r="BW82" s="43">
        <f>[3]Data!$AZ83</f>
        <v>102.9</v>
      </c>
      <c r="BX82" s="33"/>
    </row>
    <row r="83" spans="1:76">
      <c r="A83" s="1">
        <v>2020</v>
      </c>
      <c r="B83" s="34" t="e">
        <f>[3]OECD!AB76</f>
        <v>#DIV/0!</v>
      </c>
      <c r="C83" s="34" t="e">
        <f>[3]OECD!EA76</f>
        <v>#DIV/0!</v>
      </c>
      <c r="D83" s="33" t="e">
        <f>[3]OECD!EH76</f>
        <v>#DIV/0!</v>
      </c>
      <c r="E83" s="33" t="e">
        <f>[3]OECD!EI76</f>
        <v>#DIV/0!</v>
      </c>
      <c r="F83" s="33" t="e">
        <f>[3]OECD!CG76</f>
        <v>#DIV/0!</v>
      </c>
      <c r="G83" s="33" t="e">
        <f>[3]OECD!CH76</f>
        <v>#DIV/0!</v>
      </c>
      <c r="H83" s="35" t="e">
        <f>+G83*H$48</f>
        <v>#DIV/0!</v>
      </c>
      <c r="I83" s="35" t="e">
        <f>+H83*$BS83</f>
        <v>#DIV/0!</v>
      </c>
      <c r="J83" s="34" t="e">
        <f>[3]OECD!Y76</f>
        <v>#DIV/0!</v>
      </c>
      <c r="K83" s="34" t="e">
        <f>[3]OECD!Z76</f>
        <v>#DIV/0!</v>
      </c>
      <c r="L83" s="34" t="e">
        <f>[3]OECD!AA76</f>
        <v>#DIV/0!</v>
      </c>
      <c r="M83" s="34" t="e">
        <f>[3]OECD!AV76</f>
        <v>#DIV/0!</v>
      </c>
      <c r="N83" s="34" t="e">
        <f>[3]OECD!AW76</f>
        <v>#DIV/0!</v>
      </c>
      <c r="O83" s="34" t="e">
        <f>[3]OECD!AX76</f>
        <v>#DIV/0!</v>
      </c>
      <c r="P83" s="37" t="e">
        <f>[3]OECD!BX76</f>
        <v>#DIV/0!</v>
      </c>
      <c r="Q83" s="37" t="e">
        <f>[3]OECD!BY76</f>
        <v>#DIV/0!</v>
      </c>
      <c r="R83" s="37" t="e">
        <f>[3]OECD!BZ76</f>
        <v>#DIV/0!</v>
      </c>
      <c r="S83" s="37" t="e">
        <f>[3]OECD!BR76</f>
        <v>#DIV/0!</v>
      </c>
      <c r="T83" s="33">
        <f>[3]OECD!DR$7</f>
        <v>0.05</v>
      </c>
      <c r="U83" s="33">
        <f>[3]OECD!DS$7</f>
        <v>0.125</v>
      </c>
      <c r="V83" s="33">
        <f>[3]OECD!DT$7</f>
        <v>0.08</v>
      </c>
      <c r="W83" s="39">
        <f>[3]OECD!BM76</f>
        <v>-1</v>
      </c>
      <c r="X83" s="39">
        <f>[3]OECD!BN76</f>
        <v>-1</v>
      </c>
      <c r="Y83" s="39">
        <f>[3]OECD!BO76</f>
        <v>-1</v>
      </c>
      <c r="Z83" s="34" t="e">
        <f>[3]Final!AL80/10</f>
        <v>#DIV/0!</v>
      </c>
      <c r="AA83" s="34" t="e">
        <f>[3]Final!AP80/10</f>
        <v>#DIV/0!</v>
      </c>
      <c r="AB83" s="33" t="e">
        <f>[3]Final!AS80</f>
        <v>#DIV/0!</v>
      </c>
      <c r="AC83" s="33" t="e">
        <f>[3]Final!AT80</f>
        <v>#DIV/0!</v>
      </c>
      <c r="AD83" s="33" t="e">
        <f>[3]Final!AD80</f>
        <v>#DIV/0!</v>
      </c>
      <c r="AE83" s="33" t="e">
        <f>[3]Final!AF80</f>
        <v>#DIV/0!</v>
      </c>
      <c r="AF83" s="35" t="e">
        <f>+AE83*AF$48</f>
        <v>#DIV/0!</v>
      </c>
      <c r="AG83" s="35" t="e">
        <f>+AF83*$BS83</f>
        <v>#DIV/0!</v>
      </c>
      <c r="AH83" s="34" t="e">
        <f>[3]Final!AI80/10</f>
        <v>#DIV/0!</v>
      </c>
      <c r="AI83" s="34" t="e">
        <f>[3]Final!AJ80/10</f>
        <v>#DIV/0!</v>
      </c>
      <c r="AJ83" s="34" t="e">
        <f>[3]Final!AK80/10</f>
        <v>#DIV/0!</v>
      </c>
      <c r="AK83" s="34" t="e">
        <f>[3]Final!M80/10</f>
        <v>#DIV/0!</v>
      </c>
      <c r="AL83" s="34" t="e">
        <f>[3]Final!N80/10</f>
        <v>#DIV/0!</v>
      </c>
      <c r="AM83" s="34" t="e">
        <f>[3]Final!O80/10</f>
        <v>#DIV/0!</v>
      </c>
      <c r="AN83" s="37" t="e">
        <f>[3]Final!X80</f>
        <v>#DIV/0!</v>
      </c>
      <c r="AO83" s="37" t="e">
        <f>[3]Final!Y80</f>
        <v>#DIV/0!</v>
      </c>
      <c r="AP83" s="37" t="e">
        <f>[3]Final!Z80</f>
        <v>#DIV/0!</v>
      </c>
      <c r="AQ83" s="37" t="e">
        <f>[3]Final!Q80</f>
        <v>#DIV/0!</v>
      </c>
      <c r="AR83" s="33" t="e">
        <f>[3]Final!D80</f>
        <v>#DIV/0!</v>
      </c>
      <c r="AS83" s="33" t="e">
        <f>[3]Final!E80</f>
        <v>#DIV/0!</v>
      </c>
      <c r="AT83" s="33" t="e">
        <f>[3]Final!F80</f>
        <v>#DIV/0!</v>
      </c>
      <c r="AU83" s="34" t="e">
        <f>[3]Final!AL180/10</f>
        <v>#DIV/0!</v>
      </c>
      <c r="AV83" s="34" t="e">
        <f>[3]Final!AP180/10</f>
        <v>#DIV/0!</v>
      </c>
      <c r="AW83" s="33" t="e">
        <f>[3]Final!AS180</f>
        <v>#DIV/0!</v>
      </c>
      <c r="AX83" s="33" t="e">
        <f>[3]Final!AT180</f>
        <v>#DIV/0!</v>
      </c>
      <c r="AY83" s="33" t="e">
        <f>[3]Final!AD180</f>
        <v>#DIV/0!</v>
      </c>
      <c r="AZ83" s="33" t="e">
        <f>[3]Final!AF180</f>
        <v>#DIV/0!</v>
      </c>
      <c r="BA83" s="35" t="e">
        <f>+AZ83*BA$48</f>
        <v>#DIV/0!</v>
      </c>
      <c r="BB83" s="35" t="e">
        <f>+BA83*$BS83</f>
        <v>#DIV/0!</v>
      </c>
      <c r="BC83" s="34" t="e">
        <f>[3]Final!AI180/10</f>
        <v>#DIV/0!</v>
      </c>
      <c r="BD83" s="34" t="e">
        <f>[3]Final!AJ180/10</f>
        <v>#DIV/0!</v>
      </c>
      <c r="BE83" s="34" t="e">
        <f>[3]Final!AK180/10</f>
        <v>#DIV/0!</v>
      </c>
      <c r="BF83" s="34" t="e">
        <f>[3]Final!M180/10</f>
        <v>#DIV/0!</v>
      </c>
      <c r="BG83" s="34" t="e">
        <f>[3]Final!N180/10</f>
        <v>#DIV/0!</v>
      </c>
      <c r="BH83" s="34" t="e">
        <f>[3]Final!O180/10</f>
        <v>#DIV/0!</v>
      </c>
      <c r="BI83" s="37" t="e">
        <f>[3]Final!X180</f>
        <v>#DIV/0!</v>
      </c>
      <c r="BJ83" s="37" t="e">
        <f>[3]Final!Y180</f>
        <v>#DIV/0!</v>
      </c>
      <c r="BK83" s="37" t="e">
        <f>[3]Final!Z180</f>
        <v>#DIV/0!</v>
      </c>
      <c r="BL83" s="37" t="e">
        <f>[3]Final!Q180</f>
        <v>#DIV/0!</v>
      </c>
      <c r="BM83" s="33" t="e">
        <f>[3]Final!D180</f>
        <v>#DIV/0!</v>
      </c>
      <c r="BN83" s="33" t="e">
        <f>[3]Final!E180</f>
        <v>#DIV/0!</v>
      </c>
      <c r="BO83" s="33" t="e">
        <f>[3]Final!F180</f>
        <v>#DIV/0!</v>
      </c>
      <c r="BP83" s="34">
        <f>[3]Data!$BB84/10</f>
        <v>0</v>
      </c>
      <c r="BQ83" s="34">
        <f>[3]Data!$BD84/10</f>
        <v>0</v>
      </c>
      <c r="BR83" s="43" t="e">
        <f>[3]Data!$CR84/10</f>
        <v>#DIV/0!</v>
      </c>
      <c r="BS83" s="44">
        <f>[3]Data!BP84</f>
        <v>0</v>
      </c>
      <c r="BT83" s="44">
        <f>[3]Data!BQ84</f>
        <v>0</v>
      </c>
      <c r="BU83" s="44">
        <f>[3]Data!BR84</f>
        <v>0</v>
      </c>
      <c r="BV83" s="44">
        <f>[3]Data!BS84</f>
        <v>0</v>
      </c>
      <c r="BW83" s="43">
        <f>[3]Data!$AZ84</f>
        <v>102.6</v>
      </c>
      <c r="BX83" s="33"/>
    </row>
    <row r="84" spans="1:76">
      <c r="A84" s="1">
        <v>2021</v>
      </c>
      <c r="B84" s="34" t="e">
        <f>[3]OECD!AB77</f>
        <v>#DIV/0!</v>
      </c>
      <c r="C84" s="34" t="e">
        <f>[3]OECD!EA77</f>
        <v>#DIV/0!</v>
      </c>
      <c r="D84" s="33" t="e">
        <f>[3]OECD!EH77</f>
        <v>#DIV/0!</v>
      </c>
      <c r="E84" s="33" t="e">
        <f>[3]OECD!EI77</f>
        <v>#DIV/0!</v>
      </c>
      <c r="F84" s="33" t="e">
        <f>[3]OECD!CG77</f>
        <v>#DIV/0!</v>
      </c>
      <c r="G84" s="33" t="e">
        <f>[3]OECD!CH77</f>
        <v>#DIV/0!</v>
      </c>
      <c r="H84" s="35" t="e">
        <f>+G84*H$48</f>
        <v>#DIV/0!</v>
      </c>
      <c r="I84" s="35" t="e">
        <f>+H84*$BS84</f>
        <v>#DIV/0!</v>
      </c>
      <c r="J84" s="34" t="e">
        <f>[3]OECD!Y77</f>
        <v>#DIV/0!</v>
      </c>
      <c r="K84" s="34" t="e">
        <f>[3]OECD!Z77</f>
        <v>#DIV/0!</v>
      </c>
      <c r="L84" s="34" t="e">
        <f>[3]OECD!AA77</f>
        <v>#DIV/0!</v>
      </c>
      <c r="M84" s="34" t="e">
        <f>[3]OECD!AV77</f>
        <v>#DIV/0!</v>
      </c>
      <c r="N84" s="34" t="e">
        <f>[3]OECD!AW77</f>
        <v>#DIV/0!</v>
      </c>
      <c r="O84" s="34" t="e">
        <f>[3]OECD!AX77</f>
        <v>#DIV/0!</v>
      </c>
      <c r="P84" s="37" t="e">
        <f>[3]OECD!BX77</f>
        <v>#DIV/0!</v>
      </c>
      <c r="Q84" s="37" t="e">
        <f>[3]OECD!BY77</f>
        <v>#DIV/0!</v>
      </c>
      <c r="R84" s="37" t="e">
        <f>[3]OECD!BZ77</f>
        <v>#DIV/0!</v>
      </c>
      <c r="S84" s="37" t="e">
        <f>[3]OECD!BR77</f>
        <v>#DIV/0!</v>
      </c>
      <c r="T84" s="33">
        <f>[3]OECD!DR$7</f>
        <v>0.05</v>
      </c>
      <c r="U84" s="33">
        <f>[3]OECD!DS$7</f>
        <v>0.125</v>
      </c>
      <c r="V84" s="33">
        <f>[3]OECD!DT$7</f>
        <v>0.08</v>
      </c>
      <c r="W84" s="39" t="e">
        <f>[3]OECD!BM77</f>
        <v>#DIV/0!</v>
      </c>
      <c r="X84" s="39" t="e">
        <f>[3]OECD!BN77</f>
        <v>#DIV/0!</v>
      </c>
      <c r="Y84" s="39" t="e">
        <f>[3]OECD!BO77</f>
        <v>#DIV/0!</v>
      </c>
      <c r="Z84" s="34" t="e">
        <f>[3]Final!AL81/10</f>
        <v>#DIV/0!</v>
      </c>
      <c r="AA84" s="34" t="e">
        <f>[3]Final!AP81/10</f>
        <v>#DIV/0!</v>
      </c>
      <c r="AB84" s="33" t="e">
        <f>[3]Final!AS81</f>
        <v>#DIV/0!</v>
      </c>
      <c r="AC84" s="33" t="e">
        <f>[3]Final!AT81</f>
        <v>#DIV/0!</v>
      </c>
      <c r="AD84" s="33" t="e">
        <f>[3]Final!AD81</f>
        <v>#DIV/0!</v>
      </c>
      <c r="AE84" s="33" t="e">
        <f>[3]Final!AF81</f>
        <v>#DIV/0!</v>
      </c>
      <c r="AF84" s="35" t="e">
        <f>+AE84*AF$48</f>
        <v>#DIV/0!</v>
      </c>
      <c r="AG84" s="35" t="e">
        <f>+AF84*$BS84</f>
        <v>#DIV/0!</v>
      </c>
      <c r="AH84" s="34" t="e">
        <f>[3]Final!AI81/10</f>
        <v>#DIV/0!</v>
      </c>
      <c r="AI84" s="34" t="e">
        <f>[3]Final!AJ81/10</f>
        <v>#DIV/0!</v>
      </c>
      <c r="AJ84" s="34" t="e">
        <f>[3]Final!AK81/10</f>
        <v>#DIV/0!</v>
      </c>
      <c r="AK84" s="34" t="e">
        <f>[3]Final!M81/10</f>
        <v>#DIV/0!</v>
      </c>
      <c r="AL84" s="34" t="e">
        <f>[3]Final!N81/10</f>
        <v>#DIV/0!</v>
      </c>
      <c r="AM84" s="34" t="e">
        <f>[3]Final!O81/10</f>
        <v>#DIV/0!</v>
      </c>
      <c r="AN84" s="37" t="e">
        <f>[3]Final!X81</f>
        <v>#DIV/0!</v>
      </c>
      <c r="AO84" s="37" t="e">
        <f>[3]Final!Y81</f>
        <v>#DIV/0!</v>
      </c>
      <c r="AP84" s="37" t="e">
        <f>[3]Final!Z81</f>
        <v>#DIV/0!</v>
      </c>
      <c r="AQ84" s="37" t="e">
        <f>[3]Final!Q81</f>
        <v>#DIV/0!</v>
      </c>
      <c r="AR84" s="33" t="e">
        <f>[3]Final!D81</f>
        <v>#DIV/0!</v>
      </c>
      <c r="AS84" s="33" t="e">
        <f>[3]Final!E81</f>
        <v>#DIV/0!</v>
      </c>
      <c r="AT84" s="33" t="e">
        <f>[3]Final!F81</f>
        <v>#DIV/0!</v>
      </c>
      <c r="AU84" s="34" t="e">
        <f>[3]Final!AL181/10</f>
        <v>#DIV/0!</v>
      </c>
      <c r="AV84" s="34" t="e">
        <f>[3]Final!AP181/10</f>
        <v>#DIV/0!</v>
      </c>
      <c r="AW84" s="33" t="e">
        <f>[3]Final!AS181</f>
        <v>#DIV/0!</v>
      </c>
      <c r="AX84" s="33" t="e">
        <f>[3]Final!AT181</f>
        <v>#DIV/0!</v>
      </c>
      <c r="AY84" s="33" t="e">
        <f>[3]Final!AD181</f>
        <v>#DIV/0!</v>
      </c>
      <c r="AZ84" s="33" t="e">
        <f>[3]Final!AF181</f>
        <v>#DIV/0!</v>
      </c>
      <c r="BA84" s="35" t="e">
        <f>+AZ84*BA$48</f>
        <v>#DIV/0!</v>
      </c>
      <c r="BB84" s="35" t="e">
        <f>+BA84*$BS84</f>
        <v>#DIV/0!</v>
      </c>
      <c r="BC84" s="34" t="e">
        <f>[3]Final!AI181/10</f>
        <v>#DIV/0!</v>
      </c>
      <c r="BD84" s="34" t="e">
        <f>[3]Final!AJ181/10</f>
        <v>#DIV/0!</v>
      </c>
      <c r="BE84" s="34" t="e">
        <f>[3]Final!AK181/10</f>
        <v>#DIV/0!</v>
      </c>
      <c r="BF84" s="34" t="e">
        <f>[3]Final!M181/10</f>
        <v>#DIV/0!</v>
      </c>
      <c r="BG84" s="34" t="e">
        <f>[3]Final!N181/10</f>
        <v>#DIV/0!</v>
      </c>
      <c r="BH84" s="34" t="e">
        <f>[3]Final!O181/10</f>
        <v>#DIV/0!</v>
      </c>
      <c r="BI84" s="37" t="e">
        <f>[3]Final!X181</f>
        <v>#DIV/0!</v>
      </c>
      <c r="BJ84" s="37" t="e">
        <f>[3]Final!Y181</f>
        <v>#DIV/0!</v>
      </c>
      <c r="BK84" s="37" t="e">
        <f>[3]Final!Z181</f>
        <v>#DIV/0!</v>
      </c>
      <c r="BL84" s="37" t="e">
        <f>[3]Final!Q181</f>
        <v>#DIV/0!</v>
      </c>
      <c r="BM84" s="33" t="e">
        <f>[3]Final!D181</f>
        <v>#DIV/0!</v>
      </c>
      <c r="BN84" s="33" t="e">
        <f>[3]Final!E181</f>
        <v>#DIV/0!</v>
      </c>
      <c r="BO84" s="33" t="e">
        <f>[3]Final!F181</f>
        <v>#DIV/0!</v>
      </c>
      <c r="BP84" s="34">
        <f>[3]Data!$BB85/10</f>
        <v>0</v>
      </c>
      <c r="BQ84" s="34">
        <f>[3]Data!$BD85/10</f>
        <v>0</v>
      </c>
      <c r="BR84" s="43" t="e">
        <f>[3]Data!$CR85/10</f>
        <v>#DIV/0!</v>
      </c>
      <c r="BS84" s="44">
        <f>[3]Data!BP85</f>
        <v>0</v>
      </c>
      <c r="BT84" s="44">
        <f>[3]Data!BQ85</f>
        <v>0</v>
      </c>
      <c r="BU84" s="44">
        <f>[3]Data!BR85</f>
        <v>0</v>
      </c>
      <c r="BV84" s="44">
        <f>[3]Data!BS85</f>
        <v>0</v>
      </c>
      <c r="BW84" s="43" t="e">
        <f>[3]Data!$AZ85</f>
        <v>#REF!</v>
      </c>
      <c r="BX84" s="33"/>
    </row>
    <row r="85" spans="1:76">
      <c r="A85" s="1">
        <v>2022</v>
      </c>
      <c r="B85" s="34" t="e">
        <f>[3]OECD!AB78</f>
        <v>#DIV/0!</v>
      </c>
      <c r="C85" s="34" t="e">
        <f>[3]OECD!EA78</f>
        <v>#DIV/0!</v>
      </c>
      <c r="D85" s="33" t="e">
        <f>[3]OECD!EH78</f>
        <v>#DIV/0!</v>
      </c>
      <c r="E85" s="33" t="e">
        <f>[3]OECD!EI78</f>
        <v>#DIV/0!</v>
      </c>
      <c r="F85" s="33" t="e">
        <f>[3]OECD!CG78</f>
        <v>#DIV/0!</v>
      </c>
      <c r="G85" s="33" t="e">
        <f>[3]OECD!CH78</f>
        <v>#DIV/0!</v>
      </c>
      <c r="H85" s="35" t="e">
        <f>+G85*H$48</f>
        <v>#DIV/0!</v>
      </c>
      <c r="I85" s="35" t="e">
        <f>+H85*$BS85</f>
        <v>#DIV/0!</v>
      </c>
      <c r="J85" s="34" t="e">
        <f>[3]OECD!Y78</f>
        <v>#DIV/0!</v>
      </c>
      <c r="K85" s="34" t="e">
        <f>[3]OECD!Z78</f>
        <v>#DIV/0!</v>
      </c>
      <c r="L85" s="34" t="e">
        <f>[3]OECD!AA78</f>
        <v>#DIV/0!</v>
      </c>
      <c r="M85" s="34" t="e">
        <f>[3]OECD!AV78</f>
        <v>#DIV/0!</v>
      </c>
      <c r="N85" s="34" t="e">
        <f>[3]OECD!AW78</f>
        <v>#DIV/0!</v>
      </c>
      <c r="O85" s="34" t="e">
        <f>[3]OECD!AX78</f>
        <v>#DIV/0!</v>
      </c>
      <c r="P85" s="37" t="e">
        <f>[3]OECD!BX78</f>
        <v>#DIV/0!</v>
      </c>
      <c r="Q85" s="37" t="e">
        <f>[3]OECD!BY78</f>
        <v>#DIV/0!</v>
      </c>
      <c r="R85" s="37" t="e">
        <f>[3]OECD!BZ78</f>
        <v>#DIV/0!</v>
      </c>
      <c r="S85" s="37" t="e">
        <f>[3]OECD!BR78</f>
        <v>#DIV/0!</v>
      </c>
      <c r="T85" s="33">
        <f>[3]OECD!DR$7</f>
        <v>0.05</v>
      </c>
      <c r="U85" s="33">
        <f>[3]OECD!DS$7</f>
        <v>0.125</v>
      </c>
      <c r="V85" s="33">
        <f>[3]OECD!DT$7</f>
        <v>0.08</v>
      </c>
      <c r="W85" s="39" t="e">
        <f>[3]OECD!BM78</f>
        <v>#DIV/0!</v>
      </c>
      <c r="X85" s="39" t="e">
        <f>[3]OECD!BN78</f>
        <v>#DIV/0!</v>
      </c>
      <c r="Y85" s="39" t="e">
        <f>[3]OECD!BO78</f>
        <v>#DIV/0!</v>
      </c>
      <c r="Z85" s="34" t="e">
        <f>[3]Final!AL82/10</f>
        <v>#DIV/0!</v>
      </c>
      <c r="AA85" s="34" t="e">
        <f>[3]Final!AP82/10</f>
        <v>#DIV/0!</v>
      </c>
      <c r="AB85" s="33" t="e">
        <f>[3]Final!AS82</f>
        <v>#DIV/0!</v>
      </c>
      <c r="AC85" s="33" t="e">
        <f>[3]Final!AT82</f>
        <v>#DIV/0!</v>
      </c>
      <c r="AD85" s="33" t="e">
        <f>[3]Final!AD82</f>
        <v>#DIV/0!</v>
      </c>
      <c r="AE85" s="33" t="e">
        <f>[3]Final!AF82</f>
        <v>#DIV/0!</v>
      </c>
      <c r="AF85" s="35" t="e">
        <f>+AE85*AF$48</f>
        <v>#DIV/0!</v>
      </c>
      <c r="AG85" s="35" t="e">
        <f>+AF85*$BS85</f>
        <v>#DIV/0!</v>
      </c>
      <c r="AH85" s="34" t="e">
        <f>[3]Final!AI82/10</f>
        <v>#DIV/0!</v>
      </c>
      <c r="AI85" s="34" t="e">
        <f>[3]Final!AJ82/10</f>
        <v>#DIV/0!</v>
      </c>
      <c r="AJ85" s="34" t="e">
        <f>[3]Final!AK82/10</f>
        <v>#DIV/0!</v>
      </c>
      <c r="AK85" s="34" t="e">
        <f>[3]Final!M82/10</f>
        <v>#DIV/0!</v>
      </c>
      <c r="AL85" s="34" t="e">
        <f>[3]Final!N82/10</f>
        <v>#DIV/0!</v>
      </c>
      <c r="AM85" s="34" t="e">
        <f>[3]Final!O82/10</f>
        <v>#DIV/0!</v>
      </c>
      <c r="AN85" s="37" t="e">
        <f>[3]Final!X82</f>
        <v>#DIV/0!</v>
      </c>
      <c r="AO85" s="37" t="e">
        <f>[3]Final!Y82</f>
        <v>#DIV/0!</v>
      </c>
      <c r="AP85" s="37" t="e">
        <f>[3]Final!Z82</f>
        <v>#DIV/0!</v>
      </c>
      <c r="AQ85" s="37" t="e">
        <f>[3]Final!Q82</f>
        <v>#DIV/0!</v>
      </c>
      <c r="AR85" s="33" t="e">
        <f>[3]Final!D82</f>
        <v>#DIV/0!</v>
      </c>
      <c r="AS85" s="33" t="e">
        <f>[3]Final!E82</f>
        <v>#DIV/0!</v>
      </c>
      <c r="AT85" s="33" t="e">
        <f>[3]Final!F82</f>
        <v>#DIV/0!</v>
      </c>
      <c r="AU85" s="34" t="e">
        <f>[3]Final!AL182/10</f>
        <v>#DIV/0!</v>
      </c>
      <c r="AV85" s="34" t="e">
        <f>[3]Final!AP182/10</f>
        <v>#DIV/0!</v>
      </c>
      <c r="AW85" s="33" t="e">
        <f>[3]Final!AS182</f>
        <v>#DIV/0!</v>
      </c>
      <c r="AX85" s="33" t="e">
        <f>[3]Final!AT182</f>
        <v>#DIV/0!</v>
      </c>
      <c r="AY85" s="33" t="e">
        <f>[3]Final!AD182</f>
        <v>#DIV/0!</v>
      </c>
      <c r="AZ85" s="33" t="e">
        <f>[3]Final!AF182</f>
        <v>#DIV/0!</v>
      </c>
      <c r="BA85" s="35" t="e">
        <f>+AZ85*BA$48</f>
        <v>#DIV/0!</v>
      </c>
      <c r="BB85" s="35" t="e">
        <f>+BA85*$BS85</f>
        <v>#DIV/0!</v>
      </c>
      <c r="BC85" s="34" t="e">
        <f>[3]Final!AI182/10</f>
        <v>#DIV/0!</v>
      </c>
      <c r="BD85" s="34" t="e">
        <f>[3]Final!AJ182/10</f>
        <v>#DIV/0!</v>
      </c>
      <c r="BE85" s="34" t="e">
        <f>[3]Final!AK182/10</f>
        <v>#DIV/0!</v>
      </c>
      <c r="BF85" s="34" t="e">
        <f>[3]Final!M182/10</f>
        <v>#DIV/0!</v>
      </c>
      <c r="BG85" s="34" t="e">
        <f>[3]Final!N182/10</f>
        <v>#DIV/0!</v>
      </c>
      <c r="BH85" s="34" t="e">
        <f>[3]Final!O182/10</f>
        <v>#DIV/0!</v>
      </c>
      <c r="BI85" s="37" t="e">
        <f>[3]Final!X182</f>
        <v>#DIV/0!</v>
      </c>
      <c r="BJ85" s="37" t="e">
        <f>[3]Final!Y182</f>
        <v>#DIV/0!</v>
      </c>
      <c r="BK85" s="37" t="e">
        <f>[3]Final!Z182</f>
        <v>#DIV/0!</v>
      </c>
      <c r="BL85" s="37" t="e">
        <f>[3]Final!Q182</f>
        <v>#DIV/0!</v>
      </c>
      <c r="BM85" s="33" t="e">
        <f>[3]Final!D182</f>
        <v>#DIV/0!</v>
      </c>
      <c r="BN85" s="33" t="e">
        <f>[3]Final!E182</f>
        <v>#DIV/0!</v>
      </c>
      <c r="BO85" s="33" t="e">
        <f>[3]Final!F182</f>
        <v>#DIV/0!</v>
      </c>
      <c r="BP85" s="34">
        <f>[3]Data!$BB86/10</f>
        <v>0</v>
      </c>
      <c r="BQ85" s="34">
        <f>[3]Data!$BD86/10</f>
        <v>0</v>
      </c>
      <c r="BR85" s="43" t="e">
        <f>[3]Data!$CR86/10</f>
        <v>#DIV/0!</v>
      </c>
      <c r="BS85" s="44">
        <f>[3]Data!BP86</f>
        <v>0</v>
      </c>
      <c r="BT85" s="44">
        <f>[3]Data!BQ86</f>
        <v>0</v>
      </c>
      <c r="BU85" s="44">
        <f>[3]Data!BR86</f>
        <v>0</v>
      </c>
      <c r="BV85" s="44">
        <f>[3]Data!BS86</f>
        <v>0</v>
      </c>
      <c r="BW85" s="43" t="e">
        <f>[3]Data!$AZ86</f>
        <v>#REF!</v>
      </c>
      <c r="BX85" s="33"/>
    </row>
    <row r="86" spans="1:76">
      <c r="A86" s="1">
        <v>2023</v>
      </c>
      <c r="B86" s="34" t="e">
        <f>[3]OECD!AB79</f>
        <v>#DIV/0!</v>
      </c>
      <c r="C86" s="34" t="e">
        <f>[3]OECD!EA79</f>
        <v>#DIV/0!</v>
      </c>
      <c r="D86" s="33" t="e">
        <f>[3]OECD!EH79</f>
        <v>#DIV/0!</v>
      </c>
      <c r="E86" s="33" t="e">
        <f>[3]OECD!EI79</f>
        <v>#DIV/0!</v>
      </c>
      <c r="F86" s="33" t="e">
        <f>[3]OECD!CG79</f>
        <v>#DIV/0!</v>
      </c>
      <c r="G86" s="33" t="e">
        <f>[3]OECD!CH79</f>
        <v>#DIV/0!</v>
      </c>
      <c r="H86" s="35" t="e">
        <f>+G86*H$48</f>
        <v>#DIV/0!</v>
      </c>
      <c r="I86" s="35" t="e">
        <f>+H86*$BS86</f>
        <v>#DIV/0!</v>
      </c>
      <c r="J86" s="34" t="e">
        <f>[3]OECD!Y79</f>
        <v>#DIV/0!</v>
      </c>
      <c r="K86" s="34" t="e">
        <f>[3]OECD!Z79</f>
        <v>#DIV/0!</v>
      </c>
      <c r="L86" s="34" t="e">
        <f>[3]OECD!AA79</f>
        <v>#DIV/0!</v>
      </c>
      <c r="M86" s="34" t="e">
        <f>[3]OECD!AV79</f>
        <v>#DIV/0!</v>
      </c>
      <c r="N86" s="34" t="e">
        <f>[3]OECD!AW79</f>
        <v>#DIV/0!</v>
      </c>
      <c r="O86" s="34" t="e">
        <f>[3]OECD!AX79</f>
        <v>#DIV/0!</v>
      </c>
      <c r="P86" s="37" t="e">
        <f>[3]OECD!BX79</f>
        <v>#DIV/0!</v>
      </c>
      <c r="Q86" s="37" t="e">
        <f>[3]OECD!BY79</f>
        <v>#DIV/0!</v>
      </c>
      <c r="R86" s="37" t="e">
        <f>[3]OECD!BZ79</f>
        <v>#DIV/0!</v>
      </c>
      <c r="S86" s="37" t="e">
        <f>[3]OECD!BR79</f>
        <v>#DIV/0!</v>
      </c>
      <c r="T86" s="33">
        <f>[3]OECD!DR$7</f>
        <v>0.05</v>
      </c>
      <c r="U86" s="33">
        <f>[3]OECD!DS$7</f>
        <v>0.125</v>
      </c>
      <c r="V86" s="33">
        <f>[3]OECD!DT$7</f>
        <v>0.08</v>
      </c>
      <c r="W86" s="39" t="e">
        <f>[3]OECD!BM79</f>
        <v>#DIV/0!</v>
      </c>
      <c r="X86" s="39" t="e">
        <f>[3]OECD!BN79</f>
        <v>#DIV/0!</v>
      </c>
      <c r="Y86" s="39" t="e">
        <f>[3]OECD!BO79</f>
        <v>#DIV/0!</v>
      </c>
      <c r="Z86" s="34" t="e">
        <f>[3]Final!AL83/10</f>
        <v>#DIV/0!</v>
      </c>
      <c r="AA86" s="34" t="e">
        <f>[3]Final!AP83/10</f>
        <v>#DIV/0!</v>
      </c>
      <c r="AB86" s="33" t="e">
        <f>[3]Final!AS83</f>
        <v>#DIV/0!</v>
      </c>
      <c r="AC86" s="33" t="e">
        <f>[3]Final!AT83</f>
        <v>#DIV/0!</v>
      </c>
      <c r="AD86" s="33" t="e">
        <f>[3]Final!AD83</f>
        <v>#DIV/0!</v>
      </c>
      <c r="AE86" s="33" t="e">
        <f>[3]Final!AF83</f>
        <v>#DIV/0!</v>
      </c>
      <c r="AF86" s="35" t="e">
        <f>+AE86*AF$48</f>
        <v>#DIV/0!</v>
      </c>
      <c r="AG86" s="35" t="e">
        <f>+AF86*$BS86</f>
        <v>#DIV/0!</v>
      </c>
      <c r="AH86" s="34" t="e">
        <f>[3]Final!AI83/10</f>
        <v>#DIV/0!</v>
      </c>
      <c r="AI86" s="34" t="e">
        <f>[3]Final!AJ83/10</f>
        <v>#DIV/0!</v>
      </c>
      <c r="AJ86" s="34" t="e">
        <f>[3]Final!AK83/10</f>
        <v>#DIV/0!</v>
      </c>
      <c r="AK86" s="34" t="e">
        <f>[3]Final!M83/10</f>
        <v>#DIV/0!</v>
      </c>
      <c r="AL86" s="34" t="e">
        <f>[3]Final!N83/10</f>
        <v>#DIV/0!</v>
      </c>
      <c r="AM86" s="34" t="e">
        <f>[3]Final!O83/10</f>
        <v>#DIV/0!</v>
      </c>
      <c r="AN86" s="37" t="e">
        <f>[3]Final!X83</f>
        <v>#DIV/0!</v>
      </c>
      <c r="AO86" s="37" t="e">
        <f>[3]Final!Y83</f>
        <v>#DIV/0!</v>
      </c>
      <c r="AP86" s="37" t="e">
        <f>[3]Final!Z83</f>
        <v>#DIV/0!</v>
      </c>
      <c r="AQ86" s="37" t="e">
        <f>[3]Final!Q83</f>
        <v>#DIV/0!</v>
      </c>
      <c r="AR86" s="33" t="e">
        <f>[3]Final!D83</f>
        <v>#DIV/0!</v>
      </c>
      <c r="AS86" s="33" t="e">
        <f>[3]Final!E83</f>
        <v>#DIV/0!</v>
      </c>
      <c r="AT86" s="33" t="e">
        <f>[3]Final!F83</f>
        <v>#DIV/0!</v>
      </c>
      <c r="AU86" s="34" t="e">
        <f>[3]Final!AL183/10</f>
        <v>#DIV/0!</v>
      </c>
      <c r="AV86" s="34" t="e">
        <f>[3]Final!AP183/10</f>
        <v>#DIV/0!</v>
      </c>
      <c r="AW86" s="33" t="e">
        <f>[3]Final!AS183</f>
        <v>#DIV/0!</v>
      </c>
      <c r="AX86" s="33" t="e">
        <f>[3]Final!AT183</f>
        <v>#DIV/0!</v>
      </c>
      <c r="AY86" s="33" t="e">
        <f>[3]Final!AD183</f>
        <v>#DIV/0!</v>
      </c>
      <c r="AZ86" s="33" t="e">
        <f>[3]Final!AF183</f>
        <v>#DIV/0!</v>
      </c>
      <c r="BA86" s="35" t="e">
        <f>+AZ86*BA$48</f>
        <v>#DIV/0!</v>
      </c>
      <c r="BB86" s="35" t="e">
        <f>+BA86*$BS86</f>
        <v>#DIV/0!</v>
      </c>
      <c r="BC86" s="34" t="e">
        <f>[3]Final!AI183/10</f>
        <v>#DIV/0!</v>
      </c>
      <c r="BD86" s="34" t="e">
        <f>[3]Final!AJ183/10</f>
        <v>#DIV/0!</v>
      </c>
      <c r="BE86" s="34" t="e">
        <f>[3]Final!AK183/10</f>
        <v>#DIV/0!</v>
      </c>
      <c r="BF86" s="34" t="e">
        <f>[3]Final!M183/10</f>
        <v>#DIV/0!</v>
      </c>
      <c r="BG86" s="34" t="e">
        <f>[3]Final!N183/10</f>
        <v>#DIV/0!</v>
      </c>
      <c r="BH86" s="34" t="e">
        <f>[3]Final!O183/10</f>
        <v>#DIV/0!</v>
      </c>
      <c r="BI86" s="37" t="e">
        <f>[3]Final!X183</f>
        <v>#DIV/0!</v>
      </c>
      <c r="BJ86" s="37" t="e">
        <f>[3]Final!Y183</f>
        <v>#DIV/0!</v>
      </c>
      <c r="BK86" s="37" t="e">
        <f>[3]Final!Z183</f>
        <v>#DIV/0!</v>
      </c>
      <c r="BL86" s="37" t="e">
        <f>[3]Final!Q183</f>
        <v>#DIV/0!</v>
      </c>
      <c r="BM86" s="33" t="e">
        <f>[3]Final!D183</f>
        <v>#DIV/0!</v>
      </c>
      <c r="BN86" s="33" t="e">
        <f>[3]Final!E183</f>
        <v>#DIV/0!</v>
      </c>
      <c r="BO86" s="33" t="e">
        <f>[3]Final!F183</f>
        <v>#DIV/0!</v>
      </c>
      <c r="BP86" s="34">
        <f>[3]Data!$BB87/10</f>
        <v>0</v>
      </c>
      <c r="BQ86" s="34">
        <f>[3]Data!$BD87/10</f>
        <v>0</v>
      </c>
      <c r="BR86" s="43" t="e">
        <f>[3]Data!$CR87/10</f>
        <v>#DIV/0!</v>
      </c>
      <c r="BS86" s="44">
        <f>[3]Data!BP87</f>
        <v>0</v>
      </c>
      <c r="BT86" s="44">
        <f>[3]Data!BQ87</f>
        <v>0</v>
      </c>
      <c r="BU86" s="44">
        <f>[3]Data!BR87</f>
        <v>0</v>
      </c>
      <c r="BV86" s="44">
        <f>[3]Data!BS87</f>
        <v>0</v>
      </c>
      <c r="BW86" s="43" t="e">
        <f>[3]Data!$AZ87</f>
        <v>#REF!</v>
      </c>
      <c r="BX86" s="33"/>
    </row>
    <row r="87" spans="1:76">
      <c r="A87" s="1">
        <v>2024</v>
      </c>
      <c r="B87" s="34" t="e">
        <f>[3]OECD!AB80</f>
        <v>#DIV/0!</v>
      </c>
      <c r="C87" s="34" t="e">
        <f>[3]OECD!EA80</f>
        <v>#DIV/0!</v>
      </c>
      <c r="D87" s="33" t="e">
        <f>[3]OECD!EH80</f>
        <v>#DIV/0!</v>
      </c>
      <c r="E87" s="33" t="e">
        <f>[3]OECD!EI80</f>
        <v>#DIV/0!</v>
      </c>
      <c r="F87" s="33" t="e">
        <f>[3]OECD!CG80</f>
        <v>#DIV/0!</v>
      </c>
      <c r="G87" s="33" t="e">
        <f>[3]OECD!CH80</f>
        <v>#DIV/0!</v>
      </c>
      <c r="H87" s="35" t="e">
        <f>+G87*H$48</f>
        <v>#DIV/0!</v>
      </c>
      <c r="I87" s="35" t="e">
        <f>+H87*$BS87</f>
        <v>#DIV/0!</v>
      </c>
      <c r="J87" s="34" t="e">
        <f>[3]OECD!Y80</f>
        <v>#DIV/0!</v>
      </c>
      <c r="K87" s="34" t="e">
        <f>[3]OECD!Z80</f>
        <v>#DIV/0!</v>
      </c>
      <c r="L87" s="34" t="e">
        <f>[3]OECD!AA80</f>
        <v>#DIV/0!</v>
      </c>
      <c r="M87" s="34" t="e">
        <f>[3]OECD!AV80</f>
        <v>#DIV/0!</v>
      </c>
      <c r="N87" s="34" t="e">
        <f>[3]OECD!AW80</f>
        <v>#DIV/0!</v>
      </c>
      <c r="O87" s="34" t="e">
        <f>[3]OECD!AX80</f>
        <v>#DIV/0!</v>
      </c>
      <c r="P87" s="37" t="e">
        <f>[3]OECD!BX80</f>
        <v>#DIV/0!</v>
      </c>
      <c r="Q87" s="37" t="e">
        <f>[3]OECD!BY80</f>
        <v>#DIV/0!</v>
      </c>
      <c r="R87" s="37" t="e">
        <f>[3]OECD!BZ80</f>
        <v>#DIV/0!</v>
      </c>
      <c r="S87" s="37" t="e">
        <f>[3]OECD!BR80</f>
        <v>#DIV/0!</v>
      </c>
      <c r="T87" s="33">
        <f>[3]OECD!DR$7</f>
        <v>0.05</v>
      </c>
      <c r="U87" s="33">
        <f>[3]OECD!DS$7</f>
        <v>0.125</v>
      </c>
      <c r="V87" s="33">
        <f>[3]OECD!DT$7</f>
        <v>0.08</v>
      </c>
      <c r="W87" s="39" t="e">
        <f>[3]OECD!BM80</f>
        <v>#DIV/0!</v>
      </c>
      <c r="X87" s="39" t="e">
        <f>[3]OECD!BN80</f>
        <v>#DIV/0!</v>
      </c>
      <c r="Y87" s="39" t="e">
        <f>[3]OECD!BO80</f>
        <v>#DIV/0!</v>
      </c>
      <c r="Z87" s="34" t="e">
        <f>[3]Final!AL84/10</f>
        <v>#DIV/0!</v>
      </c>
      <c r="AA87" s="34" t="e">
        <f>[3]Final!AP84/10</f>
        <v>#DIV/0!</v>
      </c>
      <c r="AB87" s="33" t="e">
        <f>[3]Final!AS84</f>
        <v>#DIV/0!</v>
      </c>
      <c r="AC87" s="33" t="e">
        <f>[3]Final!AT84</f>
        <v>#DIV/0!</v>
      </c>
      <c r="AD87" s="33" t="e">
        <f>[3]Final!AD84</f>
        <v>#DIV/0!</v>
      </c>
      <c r="AE87" s="33" t="e">
        <f>[3]Final!AF84</f>
        <v>#DIV/0!</v>
      </c>
      <c r="AF87" s="35" t="e">
        <f>+AE87*AF$48</f>
        <v>#DIV/0!</v>
      </c>
      <c r="AG87" s="35" t="e">
        <f>+AF87*$BS87</f>
        <v>#DIV/0!</v>
      </c>
      <c r="AH87" s="34" t="e">
        <f>[3]Final!AI84/10</f>
        <v>#DIV/0!</v>
      </c>
      <c r="AI87" s="34" t="e">
        <f>[3]Final!AJ84/10</f>
        <v>#DIV/0!</v>
      </c>
      <c r="AJ87" s="34" t="e">
        <f>[3]Final!AK84/10</f>
        <v>#DIV/0!</v>
      </c>
      <c r="AK87" s="34" t="e">
        <f>[3]Final!M84/10</f>
        <v>#DIV/0!</v>
      </c>
      <c r="AL87" s="34" t="e">
        <f>[3]Final!N84/10</f>
        <v>#DIV/0!</v>
      </c>
      <c r="AM87" s="34" t="e">
        <f>[3]Final!O84/10</f>
        <v>#DIV/0!</v>
      </c>
      <c r="AN87" s="37" t="e">
        <f>[3]Final!X84</f>
        <v>#DIV/0!</v>
      </c>
      <c r="AO87" s="37" t="e">
        <f>[3]Final!Y84</f>
        <v>#DIV/0!</v>
      </c>
      <c r="AP87" s="37" t="e">
        <f>[3]Final!Z84</f>
        <v>#DIV/0!</v>
      </c>
      <c r="AQ87" s="37" t="e">
        <f>[3]Final!Q84</f>
        <v>#DIV/0!</v>
      </c>
      <c r="AR87" s="33" t="e">
        <f>[3]Final!D84</f>
        <v>#DIV/0!</v>
      </c>
      <c r="AS87" s="33" t="e">
        <f>[3]Final!E84</f>
        <v>#DIV/0!</v>
      </c>
      <c r="AT87" s="33" t="e">
        <f>[3]Final!F84</f>
        <v>#DIV/0!</v>
      </c>
      <c r="AU87" s="34" t="e">
        <f>[3]Final!AL184/10</f>
        <v>#DIV/0!</v>
      </c>
      <c r="AV87" s="34" t="e">
        <f>[3]Final!AP184/10</f>
        <v>#DIV/0!</v>
      </c>
      <c r="AW87" s="33" t="e">
        <f>[3]Final!AS184</f>
        <v>#DIV/0!</v>
      </c>
      <c r="AX87" s="33" t="e">
        <f>[3]Final!AT184</f>
        <v>#DIV/0!</v>
      </c>
      <c r="AY87" s="33" t="e">
        <f>[3]Final!AD184</f>
        <v>#DIV/0!</v>
      </c>
      <c r="AZ87" s="33" t="e">
        <f>[3]Final!AF184</f>
        <v>#DIV/0!</v>
      </c>
      <c r="BA87" s="35" t="e">
        <f>+AZ87*BA$48</f>
        <v>#DIV/0!</v>
      </c>
      <c r="BB87" s="35" t="e">
        <f>+BA87*$BS87</f>
        <v>#DIV/0!</v>
      </c>
      <c r="BC87" s="34" t="e">
        <f>[3]Final!AI184/10</f>
        <v>#DIV/0!</v>
      </c>
      <c r="BD87" s="34" t="e">
        <f>[3]Final!AJ184/10</f>
        <v>#DIV/0!</v>
      </c>
      <c r="BE87" s="34" t="e">
        <f>[3]Final!AK184/10</f>
        <v>#DIV/0!</v>
      </c>
      <c r="BF87" s="34" t="e">
        <f>[3]Final!M184/10</f>
        <v>#DIV/0!</v>
      </c>
      <c r="BG87" s="34" t="e">
        <f>[3]Final!N184/10</f>
        <v>#DIV/0!</v>
      </c>
      <c r="BH87" s="34" t="e">
        <f>[3]Final!O184/10</f>
        <v>#DIV/0!</v>
      </c>
      <c r="BI87" s="37" t="e">
        <f>[3]Final!X184</f>
        <v>#DIV/0!</v>
      </c>
      <c r="BJ87" s="37" t="e">
        <f>[3]Final!Y184</f>
        <v>#DIV/0!</v>
      </c>
      <c r="BK87" s="37" t="e">
        <f>[3]Final!Z184</f>
        <v>#DIV/0!</v>
      </c>
      <c r="BL87" s="37" t="e">
        <f>[3]Final!Q184</f>
        <v>#DIV/0!</v>
      </c>
      <c r="BM87" s="33" t="e">
        <f>[3]Final!D184</f>
        <v>#DIV/0!</v>
      </c>
      <c r="BN87" s="33" t="e">
        <f>[3]Final!E184</f>
        <v>#DIV/0!</v>
      </c>
      <c r="BO87" s="33" t="e">
        <f>[3]Final!F184</f>
        <v>#DIV/0!</v>
      </c>
      <c r="BP87" s="34">
        <f>[3]Data!$BB88/10</f>
        <v>0</v>
      </c>
      <c r="BQ87" s="34">
        <f>[3]Data!$BD88/10</f>
        <v>0</v>
      </c>
      <c r="BR87" s="43" t="e">
        <f>[3]Data!$CR88/10</f>
        <v>#DIV/0!</v>
      </c>
      <c r="BS87" s="44">
        <f>[3]Data!BP88</f>
        <v>0</v>
      </c>
      <c r="BT87" s="44">
        <f>[3]Data!BQ88</f>
        <v>0</v>
      </c>
      <c r="BU87" s="44">
        <f>[3]Data!BR88</f>
        <v>0</v>
      </c>
      <c r="BV87" s="44">
        <f>[3]Data!BS88</f>
        <v>0</v>
      </c>
      <c r="BW87" s="43" t="e">
        <f>[3]Data!$AZ88</f>
        <v>#REF!</v>
      </c>
      <c r="BX87" s="33"/>
    </row>
    <row r="88" spans="1:76">
      <c r="A88" s="1">
        <v>2025</v>
      </c>
      <c r="B88" s="34" t="e">
        <f>[3]OECD!AB81</f>
        <v>#DIV/0!</v>
      </c>
      <c r="C88" s="34" t="e">
        <f>[3]OECD!EA81</f>
        <v>#DIV/0!</v>
      </c>
      <c r="D88" s="33" t="e">
        <f>[3]OECD!EH81</f>
        <v>#DIV/0!</v>
      </c>
      <c r="E88" s="33" t="e">
        <f>[3]OECD!EI81</f>
        <v>#DIV/0!</v>
      </c>
      <c r="F88" s="33" t="e">
        <f>[3]OECD!CG81</f>
        <v>#DIV/0!</v>
      </c>
      <c r="G88" s="33" t="e">
        <f>[3]OECD!CH81</f>
        <v>#DIV/0!</v>
      </c>
      <c r="H88" s="35" t="e">
        <f>+G88*H$48</f>
        <v>#DIV/0!</v>
      </c>
      <c r="I88" s="35" t="e">
        <f>+H88*$BS88</f>
        <v>#DIV/0!</v>
      </c>
      <c r="J88" s="34" t="e">
        <f>[3]OECD!Y81</f>
        <v>#DIV/0!</v>
      </c>
      <c r="K88" s="34" t="e">
        <f>[3]OECD!Z81</f>
        <v>#DIV/0!</v>
      </c>
      <c r="L88" s="34" t="e">
        <f>[3]OECD!AA81</f>
        <v>#DIV/0!</v>
      </c>
      <c r="M88" s="34" t="e">
        <f>[3]OECD!AV81</f>
        <v>#DIV/0!</v>
      </c>
      <c r="N88" s="34" t="e">
        <f>[3]OECD!AW81</f>
        <v>#DIV/0!</v>
      </c>
      <c r="O88" s="34" t="e">
        <f>[3]OECD!AX81</f>
        <v>#DIV/0!</v>
      </c>
      <c r="P88" s="37" t="e">
        <f>[3]OECD!BX81</f>
        <v>#DIV/0!</v>
      </c>
      <c r="Q88" s="37" t="e">
        <f>[3]OECD!BY81</f>
        <v>#DIV/0!</v>
      </c>
      <c r="R88" s="37" t="e">
        <f>[3]OECD!BZ81</f>
        <v>#DIV/0!</v>
      </c>
      <c r="S88" s="37" t="e">
        <f>[3]OECD!BR81</f>
        <v>#DIV/0!</v>
      </c>
      <c r="T88" s="33">
        <f>[3]OECD!DR$7</f>
        <v>0.05</v>
      </c>
      <c r="U88" s="33">
        <f>[3]OECD!DS$7</f>
        <v>0.125</v>
      </c>
      <c r="V88" s="33">
        <f>[3]OECD!DT$7</f>
        <v>0.08</v>
      </c>
      <c r="W88" s="39" t="e">
        <f>[3]OECD!BM81</f>
        <v>#DIV/0!</v>
      </c>
      <c r="X88" s="39" t="e">
        <f>[3]OECD!BN81</f>
        <v>#DIV/0!</v>
      </c>
      <c r="Y88" s="39" t="e">
        <f>[3]OECD!BO81</f>
        <v>#DIV/0!</v>
      </c>
      <c r="Z88" s="34" t="e">
        <f>[3]Final!AL85/10</f>
        <v>#DIV/0!</v>
      </c>
      <c r="AA88" s="34" t="e">
        <f>[3]Final!AP85/10</f>
        <v>#DIV/0!</v>
      </c>
      <c r="AB88" s="33" t="e">
        <f>[3]Final!AS85</f>
        <v>#DIV/0!</v>
      </c>
      <c r="AC88" s="33" t="e">
        <f>[3]Final!AT85</f>
        <v>#DIV/0!</v>
      </c>
      <c r="AD88" s="33" t="e">
        <f>[3]Final!AD85</f>
        <v>#DIV/0!</v>
      </c>
      <c r="AE88" s="33" t="e">
        <f>[3]Final!AF85</f>
        <v>#DIV/0!</v>
      </c>
      <c r="AF88" s="35" t="e">
        <f>+AE88*AF$48</f>
        <v>#DIV/0!</v>
      </c>
      <c r="AG88" s="35" t="e">
        <f>+AF88*$BS88</f>
        <v>#DIV/0!</v>
      </c>
      <c r="AH88" s="34" t="e">
        <f>[3]Final!AI85/10</f>
        <v>#DIV/0!</v>
      </c>
      <c r="AI88" s="34" t="e">
        <f>[3]Final!AJ85/10</f>
        <v>#DIV/0!</v>
      </c>
      <c r="AJ88" s="34" t="e">
        <f>[3]Final!AK85/10</f>
        <v>#DIV/0!</v>
      </c>
      <c r="AK88" s="34" t="e">
        <f>[3]Final!M85/10</f>
        <v>#DIV/0!</v>
      </c>
      <c r="AL88" s="34" t="e">
        <f>[3]Final!N85/10</f>
        <v>#DIV/0!</v>
      </c>
      <c r="AM88" s="34" t="e">
        <f>[3]Final!O85/10</f>
        <v>#DIV/0!</v>
      </c>
      <c r="AN88" s="37" t="e">
        <f>[3]Final!X85</f>
        <v>#DIV/0!</v>
      </c>
      <c r="AO88" s="37" t="e">
        <f>[3]Final!Y85</f>
        <v>#DIV/0!</v>
      </c>
      <c r="AP88" s="37" t="e">
        <f>[3]Final!Z85</f>
        <v>#DIV/0!</v>
      </c>
      <c r="AQ88" s="37" t="e">
        <f>[3]Final!Q85</f>
        <v>#DIV/0!</v>
      </c>
      <c r="AR88" s="33" t="e">
        <f>[3]Final!D85</f>
        <v>#DIV/0!</v>
      </c>
      <c r="AS88" s="33" t="e">
        <f>[3]Final!E85</f>
        <v>#DIV/0!</v>
      </c>
      <c r="AT88" s="33" t="e">
        <f>[3]Final!F85</f>
        <v>#DIV/0!</v>
      </c>
      <c r="AU88" s="34" t="e">
        <f>[3]Final!AL185/10</f>
        <v>#DIV/0!</v>
      </c>
      <c r="AV88" s="34" t="e">
        <f>[3]Final!AP185/10</f>
        <v>#DIV/0!</v>
      </c>
      <c r="AW88" s="33" t="e">
        <f>[3]Final!AS185</f>
        <v>#DIV/0!</v>
      </c>
      <c r="AX88" s="33" t="e">
        <f>[3]Final!AT185</f>
        <v>#DIV/0!</v>
      </c>
      <c r="AY88" s="33" t="e">
        <f>[3]Final!AD185</f>
        <v>#DIV/0!</v>
      </c>
      <c r="AZ88" s="33" t="e">
        <f>[3]Final!AF185</f>
        <v>#DIV/0!</v>
      </c>
      <c r="BA88" s="35" t="e">
        <f>+AZ88*BA$48</f>
        <v>#DIV/0!</v>
      </c>
      <c r="BB88" s="35" t="e">
        <f>+BA88*$BS88</f>
        <v>#DIV/0!</v>
      </c>
      <c r="BC88" s="34" t="e">
        <f>[3]Final!AI185/10</f>
        <v>#DIV/0!</v>
      </c>
      <c r="BD88" s="34" t="e">
        <f>[3]Final!AJ185/10</f>
        <v>#DIV/0!</v>
      </c>
      <c r="BE88" s="34" t="e">
        <f>[3]Final!AK185/10</f>
        <v>#DIV/0!</v>
      </c>
      <c r="BF88" s="34" t="e">
        <f>[3]Final!M185/10</f>
        <v>#DIV/0!</v>
      </c>
      <c r="BG88" s="34" t="e">
        <f>[3]Final!N185/10</f>
        <v>#DIV/0!</v>
      </c>
      <c r="BH88" s="34" t="e">
        <f>[3]Final!O185/10</f>
        <v>#DIV/0!</v>
      </c>
      <c r="BI88" s="37" t="e">
        <f>[3]Final!X185</f>
        <v>#DIV/0!</v>
      </c>
      <c r="BJ88" s="37" t="e">
        <f>[3]Final!Y185</f>
        <v>#DIV/0!</v>
      </c>
      <c r="BK88" s="37" t="e">
        <f>[3]Final!Z185</f>
        <v>#DIV/0!</v>
      </c>
      <c r="BL88" s="37" t="e">
        <f>[3]Final!Q185</f>
        <v>#DIV/0!</v>
      </c>
      <c r="BM88" s="33" t="e">
        <f>[3]Final!D185</f>
        <v>#DIV/0!</v>
      </c>
      <c r="BN88" s="33" t="e">
        <f>[3]Final!E185</f>
        <v>#DIV/0!</v>
      </c>
      <c r="BO88" s="33" t="e">
        <f>[3]Final!F185</f>
        <v>#DIV/0!</v>
      </c>
      <c r="BP88" s="34">
        <f>[3]Data!$BB89/10</f>
        <v>0</v>
      </c>
      <c r="BQ88" s="34">
        <f>[3]Data!$BD89/10</f>
        <v>0</v>
      </c>
      <c r="BR88" s="43" t="e">
        <f>[3]Data!$CR89/10</f>
        <v>#DIV/0!</v>
      </c>
      <c r="BS88" s="44">
        <f>[3]Data!BP89</f>
        <v>0</v>
      </c>
      <c r="BT88" s="44">
        <f>[3]Data!BQ89</f>
        <v>0</v>
      </c>
      <c r="BU88" s="44">
        <f>[3]Data!BR89</f>
        <v>0</v>
      </c>
      <c r="BV88" s="44">
        <f>[3]Data!BS89</f>
        <v>0</v>
      </c>
      <c r="BW88" s="43" t="e">
        <f>[3]Data!$AZ89</f>
        <v>#REF!</v>
      </c>
      <c r="BX88" s="33"/>
    </row>
    <row r="89" spans="1:95">
      <c r="A89" s="1">
        <v>2026</v>
      </c>
      <c r="B89" s="34" t="e">
        <f>[3]OECD!AB82</f>
        <v>#DIV/0!</v>
      </c>
      <c r="C89" s="34" t="e">
        <f>[3]OECD!EA82</f>
        <v>#DIV/0!</v>
      </c>
      <c r="D89" s="33" t="e">
        <f>[3]OECD!EH82</f>
        <v>#DIV/0!</v>
      </c>
      <c r="E89" s="33" t="e">
        <f>[3]OECD!EI82</f>
        <v>#DIV/0!</v>
      </c>
      <c r="F89" s="33" t="e">
        <f>[3]OECD!CG82</f>
        <v>#DIV/0!</v>
      </c>
      <c r="G89" s="33" t="e">
        <f>[3]OECD!CH82</f>
        <v>#DIV/0!</v>
      </c>
      <c r="H89" s="35" t="e">
        <f>+G89*H$48</f>
        <v>#DIV/0!</v>
      </c>
      <c r="I89" s="35" t="e">
        <f>+H89*$BS89</f>
        <v>#DIV/0!</v>
      </c>
      <c r="J89" s="34" t="e">
        <f>[3]OECD!Y82</f>
        <v>#DIV/0!</v>
      </c>
      <c r="K89" s="34" t="e">
        <f>[3]OECD!Z82</f>
        <v>#DIV/0!</v>
      </c>
      <c r="L89" s="34" t="e">
        <f>[3]OECD!AA82</f>
        <v>#DIV/0!</v>
      </c>
      <c r="M89" s="34" t="e">
        <f>[3]OECD!AV82</f>
        <v>#DIV/0!</v>
      </c>
      <c r="N89" s="34" t="e">
        <f>[3]OECD!AW82</f>
        <v>#DIV/0!</v>
      </c>
      <c r="O89" s="34" t="e">
        <f>[3]OECD!AX82</f>
        <v>#DIV/0!</v>
      </c>
      <c r="P89" s="37" t="e">
        <f>[3]OECD!BX82</f>
        <v>#DIV/0!</v>
      </c>
      <c r="Q89" s="37" t="e">
        <f>[3]OECD!BY82</f>
        <v>#DIV/0!</v>
      </c>
      <c r="R89" s="37" t="e">
        <f>[3]OECD!BZ82</f>
        <v>#DIV/0!</v>
      </c>
      <c r="S89" s="37" t="e">
        <f>[3]OECD!BR82</f>
        <v>#DIV/0!</v>
      </c>
      <c r="T89" s="33">
        <f>[3]OECD!DR$7</f>
        <v>0.05</v>
      </c>
      <c r="U89" s="33">
        <f>[3]OECD!DS$7</f>
        <v>0.125</v>
      </c>
      <c r="V89" s="33">
        <f>[3]OECD!DT$7</f>
        <v>0.08</v>
      </c>
      <c r="W89" s="39" t="e">
        <f>[3]OECD!BM82</f>
        <v>#DIV/0!</v>
      </c>
      <c r="X89" s="39" t="e">
        <f>[3]OECD!BN82</f>
        <v>#DIV/0!</v>
      </c>
      <c r="Y89" s="39" t="e">
        <f>[3]OECD!BO82</f>
        <v>#DIV/0!</v>
      </c>
      <c r="Z89" s="34" t="e">
        <f>[3]Final!AL86/10</f>
        <v>#DIV/0!</v>
      </c>
      <c r="AA89" s="34" t="e">
        <f>[3]Final!AP86/10</f>
        <v>#DIV/0!</v>
      </c>
      <c r="AB89" s="33" t="e">
        <f>[3]Final!AS86</f>
        <v>#DIV/0!</v>
      </c>
      <c r="AC89" s="33" t="e">
        <f>[3]Final!AT86</f>
        <v>#DIV/0!</v>
      </c>
      <c r="AD89" s="33" t="e">
        <f>[3]Final!AD86</f>
        <v>#DIV/0!</v>
      </c>
      <c r="AE89" s="33" t="e">
        <f>[3]Final!AF86</f>
        <v>#DIV/0!</v>
      </c>
      <c r="AF89" s="35" t="e">
        <f>+AE89*AF$48</f>
        <v>#DIV/0!</v>
      </c>
      <c r="AG89" s="35" t="e">
        <f>+AF89*$BS89</f>
        <v>#DIV/0!</v>
      </c>
      <c r="AH89" s="34" t="e">
        <f>[3]Final!AI86/10</f>
        <v>#DIV/0!</v>
      </c>
      <c r="AI89" s="34" t="e">
        <f>[3]Final!AJ86/10</f>
        <v>#DIV/0!</v>
      </c>
      <c r="AJ89" s="34" t="e">
        <f>[3]Final!AK86/10</f>
        <v>#DIV/0!</v>
      </c>
      <c r="AK89" s="34" t="e">
        <f>[3]Final!M86/10</f>
        <v>#DIV/0!</v>
      </c>
      <c r="AL89" s="34" t="e">
        <f>[3]Final!N86/10</f>
        <v>#DIV/0!</v>
      </c>
      <c r="AM89" s="34" t="e">
        <f>[3]Final!O86/10</f>
        <v>#DIV/0!</v>
      </c>
      <c r="AN89" s="37" t="e">
        <f>[3]Final!X86</f>
        <v>#DIV/0!</v>
      </c>
      <c r="AO89" s="37" t="e">
        <f>[3]Final!Y86</f>
        <v>#DIV/0!</v>
      </c>
      <c r="AP89" s="37" t="e">
        <f>[3]Final!Z86</f>
        <v>#DIV/0!</v>
      </c>
      <c r="AQ89" s="37" t="e">
        <f>[3]Final!Q86</f>
        <v>#DIV/0!</v>
      </c>
      <c r="AR89" s="33" t="e">
        <f>[3]Final!D86</f>
        <v>#DIV/0!</v>
      </c>
      <c r="AS89" s="33" t="e">
        <f>[3]Final!E86</f>
        <v>#DIV/0!</v>
      </c>
      <c r="AT89" s="33" t="e">
        <f>[3]Final!F86</f>
        <v>#DIV/0!</v>
      </c>
      <c r="AU89" s="34" t="e">
        <f>[3]Final!AL186/10</f>
        <v>#DIV/0!</v>
      </c>
      <c r="AV89" s="34" t="e">
        <f>[3]Final!AP186/10</f>
        <v>#DIV/0!</v>
      </c>
      <c r="AW89" s="33" t="e">
        <f>[3]Final!AS186</f>
        <v>#DIV/0!</v>
      </c>
      <c r="AX89" s="33" t="e">
        <f>[3]Final!AT186</f>
        <v>#DIV/0!</v>
      </c>
      <c r="AY89" s="33" t="e">
        <f>[3]Final!AD186</f>
        <v>#DIV/0!</v>
      </c>
      <c r="AZ89" s="33" t="e">
        <f>[3]Final!AF186</f>
        <v>#DIV/0!</v>
      </c>
      <c r="BA89" s="35" t="e">
        <f>+AZ89*BA$48</f>
        <v>#DIV/0!</v>
      </c>
      <c r="BB89" s="35" t="e">
        <f>+BA89*$BS89</f>
        <v>#DIV/0!</v>
      </c>
      <c r="BC89" s="34" t="e">
        <f>[3]Final!AI186/10</f>
        <v>#DIV/0!</v>
      </c>
      <c r="BD89" s="34" t="e">
        <f>[3]Final!AJ186/10</f>
        <v>#DIV/0!</v>
      </c>
      <c r="BE89" s="34" t="e">
        <f>[3]Final!AK186/10</f>
        <v>#DIV/0!</v>
      </c>
      <c r="BF89" s="34" t="e">
        <f>[3]Final!M186/10</f>
        <v>#DIV/0!</v>
      </c>
      <c r="BG89" s="34" t="e">
        <f>[3]Final!N186/10</f>
        <v>#DIV/0!</v>
      </c>
      <c r="BH89" s="34" t="e">
        <f>[3]Final!O186/10</f>
        <v>#DIV/0!</v>
      </c>
      <c r="BI89" s="37" t="e">
        <f>[3]Final!X186</f>
        <v>#DIV/0!</v>
      </c>
      <c r="BJ89" s="37" t="e">
        <f>[3]Final!Y186</f>
        <v>#DIV/0!</v>
      </c>
      <c r="BK89" s="37" t="e">
        <f>[3]Final!Z186</f>
        <v>#DIV/0!</v>
      </c>
      <c r="BL89" s="37" t="e">
        <f>[3]Final!Q186</f>
        <v>#DIV/0!</v>
      </c>
      <c r="BM89" s="33" t="e">
        <f>[3]Final!D186</f>
        <v>#DIV/0!</v>
      </c>
      <c r="BN89" s="33" t="e">
        <f>[3]Final!E186</f>
        <v>#DIV/0!</v>
      </c>
      <c r="BO89" s="33" t="e">
        <f>[3]Final!F186</f>
        <v>#DIV/0!</v>
      </c>
      <c r="BP89" s="34">
        <f>[3]Data!$BB90/10</f>
        <v>0</v>
      </c>
      <c r="BQ89" s="34">
        <f>[3]Data!$BD90/10</f>
        <v>0</v>
      </c>
      <c r="BR89" s="43" t="e">
        <f>[3]Data!$CR90/10</f>
        <v>#DIV/0!</v>
      </c>
      <c r="BS89" s="44">
        <f>[3]Data!BP90</f>
        <v>0</v>
      </c>
      <c r="BT89" s="44">
        <f>[3]Data!BQ90</f>
        <v>0</v>
      </c>
      <c r="BU89" s="44">
        <f>[3]Data!BR90</f>
        <v>0</v>
      </c>
      <c r="BV89" s="44">
        <f>[3]Data!BS90</f>
        <v>0</v>
      </c>
      <c r="BW89" s="43" t="e">
        <f>[3]Data!$AZ90</f>
        <v>#REF!</v>
      </c>
      <c r="BX89" s="33"/>
      <c r="CI89" s="1" t="s">
        <v>144</v>
      </c>
      <c r="CQ89" s="1" t="s">
        <v>145</v>
      </c>
    </row>
    <row r="90" spans="1:76">
      <c r="A90" s="1">
        <v>2027</v>
      </c>
      <c r="B90" s="34" t="e">
        <f>[3]OECD!AB83</f>
        <v>#DIV/0!</v>
      </c>
      <c r="C90" s="34" t="e">
        <f>[3]OECD!EA83</f>
        <v>#DIV/0!</v>
      </c>
      <c r="D90" s="33" t="e">
        <f>[3]OECD!EH83</f>
        <v>#DIV/0!</v>
      </c>
      <c r="E90" s="33" t="e">
        <f>[3]OECD!EI83</f>
        <v>#DIV/0!</v>
      </c>
      <c r="F90" s="33" t="e">
        <f>[3]OECD!CG83</f>
        <v>#DIV/0!</v>
      </c>
      <c r="G90" s="33" t="e">
        <f>[3]OECD!CH83</f>
        <v>#DIV/0!</v>
      </c>
      <c r="H90" s="35" t="e">
        <f>+G90*H$48</f>
        <v>#DIV/0!</v>
      </c>
      <c r="I90" s="35" t="e">
        <f>+H90*$BS90</f>
        <v>#DIV/0!</v>
      </c>
      <c r="J90" s="34" t="e">
        <f>[3]OECD!Y83</f>
        <v>#DIV/0!</v>
      </c>
      <c r="K90" s="34" t="e">
        <f>[3]OECD!Z83</f>
        <v>#DIV/0!</v>
      </c>
      <c r="L90" s="34" t="e">
        <f>[3]OECD!AA83</f>
        <v>#DIV/0!</v>
      </c>
      <c r="M90" s="34" t="e">
        <f>[3]OECD!AV83</f>
        <v>#DIV/0!</v>
      </c>
      <c r="N90" s="34" t="e">
        <f>[3]OECD!AW83</f>
        <v>#DIV/0!</v>
      </c>
      <c r="O90" s="34" t="e">
        <f>[3]OECD!AX83</f>
        <v>#DIV/0!</v>
      </c>
      <c r="P90" s="37" t="e">
        <f>[3]OECD!BX83</f>
        <v>#DIV/0!</v>
      </c>
      <c r="Q90" s="37" t="e">
        <f>[3]OECD!BY83</f>
        <v>#DIV/0!</v>
      </c>
      <c r="R90" s="37" t="e">
        <f>[3]OECD!BZ83</f>
        <v>#DIV/0!</v>
      </c>
      <c r="S90" s="37" t="e">
        <f>[3]OECD!BR83</f>
        <v>#DIV/0!</v>
      </c>
      <c r="T90" s="33">
        <f>[3]OECD!DR$7</f>
        <v>0.05</v>
      </c>
      <c r="U90" s="33">
        <f>[3]OECD!DS$7</f>
        <v>0.125</v>
      </c>
      <c r="V90" s="33">
        <f>[3]OECD!DT$7</f>
        <v>0.08</v>
      </c>
      <c r="W90" s="39" t="e">
        <f>[3]OECD!BM83</f>
        <v>#DIV/0!</v>
      </c>
      <c r="X90" s="39" t="e">
        <f>[3]OECD!BN83</f>
        <v>#DIV/0!</v>
      </c>
      <c r="Y90" s="39" t="e">
        <f>[3]OECD!BO83</f>
        <v>#DIV/0!</v>
      </c>
      <c r="Z90" s="34" t="e">
        <f>[3]Final!AL87/10</f>
        <v>#DIV/0!</v>
      </c>
      <c r="AA90" s="34" t="e">
        <f>[3]Final!AP87/10</f>
        <v>#DIV/0!</v>
      </c>
      <c r="AB90" s="33" t="e">
        <f>[3]Final!AS87</f>
        <v>#DIV/0!</v>
      </c>
      <c r="AC90" s="33" t="e">
        <f>[3]Final!AT87</f>
        <v>#DIV/0!</v>
      </c>
      <c r="AD90" s="33" t="e">
        <f>[3]Final!AD87</f>
        <v>#DIV/0!</v>
      </c>
      <c r="AE90" s="33" t="e">
        <f>[3]Final!AF87</f>
        <v>#DIV/0!</v>
      </c>
      <c r="AF90" s="35" t="e">
        <f>+AE90*AF$48</f>
        <v>#DIV/0!</v>
      </c>
      <c r="AG90" s="35" t="e">
        <f>+AF90*$BS90</f>
        <v>#DIV/0!</v>
      </c>
      <c r="AH90" s="34" t="e">
        <f>[3]Final!AI87/10</f>
        <v>#DIV/0!</v>
      </c>
      <c r="AI90" s="34" t="e">
        <f>[3]Final!AJ87/10</f>
        <v>#DIV/0!</v>
      </c>
      <c r="AJ90" s="34" t="e">
        <f>[3]Final!AK87/10</f>
        <v>#DIV/0!</v>
      </c>
      <c r="AK90" s="34" t="e">
        <f>[3]Final!M87/10</f>
        <v>#DIV/0!</v>
      </c>
      <c r="AL90" s="34" t="e">
        <f>[3]Final!N87/10</f>
        <v>#DIV/0!</v>
      </c>
      <c r="AM90" s="34" t="e">
        <f>[3]Final!O87/10</f>
        <v>#DIV/0!</v>
      </c>
      <c r="AN90" s="37" t="e">
        <f>[3]Final!X87</f>
        <v>#DIV/0!</v>
      </c>
      <c r="AO90" s="37" t="e">
        <f>[3]Final!Y87</f>
        <v>#DIV/0!</v>
      </c>
      <c r="AP90" s="37" t="e">
        <f>[3]Final!Z87</f>
        <v>#DIV/0!</v>
      </c>
      <c r="AQ90" s="37" t="e">
        <f>[3]Final!Q87</f>
        <v>#DIV/0!</v>
      </c>
      <c r="AR90" s="33" t="e">
        <f>[3]Final!D87</f>
        <v>#DIV/0!</v>
      </c>
      <c r="AS90" s="33" t="e">
        <f>[3]Final!E87</f>
        <v>#DIV/0!</v>
      </c>
      <c r="AT90" s="33" t="e">
        <f>[3]Final!F87</f>
        <v>#DIV/0!</v>
      </c>
      <c r="AU90" s="34" t="e">
        <f>[3]Final!AL187/10</f>
        <v>#DIV/0!</v>
      </c>
      <c r="AV90" s="34" t="e">
        <f>[3]Final!AP187/10</f>
        <v>#DIV/0!</v>
      </c>
      <c r="AW90" s="33" t="e">
        <f>[3]Final!AS187</f>
        <v>#DIV/0!</v>
      </c>
      <c r="AX90" s="33" t="e">
        <f>[3]Final!AT187</f>
        <v>#DIV/0!</v>
      </c>
      <c r="AY90" s="33" t="e">
        <f>[3]Final!AD187</f>
        <v>#DIV/0!</v>
      </c>
      <c r="AZ90" s="33" t="e">
        <f>[3]Final!AF187</f>
        <v>#DIV/0!</v>
      </c>
      <c r="BA90" s="35" t="e">
        <f>+AZ90*BA$48</f>
        <v>#DIV/0!</v>
      </c>
      <c r="BB90" s="35" t="e">
        <f>+BA90*$BS90</f>
        <v>#DIV/0!</v>
      </c>
      <c r="BC90" s="34" t="e">
        <f>[3]Final!AI187/10</f>
        <v>#DIV/0!</v>
      </c>
      <c r="BD90" s="34" t="e">
        <f>[3]Final!AJ187/10</f>
        <v>#DIV/0!</v>
      </c>
      <c r="BE90" s="34" t="e">
        <f>[3]Final!AK187/10</f>
        <v>#DIV/0!</v>
      </c>
      <c r="BF90" s="34" t="e">
        <f>[3]Final!M187/10</f>
        <v>#DIV/0!</v>
      </c>
      <c r="BG90" s="34" t="e">
        <f>[3]Final!N187/10</f>
        <v>#DIV/0!</v>
      </c>
      <c r="BH90" s="34" t="e">
        <f>[3]Final!O187/10</f>
        <v>#DIV/0!</v>
      </c>
      <c r="BI90" s="37" t="e">
        <f>[3]Final!X187</f>
        <v>#DIV/0!</v>
      </c>
      <c r="BJ90" s="37" t="e">
        <f>[3]Final!Y187</f>
        <v>#DIV/0!</v>
      </c>
      <c r="BK90" s="37" t="e">
        <f>[3]Final!Z187</f>
        <v>#DIV/0!</v>
      </c>
      <c r="BL90" s="37" t="e">
        <f>[3]Final!Q187</f>
        <v>#DIV/0!</v>
      </c>
      <c r="BM90" s="33" t="e">
        <f>[3]Final!D187</f>
        <v>#DIV/0!</v>
      </c>
      <c r="BN90" s="33" t="e">
        <f>[3]Final!E187</f>
        <v>#DIV/0!</v>
      </c>
      <c r="BO90" s="33" t="e">
        <f>[3]Final!F187</f>
        <v>#DIV/0!</v>
      </c>
      <c r="BP90" s="34">
        <f>[3]Data!$BB91/10</f>
        <v>0</v>
      </c>
      <c r="BQ90" s="34">
        <f>[3]Data!$BD91/10</f>
        <v>0</v>
      </c>
      <c r="BR90" s="43" t="e">
        <f>[3]Data!$CR91/10</f>
        <v>#DIV/0!</v>
      </c>
      <c r="BS90" s="44">
        <f>[3]Data!BP91</f>
        <v>0</v>
      </c>
      <c r="BT90" s="44">
        <f>[3]Data!BQ91</f>
        <v>0</v>
      </c>
      <c r="BU90" s="44">
        <f>[3]Data!BR91</f>
        <v>0</v>
      </c>
      <c r="BV90" s="44">
        <f>[3]Data!BS91</f>
        <v>0</v>
      </c>
      <c r="BW90" s="43" t="e">
        <f>[3]Data!$AZ91</f>
        <v>#REF!</v>
      </c>
      <c r="BX90" s="33"/>
    </row>
    <row r="91" spans="1:76">
      <c r="A91" s="1">
        <v>2028</v>
      </c>
      <c r="B91" s="34" t="e">
        <f>[3]OECD!AB84</f>
        <v>#DIV/0!</v>
      </c>
      <c r="C91" s="34" t="e">
        <f>[3]OECD!EA84</f>
        <v>#DIV/0!</v>
      </c>
      <c r="D91" s="33" t="e">
        <f>[3]OECD!EH84</f>
        <v>#DIV/0!</v>
      </c>
      <c r="E91" s="33" t="e">
        <f>[3]OECD!EI84</f>
        <v>#DIV/0!</v>
      </c>
      <c r="F91" s="33" t="e">
        <f>[3]OECD!CG84</f>
        <v>#DIV/0!</v>
      </c>
      <c r="G91" s="33" t="e">
        <f>[3]OECD!CH84</f>
        <v>#DIV/0!</v>
      </c>
      <c r="H91" s="35" t="e">
        <f>+G91*H$48</f>
        <v>#DIV/0!</v>
      </c>
      <c r="I91" s="35" t="e">
        <f>+H91*$BS91</f>
        <v>#DIV/0!</v>
      </c>
      <c r="J91" s="34" t="e">
        <f>[3]OECD!Y84</f>
        <v>#DIV/0!</v>
      </c>
      <c r="K91" s="34" t="e">
        <f>[3]OECD!Z84</f>
        <v>#DIV/0!</v>
      </c>
      <c r="L91" s="34" t="e">
        <f>[3]OECD!AA84</f>
        <v>#DIV/0!</v>
      </c>
      <c r="M91" s="34" t="e">
        <f>[3]OECD!AV84</f>
        <v>#DIV/0!</v>
      </c>
      <c r="N91" s="34" t="e">
        <f>[3]OECD!AW84</f>
        <v>#DIV/0!</v>
      </c>
      <c r="O91" s="34" t="e">
        <f>[3]OECD!AX84</f>
        <v>#DIV/0!</v>
      </c>
      <c r="P91" s="37" t="e">
        <f>[3]OECD!BX84</f>
        <v>#DIV/0!</v>
      </c>
      <c r="Q91" s="37" t="e">
        <f>[3]OECD!BY84</f>
        <v>#DIV/0!</v>
      </c>
      <c r="R91" s="37" t="e">
        <f>[3]OECD!BZ84</f>
        <v>#DIV/0!</v>
      </c>
      <c r="S91" s="37" t="e">
        <f>[3]OECD!BR84</f>
        <v>#DIV/0!</v>
      </c>
      <c r="T91" s="33">
        <f>[3]OECD!DR$7</f>
        <v>0.05</v>
      </c>
      <c r="U91" s="33">
        <f>[3]OECD!DS$7</f>
        <v>0.125</v>
      </c>
      <c r="V91" s="33">
        <f>[3]OECD!DT$7</f>
        <v>0.08</v>
      </c>
      <c r="W91" s="39" t="e">
        <f>[3]OECD!BM84</f>
        <v>#DIV/0!</v>
      </c>
      <c r="X91" s="39" t="e">
        <f>[3]OECD!BN84</f>
        <v>#DIV/0!</v>
      </c>
      <c r="Y91" s="39" t="e">
        <f>[3]OECD!BO84</f>
        <v>#DIV/0!</v>
      </c>
      <c r="Z91" s="34" t="e">
        <f>[3]Final!AL88/10</f>
        <v>#DIV/0!</v>
      </c>
      <c r="AA91" s="34" t="e">
        <f>[3]Final!AP88/10</f>
        <v>#DIV/0!</v>
      </c>
      <c r="AB91" s="33" t="e">
        <f>[3]Final!AS88</f>
        <v>#DIV/0!</v>
      </c>
      <c r="AC91" s="33" t="e">
        <f>[3]Final!AT88</f>
        <v>#DIV/0!</v>
      </c>
      <c r="AD91" s="33" t="e">
        <f>[3]Final!AD88</f>
        <v>#DIV/0!</v>
      </c>
      <c r="AE91" s="33" t="e">
        <f>[3]Final!AF88</f>
        <v>#DIV/0!</v>
      </c>
      <c r="AF91" s="35" t="e">
        <f>+AE91*AF$48</f>
        <v>#DIV/0!</v>
      </c>
      <c r="AG91" s="35" t="e">
        <f>+AF91*$BS91</f>
        <v>#DIV/0!</v>
      </c>
      <c r="AH91" s="34" t="e">
        <f>[3]Final!AI88/10</f>
        <v>#DIV/0!</v>
      </c>
      <c r="AI91" s="34" t="e">
        <f>[3]Final!AJ88/10</f>
        <v>#DIV/0!</v>
      </c>
      <c r="AJ91" s="34" t="e">
        <f>[3]Final!AK88/10</f>
        <v>#DIV/0!</v>
      </c>
      <c r="AK91" s="34" t="e">
        <f>[3]Final!M88/10</f>
        <v>#DIV/0!</v>
      </c>
      <c r="AL91" s="34" t="e">
        <f>[3]Final!N88/10</f>
        <v>#DIV/0!</v>
      </c>
      <c r="AM91" s="34" t="e">
        <f>[3]Final!O88/10</f>
        <v>#DIV/0!</v>
      </c>
      <c r="AN91" s="37" t="e">
        <f>[3]Final!X88</f>
        <v>#DIV/0!</v>
      </c>
      <c r="AO91" s="37" t="e">
        <f>[3]Final!Y88</f>
        <v>#DIV/0!</v>
      </c>
      <c r="AP91" s="37" t="e">
        <f>[3]Final!Z88</f>
        <v>#DIV/0!</v>
      </c>
      <c r="AQ91" s="37" t="e">
        <f>[3]Final!Q88</f>
        <v>#DIV/0!</v>
      </c>
      <c r="AR91" s="33" t="e">
        <f>[3]Final!D88</f>
        <v>#DIV/0!</v>
      </c>
      <c r="AS91" s="33" t="e">
        <f>[3]Final!E88</f>
        <v>#DIV/0!</v>
      </c>
      <c r="AT91" s="33" t="e">
        <f>[3]Final!F88</f>
        <v>#DIV/0!</v>
      </c>
      <c r="AU91" s="34" t="e">
        <f>[3]Final!AL188/10</f>
        <v>#DIV/0!</v>
      </c>
      <c r="AV91" s="34" t="e">
        <f>[3]Final!AP188/10</f>
        <v>#DIV/0!</v>
      </c>
      <c r="AW91" s="33" t="e">
        <f>[3]Final!AS188</f>
        <v>#DIV/0!</v>
      </c>
      <c r="AX91" s="33" t="e">
        <f>[3]Final!AT188</f>
        <v>#DIV/0!</v>
      </c>
      <c r="AY91" s="33" t="e">
        <f>[3]Final!AD188</f>
        <v>#DIV/0!</v>
      </c>
      <c r="AZ91" s="33" t="e">
        <f>[3]Final!AF188</f>
        <v>#DIV/0!</v>
      </c>
      <c r="BA91" s="35" t="e">
        <f>+AZ91*BA$48</f>
        <v>#DIV/0!</v>
      </c>
      <c r="BB91" s="35" t="e">
        <f>+BA91*$BS91</f>
        <v>#DIV/0!</v>
      </c>
      <c r="BC91" s="34" t="e">
        <f>[3]Final!AI188/10</f>
        <v>#DIV/0!</v>
      </c>
      <c r="BD91" s="34" t="e">
        <f>[3]Final!AJ188/10</f>
        <v>#DIV/0!</v>
      </c>
      <c r="BE91" s="34" t="e">
        <f>[3]Final!AK188/10</f>
        <v>#DIV/0!</v>
      </c>
      <c r="BF91" s="34" t="e">
        <f>[3]Final!M188/10</f>
        <v>#DIV/0!</v>
      </c>
      <c r="BG91" s="34" t="e">
        <f>[3]Final!N188/10</f>
        <v>#DIV/0!</v>
      </c>
      <c r="BH91" s="34" t="e">
        <f>[3]Final!O188/10</f>
        <v>#DIV/0!</v>
      </c>
      <c r="BI91" s="37" t="e">
        <f>[3]Final!X188</f>
        <v>#DIV/0!</v>
      </c>
      <c r="BJ91" s="37" t="e">
        <f>[3]Final!Y188</f>
        <v>#DIV/0!</v>
      </c>
      <c r="BK91" s="37" t="e">
        <f>[3]Final!Z188</f>
        <v>#DIV/0!</v>
      </c>
      <c r="BL91" s="37" t="e">
        <f>[3]Final!Q188</f>
        <v>#DIV/0!</v>
      </c>
      <c r="BM91" s="33" t="e">
        <f>[3]Final!D188</f>
        <v>#DIV/0!</v>
      </c>
      <c r="BN91" s="33" t="e">
        <f>[3]Final!E188</f>
        <v>#DIV/0!</v>
      </c>
      <c r="BO91" s="33" t="e">
        <f>[3]Final!F188</f>
        <v>#DIV/0!</v>
      </c>
      <c r="BP91" s="34">
        <f>[3]Data!$BB92/10</f>
        <v>0</v>
      </c>
      <c r="BQ91" s="34">
        <f>[3]Data!$BD92/10</f>
        <v>0</v>
      </c>
      <c r="BR91" s="43" t="e">
        <f>[3]Data!$CR92/10</f>
        <v>#DIV/0!</v>
      </c>
      <c r="BS91" s="44">
        <f>[3]Data!BP92</f>
        <v>0</v>
      </c>
      <c r="BT91" s="44">
        <f>[3]Data!BQ92</f>
        <v>0</v>
      </c>
      <c r="BU91" s="44">
        <f>[3]Data!BR92</f>
        <v>0</v>
      </c>
      <c r="BV91" s="44">
        <f>[3]Data!BS92</f>
        <v>0</v>
      </c>
      <c r="BW91" s="43" t="e">
        <f>[3]Data!$AZ92</f>
        <v>#REF!</v>
      </c>
      <c r="BX91" s="33"/>
    </row>
    <row r="92" spans="1:76">
      <c r="A92" s="1">
        <v>2029</v>
      </c>
      <c r="B92" s="34" t="e">
        <f>[3]OECD!AB85</f>
        <v>#DIV/0!</v>
      </c>
      <c r="C92" s="34" t="e">
        <f>[3]OECD!EA85</f>
        <v>#DIV/0!</v>
      </c>
      <c r="D92" s="33" t="e">
        <f>[3]OECD!EH85</f>
        <v>#DIV/0!</v>
      </c>
      <c r="E92" s="33" t="e">
        <f>[3]OECD!EI85</f>
        <v>#DIV/0!</v>
      </c>
      <c r="F92" s="33" t="e">
        <f>[3]OECD!CG85</f>
        <v>#DIV/0!</v>
      </c>
      <c r="G92" s="33" t="e">
        <f>[3]OECD!CH85</f>
        <v>#DIV/0!</v>
      </c>
      <c r="H92" s="35" t="e">
        <f>+G92*H$48</f>
        <v>#DIV/0!</v>
      </c>
      <c r="I92" s="35" t="e">
        <f>+H92*$BS92</f>
        <v>#DIV/0!</v>
      </c>
      <c r="J92" s="34" t="e">
        <f>[3]OECD!Y85</f>
        <v>#DIV/0!</v>
      </c>
      <c r="K92" s="34" t="e">
        <f>[3]OECD!Z85</f>
        <v>#DIV/0!</v>
      </c>
      <c r="L92" s="34" t="e">
        <f>[3]OECD!AA85</f>
        <v>#DIV/0!</v>
      </c>
      <c r="M92" s="34" t="e">
        <f>[3]OECD!AV85</f>
        <v>#DIV/0!</v>
      </c>
      <c r="N92" s="34" t="e">
        <f>[3]OECD!AW85</f>
        <v>#DIV/0!</v>
      </c>
      <c r="O92" s="34" t="e">
        <f>[3]OECD!AX85</f>
        <v>#DIV/0!</v>
      </c>
      <c r="P92" s="37" t="e">
        <f>[3]OECD!BX85</f>
        <v>#DIV/0!</v>
      </c>
      <c r="Q92" s="37" t="e">
        <f>[3]OECD!BY85</f>
        <v>#DIV/0!</v>
      </c>
      <c r="R92" s="37" t="e">
        <f>[3]OECD!BZ85</f>
        <v>#DIV/0!</v>
      </c>
      <c r="S92" s="37" t="e">
        <f>[3]OECD!BR85</f>
        <v>#DIV/0!</v>
      </c>
      <c r="T92" s="33">
        <f>[3]OECD!DR$7</f>
        <v>0.05</v>
      </c>
      <c r="U92" s="33">
        <f>[3]OECD!DS$7</f>
        <v>0.125</v>
      </c>
      <c r="V92" s="33">
        <f>[3]OECD!DT$7</f>
        <v>0.08</v>
      </c>
      <c r="W92" s="39" t="e">
        <f>[3]OECD!BM85</f>
        <v>#DIV/0!</v>
      </c>
      <c r="X92" s="39" t="e">
        <f>[3]OECD!BN85</f>
        <v>#DIV/0!</v>
      </c>
      <c r="Y92" s="39" t="e">
        <f>[3]OECD!BO85</f>
        <v>#DIV/0!</v>
      </c>
      <c r="Z92" s="34" t="e">
        <f>[3]Final!AL89/10</f>
        <v>#DIV/0!</v>
      </c>
      <c r="AA92" s="34" t="e">
        <f>[3]Final!AP89/10</f>
        <v>#DIV/0!</v>
      </c>
      <c r="AB92" s="33" t="e">
        <f>[3]Final!AS89</f>
        <v>#DIV/0!</v>
      </c>
      <c r="AC92" s="33" t="e">
        <f>[3]Final!AT89</f>
        <v>#DIV/0!</v>
      </c>
      <c r="AD92" s="33" t="e">
        <f>[3]Final!AD89</f>
        <v>#DIV/0!</v>
      </c>
      <c r="AE92" s="33" t="e">
        <f>[3]Final!AF89</f>
        <v>#DIV/0!</v>
      </c>
      <c r="AF92" s="35" t="e">
        <f>+AE92*AF$48</f>
        <v>#DIV/0!</v>
      </c>
      <c r="AG92" s="35" t="e">
        <f>+AF92*$BS92</f>
        <v>#DIV/0!</v>
      </c>
      <c r="AH92" s="34" t="e">
        <f>[3]Final!AI89/10</f>
        <v>#DIV/0!</v>
      </c>
      <c r="AI92" s="34" t="e">
        <f>[3]Final!AJ89/10</f>
        <v>#DIV/0!</v>
      </c>
      <c r="AJ92" s="34" t="e">
        <f>[3]Final!AK89/10</f>
        <v>#DIV/0!</v>
      </c>
      <c r="AK92" s="34" t="e">
        <f>[3]Final!M89/10</f>
        <v>#DIV/0!</v>
      </c>
      <c r="AL92" s="34" t="e">
        <f>[3]Final!N89/10</f>
        <v>#DIV/0!</v>
      </c>
      <c r="AM92" s="34" t="e">
        <f>[3]Final!O89/10</f>
        <v>#DIV/0!</v>
      </c>
      <c r="AN92" s="37" t="e">
        <f>[3]Final!X89</f>
        <v>#DIV/0!</v>
      </c>
      <c r="AO92" s="37" t="e">
        <f>[3]Final!Y89</f>
        <v>#DIV/0!</v>
      </c>
      <c r="AP92" s="37" t="e">
        <f>[3]Final!Z89</f>
        <v>#DIV/0!</v>
      </c>
      <c r="AQ92" s="37" t="e">
        <f>[3]Final!Q89</f>
        <v>#DIV/0!</v>
      </c>
      <c r="AR92" s="33" t="e">
        <f>[3]Final!D89</f>
        <v>#DIV/0!</v>
      </c>
      <c r="AS92" s="33" t="e">
        <f>[3]Final!E89</f>
        <v>#DIV/0!</v>
      </c>
      <c r="AT92" s="33" t="e">
        <f>[3]Final!F89</f>
        <v>#DIV/0!</v>
      </c>
      <c r="AU92" s="34" t="e">
        <f>[3]Final!AL189/10</f>
        <v>#DIV/0!</v>
      </c>
      <c r="AV92" s="34" t="e">
        <f>[3]Final!AP189/10</f>
        <v>#DIV/0!</v>
      </c>
      <c r="AW92" s="33" t="e">
        <f>[3]Final!AS189</f>
        <v>#DIV/0!</v>
      </c>
      <c r="AX92" s="33" t="e">
        <f>[3]Final!AT189</f>
        <v>#DIV/0!</v>
      </c>
      <c r="AY92" s="33" t="e">
        <f>[3]Final!AD189</f>
        <v>#DIV/0!</v>
      </c>
      <c r="AZ92" s="33" t="e">
        <f>[3]Final!AF189</f>
        <v>#DIV/0!</v>
      </c>
      <c r="BA92" s="35" t="e">
        <f>+AZ92*BA$48</f>
        <v>#DIV/0!</v>
      </c>
      <c r="BB92" s="35" t="e">
        <f>+BA92*$BS92</f>
        <v>#DIV/0!</v>
      </c>
      <c r="BC92" s="34" t="e">
        <f>[3]Final!AI189/10</f>
        <v>#DIV/0!</v>
      </c>
      <c r="BD92" s="34" t="e">
        <f>[3]Final!AJ189/10</f>
        <v>#DIV/0!</v>
      </c>
      <c r="BE92" s="34" t="e">
        <f>[3]Final!AK189/10</f>
        <v>#DIV/0!</v>
      </c>
      <c r="BF92" s="34" t="e">
        <f>[3]Final!M189/10</f>
        <v>#DIV/0!</v>
      </c>
      <c r="BG92" s="34" t="e">
        <f>[3]Final!N189/10</f>
        <v>#DIV/0!</v>
      </c>
      <c r="BH92" s="34" t="e">
        <f>[3]Final!O189/10</f>
        <v>#DIV/0!</v>
      </c>
      <c r="BI92" s="37" t="e">
        <f>[3]Final!X189</f>
        <v>#DIV/0!</v>
      </c>
      <c r="BJ92" s="37" t="e">
        <f>[3]Final!Y189</f>
        <v>#DIV/0!</v>
      </c>
      <c r="BK92" s="37" t="e">
        <f>[3]Final!Z189</f>
        <v>#DIV/0!</v>
      </c>
      <c r="BL92" s="37" t="e">
        <f>[3]Final!Q189</f>
        <v>#DIV/0!</v>
      </c>
      <c r="BM92" s="33" t="e">
        <f>[3]Final!D189</f>
        <v>#DIV/0!</v>
      </c>
      <c r="BN92" s="33" t="e">
        <f>[3]Final!E189</f>
        <v>#DIV/0!</v>
      </c>
      <c r="BO92" s="33" t="e">
        <f>[3]Final!F189</f>
        <v>#DIV/0!</v>
      </c>
      <c r="BP92" s="34">
        <f>[3]Data!$BB93/10</f>
        <v>0</v>
      </c>
      <c r="BQ92" s="34">
        <f>[3]Data!$BD93/10</f>
        <v>0</v>
      </c>
      <c r="BR92" s="43" t="e">
        <f>[3]Data!$CR93/10</f>
        <v>#DIV/0!</v>
      </c>
      <c r="BS92" s="44">
        <f>[3]Data!BP93</f>
        <v>0</v>
      </c>
      <c r="BT92" s="44">
        <f>[3]Data!BQ93</f>
        <v>0</v>
      </c>
      <c r="BU92" s="44">
        <f>[3]Data!BR93</f>
        <v>0</v>
      </c>
      <c r="BV92" s="44">
        <f>[3]Data!BS93</f>
        <v>0</v>
      </c>
      <c r="BW92" s="43" t="e">
        <f>[3]Data!$AZ93</f>
        <v>#REF!</v>
      </c>
      <c r="BX92" s="33"/>
    </row>
    <row r="93" spans="1:76">
      <c r="A93" s="1">
        <v>2030</v>
      </c>
      <c r="B93" s="34" t="e">
        <f>[3]OECD!AB86</f>
        <v>#DIV/0!</v>
      </c>
      <c r="C93" s="34" t="e">
        <f>[3]OECD!EA86</f>
        <v>#DIV/0!</v>
      </c>
      <c r="D93" s="33" t="e">
        <f>[3]OECD!EH86</f>
        <v>#DIV/0!</v>
      </c>
      <c r="E93" s="33" t="e">
        <f>[3]OECD!EI86</f>
        <v>#DIV/0!</v>
      </c>
      <c r="F93" s="33" t="e">
        <f>[3]OECD!CG86</f>
        <v>#DIV/0!</v>
      </c>
      <c r="G93" s="33" t="e">
        <f>[3]OECD!CH86</f>
        <v>#DIV/0!</v>
      </c>
      <c r="H93" s="35" t="e">
        <f>+G93*H$48</f>
        <v>#DIV/0!</v>
      </c>
      <c r="I93" s="35" t="e">
        <f>+H93*$BS93</f>
        <v>#DIV/0!</v>
      </c>
      <c r="J93" s="34" t="e">
        <f>[3]OECD!Y86</f>
        <v>#DIV/0!</v>
      </c>
      <c r="K93" s="34" t="e">
        <f>[3]OECD!Z86</f>
        <v>#DIV/0!</v>
      </c>
      <c r="L93" s="34" t="e">
        <f>[3]OECD!AA86</f>
        <v>#DIV/0!</v>
      </c>
      <c r="M93" s="34" t="e">
        <f>[3]OECD!AV86</f>
        <v>#DIV/0!</v>
      </c>
      <c r="N93" s="34" t="e">
        <f>[3]OECD!AW86</f>
        <v>#DIV/0!</v>
      </c>
      <c r="O93" s="34" t="e">
        <f>[3]OECD!AX86</f>
        <v>#DIV/0!</v>
      </c>
      <c r="P93" s="37" t="e">
        <f>[3]OECD!BX86</f>
        <v>#DIV/0!</v>
      </c>
      <c r="Q93" s="37" t="e">
        <f>[3]OECD!BY86</f>
        <v>#DIV/0!</v>
      </c>
      <c r="R93" s="37" t="e">
        <f>[3]OECD!BZ86</f>
        <v>#DIV/0!</v>
      </c>
      <c r="S93" s="37" t="e">
        <f>[3]OECD!BR86</f>
        <v>#DIV/0!</v>
      </c>
      <c r="T93" s="33">
        <f>[3]OECD!DR$7</f>
        <v>0.05</v>
      </c>
      <c r="U93" s="33">
        <f>[3]OECD!DS$7</f>
        <v>0.125</v>
      </c>
      <c r="V93" s="33">
        <f>[3]OECD!DT$7</f>
        <v>0.08</v>
      </c>
      <c r="W93" s="39" t="e">
        <f>[3]OECD!BM86</f>
        <v>#DIV/0!</v>
      </c>
      <c r="X93" s="39" t="e">
        <f>[3]OECD!BN86</f>
        <v>#DIV/0!</v>
      </c>
      <c r="Y93" s="39" t="e">
        <f>[3]OECD!BO86</f>
        <v>#DIV/0!</v>
      </c>
      <c r="Z93" s="34" t="e">
        <f>[3]Final!AL90/10</f>
        <v>#DIV/0!</v>
      </c>
      <c r="AA93" s="34" t="e">
        <f>[3]Final!AP90/10</f>
        <v>#DIV/0!</v>
      </c>
      <c r="AB93" s="33" t="e">
        <f>[3]Final!AS90</f>
        <v>#DIV/0!</v>
      </c>
      <c r="AC93" s="33" t="e">
        <f>[3]Final!AT90</f>
        <v>#DIV/0!</v>
      </c>
      <c r="AD93" s="33" t="e">
        <f>[3]Final!AD90</f>
        <v>#DIV/0!</v>
      </c>
      <c r="AE93" s="33" t="e">
        <f>[3]Final!AF90</f>
        <v>#DIV/0!</v>
      </c>
      <c r="AF93" s="35" t="e">
        <f>+AE93*AF$48</f>
        <v>#DIV/0!</v>
      </c>
      <c r="AG93" s="35" t="e">
        <f>+AF93*$BS93</f>
        <v>#DIV/0!</v>
      </c>
      <c r="AH93" s="34" t="e">
        <f>[3]Final!AI90/10</f>
        <v>#DIV/0!</v>
      </c>
      <c r="AI93" s="34" t="e">
        <f>[3]Final!AJ90/10</f>
        <v>#DIV/0!</v>
      </c>
      <c r="AJ93" s="34" t="e">
        <f>[3]Final!AK90/10</f>
        <v>#DIV/0!</v>
      </c>
      <c r="AK93" s="34" t="e">
        <f>[3]Final!M90/10</f>
        <v>#DIV/0!</v>
      </c>
      <c r="AL93" s="34" t="e">
        <f>[3]Final!N90/10</f>
        <v>#DIV/0!</v>
      </c>
      <c r="AM93" s="34" t="e">
        <f>[3]Final!O90/10</f>
        <v>#DIV/0!</v>
      </c>
      <c r="AN93" s="37" t="e">
        <f>[3]Final!X90</f>
        <v>#DIV/0!</v>
      </c>
      <c r="AO93" s="37" t="e">
        <f>[3]Final!Y90</f>
        <v>#DIV/0!</v>
      </c>
      <c r="AP93" s="37" t="e">
        <f>[3]Final!Z90</f>
        <v>#DIV/0!</v>
      </c>
      <c r="AQ93" s="37" t="e">
        <f>[3]Final!Q90</f>
        <v>#DIV/0!</v>
      </c>
      <c r="AR93" s="33" t="e">
        <f>[3]Final!D90</f>
        <v>#DIV/0!</v>
      </c>
      <c r="AS93" s="33" t="e">
        <f>[3]Final!E90</f>
        <v>#DIV/0!</v>
      </c>
      <c r="AT93" s="33" t="e">
        <f>[3]Final!F90</f>
        <v>#DIV/0!</v>
      </c>
      <c r="AU93" s="34" t="e">
        <f>[3]Final!AL190/10</f>
        <v>#DIV/0!</v>
      </c>
      <c r="AV93" s="34" t="e">
        <f>[3]Final!AP190/10</f>
        <v>#DIV/0!</v>
      </c>
      <c r="AW93" s="33" t="e">
        <f>[3]Final!AS190</f>
        <v>#DIV/0!</v>
      </c>
      <c r="AX93" s="33" t="e">
        <f>[3]Final!AT190</f>
        <v>#DIV/0!</v>
      </c>
      <c r="AY93" s="33" t="e">
        <f>[3]Final!AD190</f>
        <v>#DIV/0!</v>
      </c>
      <c r="AZ93" s="33" t="e">
        <f>[3]Final!AF190</f>
        <v>#DIV/0!</v>
      </c>
      <c r="BA93" s="35" t="e">
        <f>+AZ93*BA$48</f>
        <v>#DIV/0!</v>
      </c>
      <c r="BB93" s="35" t="e">
        <f>+BA93*$BS93</f>
        <v>#DIV/0!</v>
      </c>
      <c r="BC93" s="34" t="e">
        <f>[3]Final!AI190/10</f>
        <v>#DIV/0!</v>
      </c>
      <c r="BD93" s="34" t="e">
        <f>[3]Final!AJ190/10</f>
        <v>#DIV/0!</v>
      </c>
      <c r="BE93" s="34" t="e">
        <f>[3]Final!AK190/10</f>
        <v>#DIV/0!</v>
      </c>
      <c r="BF93" s="34" t="e">
        <f>[3]Final!M190/10</f>
        <v>#DIV/0!</v>
      </c>
      <c r="BG93" s="34" t="e">
        <f>[3]Final!N190/10</f>
        <v>#DIV/0!</v>
      </c>
      <c r="BH93" s="34" t="e">
        <f>[3]Final!O190/10</f>
        <v>#DIV/0!</v>
      </c>
      <c r="BI93" s="37" t="e">
        <f>[3]Final!X190</f>
        <v>#DIV/0!</v>
      </c>
      <c r="BJ93" s="37" t="e">
        <f>[3]Final!Y190</f>
        <v>#DIV/0!</v>
      </c>
      <c r="BK93" s="37" t="e">
        <f>[3]Final!Z190</f>
        <v>#DIV/0!</v>
      </c>
      <c r="BL93" s="37" t="e">
        <f>[3]Final!Q190</f>
        <v>#DIV/0!</v>
      </c>
      <c r="BM93" s="33" t="e">
        <f>[3]Final!D190</f>
        <v>#DIV/0!</v>
      </c>
      <c r="BN93" s="33" t="e">
        <f>[3]Final!E190</f>
        <v>#DIV/0!</v>
      </c>
      <c r="BO93" s="33" t="e">
        <f>[3]Final!F190</f>
        <v>#DIV/0!</v>
      </c>
      <c r="BP93" s="34">
        <f>[3]Data!$BB94/10</f>
        <v>0</v>
      </c>
      <c r="BQ93" s="34">
        <f>[3]Data!$BD94/10</f>
        <v>0</v>
      </c>
      <c r="BR93" s="43" t="e">
        <f>[3]Data!$CR94/10</f>
        <v>#DIV/0!</v>
      </c>
      <c r="BS93" s="44">
        <f>[3]Data!BP94</f>
        <v>0</v>
      </c>
      <c r="BT93" s="44">
        <f>[3]Data!BQ94</f>
        <v>0</v>
      </c>
      <c r="BU93" s="44">
        <f>[3]Data!BR94</f>
        <v>0</v>
      </c>
      <c r="BV93" s="44">
        <f>[3]Data!BS94</f>
        <v>0</v>
      </c>
      <c r="BW93" s="43" t="e">
        <f>[3]Data!$AZ94</f>
        <v>#REF!</v>
      </c>
      <c r="BX93" s="33"/>
    </row>
    <row r="94" spans="70:75">
      <c r="BR94" s="21"/>
      <c r="BS94" s="21"/>
      <c r="BT94" s="21"/>
      <c r="BU94" s="21"/>
      <c r="BV94" s="21"/>
      <c r="BW94" s="21"/>
    </row>
    <row r="95" spans="70:75">
      <c r="BR95" s="21"/>
      <c r="BS95" s="21"/>
      <c r="BT95" s="21"/>
      <c r="BU95" s="21"/>
      <c r="BV95" s="21"/>
      <c r="BW95" s="21"/>
    </row>
    <row r="96" spans="70:75">
      <c r="BR96" s="21"/>
      <c r="BS96" s="21"/>
      <c r="BT96" s="21"/>
      <c r="BU96" s="21"/>
      <c r="BV96" s="21"/>
      <c r="BW96" s="21"/>
    </row>
    <row r="97" spans="70:75">
      <c r="BR97" s="21"/>
      <c r="BS97" s="21"/>
      <c r="BT97" s="21"/>
      <c r="BU97" s="21"/>
      <c r="BV97" s="21"/>
      <c r="BW97" s="21"/>
    </row>
    <row r="98" spans="70:75">
      <c r="BR98" s="21"/>
      <c r="BS98" s="21"/>
      <c r="BT98" s="21"/>
      <c r="BU98" s="21"/>
      <c r="BV98" s="21"/>
      <c r="BW98" s="21"/>
    </row>
    <row r="99" spans="70:75">
      <c r="BR99" s="21"/>
      <c r="BS99" s="21"/>
      <c r="BT99" s="21"/>
      <c r="BU99" s="21"/>
      <c r="BV99" s="21"/>
      <c r="BW99" s="21"/>
    </row>
    <row r="100" spans="70:75">
      <c r="BR100" s="21"/>
      <c r="BS100" s="21"/>
      <c r="BT100" s="21"/>
      <c r="BU100" s="21"/>
      <c r="BV100" s="21"/>
      <c r="BW100" s="21"/>
    </row>
    <row r="101" spans="70:75">
      <c r="BR101" s="21"/>
      <c r="BS101" s="21"/>
      <c r="BT101" s="21"/>
      <c r="BU101" s="21"/>
      <c r="BV101" s="21"/>
      <c r="BW101" s="21"/>
    </row>
    <row r="102" spans="70:75">
      <c r="BR102" s="21"/>
      <c r="BS102" s="21"/>
      <c r="BT102" s="21"/>
      <c r="BU102" s="21"/>
      <c r="BV102" s="21"/>
      <c r="BW102" s="21"/>
    </row>
    <row r="103" spans="70:75">
      <c r="BR103" s="21"/>
      <c r="BS103" s="21"/>
      <c r="BT103" s="21"/>
      <c r="BU103" s="21"/>
      <c r="BV103" s="21"/>
      <c r="BW103" s="21"/>
    </row>
    <row r="104" spans="70:75">
      <c r="BR104" s="21"/>
      <c r="BS104" s="21"/>
      <c r="BT104" s="21"/>
      <c r="BU104" s="21"/>
      <c r="BV104" s="21"/>
      <c r="BW104" s="21"/>
    </row>
    <row r="105" spans="70:75">
      <c r="BR105" s="21"/>
      <c r="BS105" s="21"/>
      <c r="BT105" s="21"/>
      <c r="BU105" s="21"/>
      <c r="BV105" s="21"/>
      <c r="BW105" s="21"/>
    </row>
    <row r="106" spans="70:75">
      <c r="BR106" s="21"/>
      <c r="BS106" s="21"/>
      <c r="BT106" s="21"/>
      <c r="BU106" s="21"/>
      <c r="BV106" s="21"/>
      <c r="BW106" s="21"/>
    </row>
    <row r="107" spans="70:75">
      <c r="BR107" s="21"/>
      <c r="BS107" s="21"/>
      <c r="BT107" s="21"/>
      <c r="BU107" s="21"/>
      <c r="BV107" s="21"/>
      <c r="BW107" s="21"/>
    </row>
    <row r="108" spans="70:75">
      <c r="BR108" s="21"/>
      <c r="BS108" s="21"/>
      <c r="BT108" s="21"/>
      <c r="BU108" s="21"/>
      <c r="BV108" s="21"/>
      <c r="BW108" s="21"/>
    </row>
    <row r="109" spans="70:75">
      <c r="BR109" s="21"/>
      <c r="BS109" s="21"/>
      <c r="BT109" s="21"/>
      <c r="BU109" s="21"/>
      <c r="BV109" s="21"/>
      <c r="BW109" s="21"/>
    </row>
    <row r="110" spans="70:75">
      <c r="BR110" s="21"/>
      <c r="BS110" s="21"/>
      <c r="BT110" s="21"/>
      <c r="BU110" s="21"/>
      <c r="BV110" s="21"/>
      <c r="BW110" s="21"/>
    </row>
    <row r="111" spans="70:75">
      <c r="BR111" s="21"/>
      <c r="BS111" s="21"/>
      <c r="BT111" s="21"/>
      <c r="BU111" s="21"/>
      <c r="BV111" s="21"/>
      <c r="BW111" s="21"/>
    </row>
    <row r="112" spans="70:75">
      <c r="BR112" s="21"/>
      <c r="BS112" s="21"/>
      <c r="BT112" s="21"/>
      <c r="BU112" s="21"/>
      <c r="BV112" s="21"/>
      <c r="BW112" s="21"/>
    </row>
    <row r="113" spans="70:75">
      <c r="BR113" s="21"/>
      <c r="BS113" s="21"/>
      <c r="BT113" s="21"/>
      <c r="BU113" s="21"/>
      <c r="BV113" s="21"/>
      <c r="BW113" s="21"/>
    </row>
    <row r="114" spans="70:75">
      <c r="BR114" s="21"/>
      <c r="BS114" s="21"/>
      <c r="BT114" s="21"/>
      <c r="BU114" s="21"/>
      <c r="BV114" s="21"/>
      <c r="BW114" s="21"/>
    </row>
    <row r="115" spans="70:75">
      <c r="BR115" s="21"/>
      <c r="BS115" s="21"/>
      <c r="BT115" s="21"/>
      <c r="BU115" s="21"/>
      <c r="BV115" s="21"/>
      <c r="BW115" s="21"/>
    </row>
    <row r="116" spans="70:75">
      <c r="BR116" s="21"/>
      <c r="BS116" s="21"/>
      <c r="BT116" s="21"/>
      <c r="BU116" s="21"/>
      <c r="BV116" s="21"/>
      <c r="BW116" s="21"/>
    </row>
    <row r="117" spans="70:75">
      <c r="BR117" s="21"/>
      <c r="BS117" s="21"/>
      <c r="BT117" s="21"/>
      <c r="BU117" s="21"/>
      <c r="BV117" s="21"/>
      <c r="BW117" s="21"/>
    </row>
    <row r="118" spans="70:75">
      <c r="BR118" s="21"/>
      <c r="BS118" s="21"/>
      <c r="BT118" s="21"/>
      <c r="BU118" s="21"/>
      <c r="BV118" s="21"/>
      <c r="BW118" s="21"/>
    </row>
    <row r="119" spans="70:75">
      <c r="BR119" s="21"/>
      <c r="BS119" s="21"/>
      <c r="BT119" s="21"/>
      <c r="BU119" s="21"/>
      <c r="BV119" s="21"/>
      <c r="BW119" s="21"/>
    </row>
    <row r="120" spans="70:75">
      <c r="BR120" s="21"/>
      <c r="BS120" s="21"/>
      <c r="BT120" s="21"/>
      <c r="BU120" s="21"/>
      <c r="BV120" s="21"/>
      <c r="BW120" s="21"/>
    </row>
    <row r="121" spans="70:75">
      <c r="BR121" s="21"/>
      <c r="BS121" s="21"/>
      <c r="BT121" s="21"/>
      <c r="BU121" s="21"/>
      <c r="BV121" s="21"/>
      <c r="BW121" s="21"/>
    </row>
    <row r="122" spans="70:75">
      <c r="BR122" s="21"/>
      <c r="BS122" s="21"/>
      <c r="BT122" s="21"/>
      <c r="BU122" s="21"/>
      <c r="BV122" s="21"/>
      <c r="BW122" s="21"/>
    </row>
    <row r="123" spans="70:75">
      <c r="BR123" s="21"/>
      <c r="BS123" s="21"/>
      <c r="BT123" s="21"/>
      <c r="BU123" s="21"/>
      <c r="BV123" s="21"/>
      <c r="BW123" s="21"/>
    </row>
    <row r="124" spans="70:75">
      <c r="BR124" s="21"/>
      <c r="BS124" s="21"/>
      <c r="BT124" s="21"/>
      <c r="BU124" s="21"/>
      <c r="BV124" s="21"/>
      <c r="BW124" s="21"/>
    </row>
    <row r="125" spans="70:75">
      <c r="BR125" s="21"/>
      <c r="BS125" s="21"/>
      <c r="BT125" s="21"/>
      <c r="BU125" s="21"/>
      <c r="BV125" s="21"/>
      <c r="BW125" s="21"/>
    </row>
    <row r="126" spans="70:75">
      <c r="BR126" s="21"/>
      <c r="BS126" s="21"/>
      <c r="BT126" s="21"/>
      <c r="BU126" s="21"/>
      <c r="BV126" s="21"/>
      <c r="BW126" s="21"/>
    </row>
    <row r="127" spans="70:75">
      <c r="BR127" s="21"/>
      <c r="BS127" s="21"/>
      <c r="BT127" s="21"/>
      <c r="BU127" s="21"/>
      <c r="BV127" s="21"/>
      <c r="BW127" s="21"/>
    </row>
    <row r="128" spans="70:75">
      <c r="BR128" s="21"/>
      <c r="BS128" s="21"/>
      <c r="BT128" s="21"/>
      <c r="BU128" s="21"/>
      <c r="BV128" s="21"/>
      <c r="BW128" s="21"/>
    </row>
    <row r="129" spans="70:75">
      <c r="BR129" s="21"/>
      <c r="BS129" s="21"/>
      <c r="BT129" s="21"/>
      <c r="BU129" s="21"/>
      <c r="BV129" s="21"/>
      <c r="BW129" s="21"/>
    </row>
    <row r="130" spans="70:75">
      <c r="BR130" s="21"/>
      <c r="BS130" s="21"/>
      <c r="BT130" s="21"/>
      <c r="BU130" s="21"/>
      <c r="BV130" s="21"/>
      <c r="BW130" s="21"/>
    </row>
    <row r="131" spans="70:75">
      <c r="BR131" s="21"/>
      <c r="BS131" s="21"/>
      <c r="BT131" s="21"/>
      <c r="BU131" s="21"/>
      <c r="BV131" s="21"/>
      <c r="BW131" s="21"/>
    </row>
    <row r="132" spans="70:75">
      <c r="BR132" s="21"/>
      <c r="BS132" s="21"/>
      <c r="BT132" s="21"/>
      <c r="BU132" s="21"/>
      <c r="BV132" s="21"/>
      <c r="BW132" s="21"/>
    </row>
    <row r="133" spans="70:75">
      <c r="BR133" s="21"/>
      <c r="BS133" s="21"/>
      <c r="BT133" s="21"/>
      <c r="BU133" s="21"/>
      <c r="BV133" s="21"/>
      <c r="BW133" s="21"/>
    </row>
    <row r="134" spans="70:75">
      <c r="BR134" s="21"/>
      <c r="BS134" s="21"/>
      <c r="BT134" s="21"/>
      <c r="BU134" s="21"/>
      <c r="BV134" s="21"/>
      <c r="BW134" s="21"/>
    </row>
    <row r="135" spans="70:75">
      <c r="BR135" s="21"/>
      <c r="BS135" s="21"/>
      <c r="BT135" s="21"/>
      <c r="BU135" s="21"/>
      <c r="BV135" s="21"/>
      <c r="BW135" s="21"/>
    </row>
    <row r="136" spans="70:75">
      <c r="BR136" s="21"/>
      <c r="BS136" s="21"/>
      <c r="BT136" s="21"/>
      <c r="BU136" s="21"/>
      <c r="BV136" s="21"/>
      <c r="BW136" s="21"/>
    </row>
    <row r="137" spans="70:75">
      <c r="BR137" s="21"/>
      <c r="BS137" s="21"/>
      <c r="BT137" s="21"/>
      <c r="BU137" s="21"/>
      <c r="BV137" s="21"/>
      <c r="BW137" s="21"/>
    </row>
    <row r="138" spans="70:75">
      <c r="BR138" s="21"/>
      <c r="BS138" s="21"/>
      <c r="BT138" s="21"/>
      <c r="BU138" s="21"/>
      <c r="BV138" s="21"/>
      <c r="BW138" s="21"/>
    </row>
    <row r="139" spans="70:75">
      <c r="BR139" s="21"/>
      <c r="BS139" s="21"/>
      <c r="BT139" s="21"/>
      <c r="BU139" s="21"/>
      <c r="BV139" s="21"/>
      <c r="BW139" s="21"/>
    </row>
    <row r="140" spans="70:75">
      <c r="BR140" s="21"/>
      <c r="BS140" s="21"/>
      <c r="BT140" s="21"/>
      <c r="BU140" s="21"/>
      <c r="BV140" s="21"/>
      <c r="BW140" s="21"/>
    </row>
    <row r="141" spans="70:75">
      <c r="BR141" s="21"/>
      <c r="BS141" s="21"/>
      <c r="BT141" s="21"/>
      <c r="BU141" s="21"/>
      <c r="BV141" s="21"/>
      <c r="BW141" s="21"/>
    </row>
    <row r="142" spans="70:75">
      <c r="BR142" s="21"/>
      <c r="BS142" s="21"/>
      <c r="BT142" s="21"/>
      <c r="BU142" s="21"/>
      <c r="BV142" s="21"/>
      <c r="BW142" s="21"/>
    </row>
    <row r="143" spans="70:75">
      <c r="BR143" s="21"/>
      <c r="BS143" s="21"/>
      <c r="BT143" s="21"/>
      <c r="BU143" s="21"/>
      <c r="BV143" s="21"/>
      <c r="BW143" s="21"/>
    </row>
    <row r="144" spans="70:75">
      <c r="BR144" s="21"/>
      <c r="BS144" s="21"/>
      <c r="BT144" s="21"/>
      <c r="BU144" s="21"/>
      <c r="BV144" s="21"/>
      <c r="BW144" s="21"/>
    </row>
    <row r="145" spans="70:75">
      <c r="BR145" s="21"/>
      <c r="BS145" s="21"/>
      <c r="BT145" s="21"/>
      <c r="BU145" s="21"/>
      <c r="BV145" s="21"/>
      <c r="BW145" s="21"/>
    </row>
    <row r="146" spans="70:75">
      <c r="BR146" s="21"/>
      <c r="BS146" s="21"/>
      <c r="BT146" s="21"/>
      <c r="BU146" s="21"/>
      <c r="BV146" s="21"/>
      <c r="BW146" s="21"/>
    </row>
    <row r="147" spans="70:75">
      <c r="BR147" s="21"/>
      <c r="BS147" s="21"/>
      <c r="BT147" s="21"/>
      <c r="BU147" s="21"/>
      <c r="BV147" s="21"/>
      <c r="BW147" s="21"/>
    </row>
    <row r="148" spans="70:75">
      <c r="BR148" s="21"/>
      <c r="BS148" s="21"/>
      <c r="BT148" s="21"/>
      <c r="BU148" s="21"/>
      <c r="BV148" s="21"/>
      <c r="BW148" s="21"/>
    </row>
    <row r="149" spans="70:75">
      <c r="BR149" s="21"/>
      <c r="BS149" s="21"/>
      <c r="BT149" s="21"/>
      <c r="BU149" s="21"/>
      <c r="BV149" s="21"/>
      <c r="BW149" s="21"/>
    </row>
    <row r="150" spans="70:75">
      <c r="BR150" s="21"/>
      <c r="BS150" s="21"/>
      <c r="BT150" s="21"/>
      <c r="BU150" s="21"/>
      <c r="BV150" s="21"/>
      <c r="BW150" s="21"/>
    </row>
    <row r="151" spans="70:75">
      <c r="BR151" s="21"/>
      <c r="BS151" s="21"/>
      <c r="BT151" s="21"/>
      <c r="BU151" s="21"/>
      <c r="BV151" s="21"/>
      <c r="BW151" s="21"/>
    </row>
    <row r="152" spans="70:75">
      <c r="BR152" s="21"/>
      <c r="BS152" s="21"/>
      <c r="BT152" s="21"/>
      <c r="BU152" s="21"/>
      <c r="BV152" s="21"/>
      <c r="BW152" s="21"/>
    </row>
    <row r="153" spans="70:75">
      <c r="BR153" s="21"/>
      <c r="BS153" s="21"/>
      <c r="BT153" s="21"/>
      <c r="BU153" s="21"/>
      <c r="BV153" s="21"/>
      <c r="BW153" s="21"/>
    </row>
    <row r="154" spans="70:75">
      <c r="BR154" s="21"/>
      <c r="BS154" s="21"/>
      <c r="BT154" s="21"/>
      <c r="BU154" s="21"/>
      <c r="BV154" s="21"/>
      <c r="BW154" s="21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2049" progId="Equation.3" r:id="rId4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146050</xdr:rowOff>
              </to>
            </anchor>
          </objectPr>
        </oleObject>
      </mc:Choice>
      <mc:Fallback>
        <oleObject shapeId="2049" progId="Equation.3" r:id="rId4"/>
      </mc:Fallback>
    </mc:AlternateContent>
    <mc:AlternateContent xmlns:mc="http://schemas.openxmlformats.org/markup-compatibility/2006">
      <mc:Choice Requires="x14">
        <oleObject shapeId="2050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146050</xdr:rowOff>
              </to>
            </anchor>
          </objectPr>
        </oleObject>
      </mc:Choice>
      <mc:Fallback>
        <oleObject shapeId="2050" progId="Equation.3" r:id="rId6"/>
      </mc:Fallback>
    </mc:AlternateContent>
    <mc:AlternateContent xmlns:mc="http://schemas.openxmlformats.org/markup-compatibility/2006">
      <mc:Choice Requires="x14">
        <oleObject shapeId="2051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7"/>
      </mc:Fallback>
    </mc:AlternateContent>
    <mc:AlternateContent xmlns:mc="http://schemas.openxmlformats.org/markup-compatibility/2006">
      <mc:Choice Requires="x14">
        <oleObject shapeId="2052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8"/>
      </mc:Fallback>
    </mc:AlternateContent>
    <mc:AlternateContent xmlns:mc="http://schemas.openxmlformats.org/markup-compatibility/2006">
      <mc:Choice Requires="x14">
        <oleObject shapeId="2053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9"/>
      </mc:Fallback>
    </mc:AlternateContent>
    <mc:AlternateContent xmlns:mc="http://schemas.openxmlformats.org/markup-compatibility/2006">
      <mc:Choice Requires="x14">
        <oleObject shapeId="2054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10"/>
      </mc:Fallback>
    </mc:AlternateContent>
    <mc:AlternateContent xmlns:mc="http://schemas.openxmlformats.org/markup-compatibility/2006">
      <mc:Choice Requires="x14">
        <oleObject shapeId="2055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58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58" t="s">
        <v>127</v>
      </c>
      <c r="BS9" s="59" t="s">
        <v>128</v>
      </c>
      <c r="BT9" s="23"/>
      <c r="BU9" s="23"/>
      <c r="BV9" s="23"/>
      <c r="BW9" s="23"/>
    </row>
    <row r="10" spans="1:75">
      <c r="A10" s="9"/>
      <c r="B10" s="60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60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60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60" t="s">
        <v>143</v>
      </c>
      <c r="F12" s="2" t="s">
        <v>142</v>
      </c>
      <c r="G12" s="60" t="s">
        <v>143</v>
      </c>
      <c r="H12" s="61" t="s">
        <v>82</v>
      </c>
      <c r="I12" s="61" t="s">
        <v>82</v>
      </c>
      <c r="J12" s="60" t="s">
        <v>82</v>
      </c>
      <c r="M12" s="60" t="s">
        <v>82</v>
      </c>
      <c r="Z12" s="2" t="s">
        <v>82</v>
      </c>
      <c r="AB12" s="2" t="s">
        <v>142</v>
      </c>
      <c r="AC12" s="60" t="s">
        <v>143</v>
      </c>
      <c r="AD12" s="2" t="s">
        <v>142</v>
      </c>
      <c r="AE12" s="60" t="s">
        <v>143</v>
      </c>
      <c r="AF12" s="61" t="s">
        <v>82</v>
      </c>
      <c r="AG12" s="61" t="s">
        <v>82</v>
      </c>
      <c r="AH12" s="60" t="s">
        <v>82</v>
      </c>
      <c r="AK12" s="60" t="s">
        <v>82</v>
      </c>
      <c r="AU12" s="2" t="s">
        <v>82</v>
      </c>
      <c r="AW12" s="2" t="s">
        <v>142</v>
      </c>
      <c r="AX12" s="60" t="s">
        <v>143</v>
      </c>
      <c r="AY12" s="2" t="s">
        <v>142</v>
      </c>
      <c r="AZ12" s="60" t="s">
        <v>143</v>
      </c>
      <c r="BA12" s="61" t="s">
        <v>82</v>
      </c>
      <c r="BB12" s="61" t="s">
        <v>82</v>
      </c>
      <c r="BC12" s="60" t="s">
        <v>82</v>
      </c>
      <c r="BF12" s="60" t="s">
        <v>82</v>
      </c>
      <c r="BP12" s="59" t="s">
        <v>82</v>
      </c>
      <c r="BQ12" s="59" t="s">
        <v>82</v>
      </c>
      <c r="BR12" s="59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[4]OECD!DR$7</f>
        <v>0.05</v>
      </c>
      <c r="U13" s="12">
        <f>[4]OECD!DS$7</f>
        <v>0.125</v>
      </c>
      <c r="V13" s="12">
        <f>[4]OECD!DT$7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[4]Data!$BB14/10</f>
        <v>0</v>
      </c>
      <c r="BQ13" s="13">
        <f>[4]Data!$BD14/10</f>
        <v>0</v>
      </c>
      <c r="BR13" s="24" t="e">
        <f>[4]Data!$CR14/10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[4]OECD!DR$7</f>
        <v>0.05</v>
      </c>
      <c r="U14" s="12">
        <f>[4]OECD!DS$7</f>
        <v>0.125</v>
      </c>
      <c r="V14" s="12">
        <f>[4]OECD!DT$7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[4]Data!$BB15/10</f>
        <v>0</v>
      </c>
      <c r="BQ14" s="13">
        <f>[4]Data!$BD15/10</f>
        <v>0</v>
      </c>
      <c r="BR14" s="24" t="e">
        <f>[4]Data!$CR15/10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[4]OECD!AB8</f>
        <v>3.09305464600039</v>
      </c>
      <c r="C15" s="13">
        <f>[4]OECD!EA8</f>
        <v>2.16137910829233</v>
      </c>
      <c r="D15" s="12"/>
      <c r="E15" s="12">
        <f>[4]OECD!EI8</f>
        <v>0.0961997943139201</v>
      </c>
      <c r="F15" s="12"/>
      <c r="G15" s="12"/>
      <c r="H15" s="12"/>
      <c r="I15" s="12"/>
      <c r="J15" s="13">
        <f>[4]OECD!Y8</f>
        <v>2.59702734686537</v>
      </c>
      <c r="K15" s="13">
        <f>[4]OECD!Z8</f>
        <v>0.377713452050154</v>
      </c>
      <c r="L15" s="13">
        <f>[4]OECD!AA8</f>
        <v>0.118313847084864</v>
      </c>
      <c r="M15" s="12"/>
      <c r="N15" s="12"/>
      <c r="O15" s="12"/>
      <c r="P15" s="12"/>
      <c r="Q15" s="12"/>
      <c r="R15" s="12"/>
      <c r="S15" s="12"/>
      <c r="T15" s="12">
        <f>[4]OECD!DR$7</f>
        <v>0.05</v>
      </c>
      <c r="U15" s="12">
        <f>[4]OECD!DS$7</f>
        <v>0.125</v>
      </c>
      <c r="V15" s="12">
        <f>[4]OECD!DT$7</f>
        <v>0.08</v>
      </c>
      <c r="W15" s="18"/>
      <c r="X15" s="18"/>
      <c r="Y15" s="18"/>
      <c r="Z15" s="13">
        <f>[4]Final!AL12/10</f>
        <v>3.06018821295098</v>
      </c>
      <c r="AA15" s="13">
        <f>[4]Final!AP12/10</f>
        <v>2.13841254937655</v>
      </c>
      <c r="AB15" s="12"/>
      <c r="AC15" s="12"/>
      <c r="AD15" s="18"/>
      <c r="AE15" s="12">
        <f>[4]Final!AF12</f>
        <v>0.0658928732329325</v>
      </c>
      <c r="AF15" s="12"/>
      <c r="AG15" s="12"/>
      <c r="AH15" s="13">
        <f>[4]Final!AI12/10</f>
        <v>2.57763886314729</v>
      </c>
      <c r="AI15" s="13">
        <f>[4]Final!AJ12/10</f>
        <v>0.366276157232454</v>
      </c>
      <c r="AJ15" s="13">
        <f>[4]Final!AK12/10</f>
        <v>0.116273192571237</v>
      </c>
      <c r="AK15" s="13">
        <f>[4]Final!M12/10</f>
        <v>2.59694509578422</v>
      </c>
      <c r="AL15" s="13">
        <f>[4]Final!N12/10</f>
        <v>0.377701489396071</v>
      </c>
      <c r="AM15" s="13">
        <f>[4]Final!O12/10</f>
        <v>0.1183100999384</v>
      </c>
      <c r="AN15" s="16">
        <f>[4]Final!X12</f>
        <v>0.820700397114639</v>
      </c>
      <c r="AO15" s="16">
        <f>[4]Final!Y12</f>
        <v>0.13931033785847</v>
      </c>
      <c r="AP15" s="16">
        <f>[4]Final!Z12</f>
        <v>0.0399892650268913</v>
      </c>
      <c r="AQ15" s="16">
        <f>[4]Final!Q12</f>
        <v>0.254874202548822</v>
      </c>
      <c r="AR15" s="12">
        <f>[4]Final!D12</f>
        <v>0.0145447475974937</v>
      </c>
      <c r="AS15" s="12">
        <f>[4]Final!E12</f>
        <v>0.0595680595568964</v>
      </c>
      <c r="AT15" s="12">
        <f>[4]Final!F12</f>
        <v>0.0332819287660099</v>
      </c>
      <c r="AU15" s="13">
        <f>[4]Final!AL112/10</f>
        <v>2.99954989237048</v>
      </c>
      <c r="AV15" s="13">
        <f>[4]Final!AP112/10</f>
        <v>2.09603942175202</v>
      </c>
      <c r="AY15" s="18"/>
      <c r="AZ15" s="12">
        <f>[4]Final!AF112</f>
        <v>0.101534035712453</v>
      </c>
      <c r="BA15" s="12"/>
      <c r="BB15" s="12"/>
      <c r="BC15" s="13">
        <f>[4]Final!AI112/10</f>
        <v>2.53201399712503</v>
      </c>
      <c r="BD15" s="13">
        <f>[4]Final!AJ112/10</f>
        <v>0.353971055061902</v>
      </c>
      <c r="BE15" s="13">
        <f>[4]Final!AK112/10</f>
        <v>0.11356484018355</v>
      </c>
      <c r="BF15" s="13">
        <f>[4]Final!M112/10</f>
        <v>2.59702734686537</v>
      </c>
      <c r="BG15" s="13">
        <f>[4]Final!N112/10</f>
        <v>0.377713452050154</v>
      </c>
      <c r="BH15" s="13">
        <f>[4]Final!O112/10</f>
        <v>0.118313847084864</v>
      </c>
      <c r="BI15" s="16">
        <f>[4]Final!X112</f>
        <v>0.807366793854575</v>
      </c>
      <c r="BJ15" s="16">
        <f>[4]Final!Y112</f>
        <v>0.151765374397142</v>
      </c>
      <c r="BK15" s="16">
        <f>[4]Final!Z112</f>
        <v>0.0408678317482823</v>
      </c>
      <c r="BL15" s="16">
        <f>[4]Final!Q112</f>
        <v>0.21563971054392</v>
      </c>
      <c r="BM15" s="12">
        <f>[4]Final!D112</f>
        <v>0.049393699482704</v>
      </c>
      <c r="BN15" s="12">
        <f>[4]Final!E112</f>
        <v>0.126904403344672</v>
      </c>
      <c r="BO15" s="12">
        <f>[4]Final!F112</f>
        <v>0.0788379027188002</v>
      </c>
      <c r="BP15" s="13">
        <f>[4]Data!$BB16/10</f>
        <v>1.655</v>
      </c>
      <c r="BQ15" s="13">
        <f>[4]Data!$BD16/10</f>
        <v>0.187</v>
      </c>
      <c r="BR15" s="24">
        <f>[4]Data!$CR16/10</f>
        <v>0.595730204707098</v>
      </c>
      <c r="BS15" s="25">
        <f>[4]Data!BP16</f>
        <v>0.698784650018129</v>
      </c>
      <c r="BT15" s="25">
        <f>[4]Data!BQ16</f>
        <v>0.698784650018129</v>
      </c>
      <c r="BU15" s="25">
        <f>[4]Data!BR16</f>
        <v>0.698784650018129</v>
      </c>
      <c r="BV15" s="25">
        <f>[4]Data!BS16</f>
        <v>0.698784650018129</v>
      </c>
      <c r="BW15" s="23"/>
      <c r="BX15" s="12"/>
    </row>
    <row r="16" spans="1:76">
      <c r="A16" s="2">
        <v>1953</v>
      </c>
      <c r="B16" s="13">
        <f>[4]OECD!AB9</f>
        <v>3.35454676552339</v>
      </c>
      <c r="C16" s="13">
        <f>[4]OECD!EA9</f>
        <v>2.3304703646369</v>
      </c>
      <c r="D16" s="12">
        <f>[4]OECD!EH9</f>
        <v>1.08454170696956</v>
      </c>
      <c r="E16" s="12">
        <f>[4]OECD!EI9</f>
        <v>0.104332689135339</v>
      </c>
      <c r="F16" s="12"/>
      <c r="G16" s="12">
        <f>[4]OECD!CH9</f>
        <v>0.105832323174888</v>
      </c>
      <c r="H16" s="14">
        <f>+G16*H$48</f>
        <v>0.782105540492415</v>
      </c>
      <c r="I16" s="14">
        <f>+H16*$BS16</f>
        <v>0.543344276153359</v>
      </c>
      <c r="J16" s="13">
        <f>[4]OECD!Y9</f>
        <v>2.80348883285681</v>
      </c>
      <c r="K16" s="13">
        <f>[4]OECD!Z9</f>
        <v>0.418315048823806</v>
      </c>
      <c r="L16" s="13">
        <f>[4]OECD!AA9</f>
        <v>0.132742883842772</v>
      </c>
      <c r="M16" s="13">
        <f>[4]OECD!AV9</f>
        <v>2.76949547678061</v>
      </c>
      <c r="N16" s="13">
        <f>[4]OECD!AW9</f>
        <v>0.424548533799445</v>
      </c>
      <c r="O16" s="13">
        <f>[4]OECD!AX9</f>
        <v>0.13075871402481</v>
      </c>
      <c r="P16" s="16">
        <f>[4]OECD!BX9</f>
        <v>0.802847776726081</v>
      </c>
      <c r="Q16" s="16">
        <f>[4]OECD!BY9</f>
        <v>0.155278846058462</v>
      </c>
      <c r="R16" s="16">
        <f>[4]OECD!BZ9</f>
        <v>0.0418733772154567</v>
      </c>
      <c r="S16" s="16">
        <f>[4]OECD!BR9</f>
        <v>0.160912467170245</v>
      </c>
      <c r="T16" s="12">
        <f>[4]OECD!DR$7</f>
        <v>0.05</v>
      </c>
      <c r="U16" s="12">
        <f>[4]OECD!DS$7</f>
        <v>0.125</v>
      </c>
      <c r="V16" s="12">
        <f>[4]OECD!DT$7</f>
        <v>0.08</v>
      </c>
      <c r="W16" s="18">
        <f>[4]OECD!BM9</f>
        <v>-0.0612057577032238</v>
      </c>
      <c r="X16" s="18">
        <f>[4]OECD!BN9</f>
        <v>-0.0612057577032238</v>
      </c>
      <c r="Y16" s="18">
        <f>[4]OECD!BO9</f>
        <v>-0.0612057577032238</v>
      </c>
      <c r="Z16" s="13">
        <f>[4]Final!AL13/10</f>
        <v>3.45138100196003</v>
      </c>
      <c r="AA16" s="13">
        <f>[4]Final!AP13/10</f>
        <v>2.39774303485786</v>
      </c>
      <c r="AB16" s="12">
        <f>[4]Final!AS13</f>
        <v>1.12783291803867</v>
      </c>
      <c r="AC16" s="12">
        <f>[4]Final!AT13</f>
        <v>0.0866008338357152</v>
      </c>
      <c r="AD16" s="12">
        <f>[4]Final!AD13</f>
        <v>1.07333729201797</v>
      </c>
      <c r="AE16" s="12">
        <f>[4]Final!AF13</f>
        <v>0.0707252781191189</v>
      </c>
      <c r="AF16" s="14">
        <f>+AE16*AF$48</f>
        <v>0.522662927642838</v>
      </c>
      <c r="AG16" s="14">
        <f>+AF16*$BS16</f>
        <v>0.363104332330257</v>
      </c>
      <c r="AH16" s="13">
        <f>[4]Final!AI13/10</f>
        <v>2.88067641166011</v>
      </c>
      <c r="AI16" s="13">
        <f>[4]Final!AJ13/10</f>
        <v>0.434088510485473</v>
      </c>
      <c r="AJ16" s="13">
        <f>[4]Final!AK13/10</f>
        <v>0.136616079814454</v>
      </c>
      <c r="AK16" s="13">
        <f>[4]Final!M13/10</f>
        <v>2.76529037456995</v>
      </c>
      <c r="AL16" s="13">
        <f>[4]Final!N13/10</f>
        <v>0.421526910189052</v>
      </c>
      <c r="AM16" s="13">
        <f>[4]Final!O13/10</f>
        <v>0.130155299218545</v>
      </c>
      <c r="AN16" s="16">
        <f>[4]Final!X13</f>
        <v>0.81551321942485</v>
      </c>
      <c r="AO16" s="16">
        <f>[4]Final!Y13</f>
        <v>0.143621441622272</v>
      </c>
      <c r="AP16" s="16">
        <f>[4]Final!Z13</f>
        <v>0.0408653389528781</v>
      </c>
      <c r="AQ16" s="16">
        <f>[4]Final!Q13</f>
        <v>0.269471792433885</v>
      </c>
      <c r="AR16" s="12">
        <f>[4]Final!D13</f>
        <v>0.0145447475974937</v>
      </c>
      <c r="AS16" s="12">
        <f>[4]Final!E13</f>
        <v>0.0595680595568964</v>
      </c>
      <c r="AT16" s="12">
        <f>[4]Final!F13</f>
        <v>0.0332819287660099</v>
      </c>
      <c r="AU16" s="13">
        <f>[4]Final!AL113/10</f>
        <v>3.26710331194193</v>
      </c>
      <c r="AV16" s="13">
        <f>[4]Final!AP113/10</f>
        <v>2.26972165806124</v>
      </c>
      <c r="AW16" s="12">
        <f>[4]Final!AS113</f>
        <v>1.089197856069</v>
      </c>
      <c r="AX16" s="12">
        <f>[4]Final!AT113</f>
        <v>0.101895330242779</v>
      </c>
      <c r="AY16" s="12">
        <f>[4]Final!AD113</f>
        <v>1.04539911257325</v>
      </c>
      <c r="AZ16" s="12">
        <f>[4]Final!AF113</f>
        <v>0.106143590829779</v>
      </c>
      <c r="BA16" s="14">
        <f>+AZ16*BA$48</f>
        <v>0.784405822203741</v>
      </c>
      <c r="BB16" s="14">
        <f>+BA16*$BS16</f>
        <v>0.544942327614039</v>
      </c>
      <c r="BC16" s="13">
        <f>[4]Final!AI113/10</f>
        <v>2.74153566804688</v>
      </c>
      <c r="BD16" s="13">
        <f>[4]Final!AJ113/10</f>
        <v>0.397230871786353</v>
      </c>
      <c r="BE16" s="13">
        <f>[4]Final!AK113/10</f>
        <v>0.128336772108693</v>
      </c>
      <c r="BF16" s="13">
        <f>[4]Final!M113/10</f>
        <v>2.70456979310897</v>
      </c>
      <c r="BG16" s="13">
        <f>[4]Final!N113/10</f>
        <v>0.400941443046311</v>
      </c>
      <c r="BH16" s="13">
        <f>[4]Final!O113/10</f>
        <v>0.126026160141416</v>
      </c>
      <c r="BI16" s="16">
        <f>[4]Final!X113</f>
        <v>0.807308107908853</v>
      </c>
      <c r="BJ16" s="16">
        <f>[4]Final!Y113</f>
        <v>0.151298063257973</v>
      </c>
      <c r="BK16" s="16">
        <f>[4]Final!Z113</f>
        <v>0.0413938288331729</v>
      </c>
      <c r="BL16" s="16">
        <f>[4]Final!Q113</f>
        <v>0.238148768959419</v>
      </c>
      <c r="BM16" s="12">
        <f>[4]Final!D113</f>
        <v>0.049393699482704</v>
      </c>
      <c r="BN16" s="12">
        <f>[4]Final!E113</f>
        <v>0.126904403344672</v>
      </c>
      <c r="BO16" s="12">
        <f>[4]Final!F113</f>
        <v>0.0788379027188002</v>
      </c>
      <c r="BP16" s="13">
        <f>[4]Data!$BB17/10</f>
        <v>1.897</v>
      </c>
      <c r="BQ16" s="13">
        <f>[4]Data!$BD17/10</f>
        <v>0.322</v>
      </c>
      <c r="BR16" s="24">
        <f>[4]Data!$CR17/10</f>
        <v>0.682839998990553</v>
      </c>
      <c r="BS16" s="25">
        <f>[4]Data!BP17</f>
        <v>0.694719891398888</v>
      </c>
      <c r="BT16" s="25">
        <f>[4]Data!BQ17</f>
        <v>0.694719891398888</v>
      </c>
      <c r="BU16" s="25">
        <f>[4]Data!BR17</f>
        <v>0.694719891398888</v>
      </c>
      <c r="BV16" s="25">
        <f>[4]Data!BS17</f>
        <v>0.694719891398888</v>
      </c>
      <c r="BW16" s="24">
        <f>[4]Data!$AZ17</f>
        <v>105.9</v>
      </c>
      <c r="BX16" s="12"/>
    </row>
    <row r="17" spans="1:76">
      <c r="A17" s="2">
        <v>1954</v>
      </c>
      <c r="B17" s="13">
        <f>[4]OECD!AB10</f>
        <v>3.89201092528128</v>
      </c>
      <c r="C17" s="13">
        <f>[4]OECD!EA10</f>
        <v>2.73806544576096</v>
      </c>
      <c r="D17" s="12">
        <f>[4]OECD!EH10</f>
        <v>1.16007717905046</v>
      </c>
      <c r="E17" s="12">
        <f>[4]OECD!EI10</f>
        <v>0.121033971694873</v>
      </c>
      <c r="F17" s="12">
        <f>[4]OECD!CG10</f>
        <v>1.12585814215526</v>
      </c>
      <c r="G17" s="12">
        <f>[4]OECD!CH10</f>
        <v>0.119152182749654</v>
      </c>
      <c r="H17" s="14">
        <f>+G17*H$48</f>
        <v>0.880539890788123</v>
      </c>
      <c r="I17" s="14">
        <f>+H17*$BS17</f>
        <v>0.619467903576566</v>
      </c>
      <c r="J17" s="13">
        <f>[4]OECD!Y10</f>
        <v>3.21779662767124</v>
      </c>
      <c r="K17" s="13">
        <f>[4]OECD!Z10</f>
        <v>0.511686696308126</v>
      </c>
      <c r="L17" s="13">
        <f>[4]OECD!AA10</f>
        <v>0.162527601301922</v>
      </c>
      <c r="M17" s="13">
        <f>[4]OECD!AV10</f>
        <v>3.08783869770669</v>
      </c>
      <c r="N17" s="13">
        <f>[4]OECD!AW10</f>
        <v>0.49600093073703</v>
      </c>
      <c r="O17" s="13">
        <f>[4]OECD!AX10</f>
        <v>0.153786711012861</v>
      </c>
      <c r="P17" s="16">
        <f>[4]OECD!BX10</f>
        <v>0.7926849582554</v>
      </c>
      <c r="Q17" s="16">
        <f>[4]OECD!BY10</f>
        <v>0.163366755173219</v>
      </c>
      <c r="R17" s="16">
        <f>[4]OECD!BZ10</f>
        <v>0.0439482865713806</v>
      </c>
      <c r="S17" s="16">
        <f>[4]OECD!BR10</f>
        <v>0.188759101966431</v>
      </c>
      <c r="T17" s="12">
        <f>[4]OECD!DR$7</f>
        <v>0.05</v>
      </c>
      <c r="U17" s="12">
        <f>[4]OECD!DS$7</f>
        <v>0.125</v>
      </c>
      <c r="V17" s="12">
        <f>[4]OECD!DT$7</f>
        <v>0.08</v>
      </c>
      <c r="W17" s="18">
        <f>[4]OECD!BM10</f>
        <v>-0.021592687002545</v>
      </c>
      <c r="X17" s="18">
        <f>[4]OECD!BN10</f>
        <v>-0.021592687002545</v>
      </c>
      <c r="Y17" s="18">
        <f>[4]OECD!BO10</f>
        <v>-0.021592687002545</v>
      </c>
      <c r="Z17" s="13">
        <f>[4]Final!AL14/10</f>
        <v>4.12813315698721</v>
      </c>
      <c r="AA17" s="13">
        <f>[4]Final!AP14/10</f>
        <v>2.90417960525891</v>
      </c>
      <c r="AB17" s="12">
        <f>[4]Final!AS14</f>
        <v>1.19608155536663</v>
      </c>
      <c r="AC17" s="12">
        <f>[4]Final!AT14</f>
        <v>0.10358166003027</v>
      </c>
      <c r="AD17" s="12">
        <f>[4]Final!AD14</f>
        <v>1.18242803409338</v>
      </c>
      <c r="AE17" s="12">
        <f>[4]Final!AF14</f>
        <v>0.0836275515670975</v>
      </c>
      <c r="AF17" s="14">
        <f>+AE17*AF$48</f>
        <v>0.618011298026212</v>
      </c>
      <c r="AG17" s="14">
        <f>+AF17*$BS17</f>
        <v>0.434776626453882</v>
      </c>
      <c r="AH17" s="13">
        <f>[4]Final!AI14/10</f>
        <v>3.39947397855451</v>
      </c>
      <c r="AI17" s="13">
        <f>[4]Final!AJ14/10</f>
        <v>0.555737994447935</v>
      </c>
      <c r="AJ17" s="13">
        <f>[4]Final!AK14/10</f>
        <v>0.172921183984765</v>
      </c>
      <c r="AK17" s="13">
        <f>[4]Final!M14/10</f>
        <v>3.21322402246411</v>
      </c>
      <c r="AL17" s="13">
        <f>[4]Final!N14/10</f>
        <v>0.53916923666725</v>
      </c>
      <c r="AM17" s="13">
        <f>[4]Final!O14/10</f>
        <v>0.162304694785574</v>
      </c>
      <c r="AN17" s="16">
        <f>[4]Final!X14</f>
        <v>0.798943953876223</v>
      </c>
      <c r="AO17" s="16">
        <f>[4]Final!Y14</f>
        <v>0.157787230077646</v>
      </c>
      <c r="AP17" s="16">
        <f>[4]Final!Z14</f>
        <v>0.0432688160461316</v>
      </c>
      <c r="AQ17" s="16">
        <f>[4]Final!Q14</f>
        <v>0.257725645879167</v>
      </c>
      <c r="AR17" s="12">
        <f>[4]Final!D14</f>
        <v>0.0146793777861418</v>
      </c>
      <c r="AS17" s="12">
        <f>[4]Final!E14</f>
        <v>0.0606801769914732</v>
      </c>
      <c r="AT17" s="12">
        <f>[4]Final!F14</f>
        <v>0.0334403803895781</v>
      </c>
      <c r="AU17" s="13">
        <f>[4]Final!AL114/10</f>
        <v>3.80996520193022</v>
      </c>
      <c r="AV17" s="13">
        <f>[4]Final!AP114/10</f>
        <v>2.68034552554677</v>
      </c>
      <c r="AW17" s="12">
        <f>[4]Final!AS114</f>
        <v>1.16616000112516</v>
      </c>
      <c r="AX17" s="12">
        <f>[4]Final!AT114</f>
        <v>0.118826258430568</v>
      </c>
      <c r="AY17" s="12">
        <f>[4]Final!AD114</f>
        <v>1.13176647077604</v>
      </c>
      <c r="AZ17" s="12">
        <f>[4]Final!AF114</f>
        <v>0.120129757188915</v>
      </c>
      <c r="BA17" s="14">
        <f>+AZ17*BA$48</f>
        <v>0.887764209051706</v>
      </c>
      <c r="BB17" s="14">
        <f>+BA17*$BS17</f>
        <v>0.624550277852087</v>
      </c>
      <c r="BC17" s="13">
        <f>[4]Final!AI114/10</f>
        <v>3.15871217826024</v>
      </c>
      <c r="BD17" s="13">
        <f>[4]Final!AJ114/10</f>
        <v>0.492826865605909</v>
      </c>
      <c r="BE17" s="13">
        <f>[4]Final!AK114/10</f>
        <v>0.15842615806407</v>
      </c>
      <c r="BF17" s="13">
        <f>[4]Final!M114/10</f>
        <v>3.02615929821864</v>
      </c>
      <c r="BG17" s="13">
        <f>[4]Final!N114/10</f>
        <v>0.475344726328037</v>
      </c>
      <c r="BH17" s="13">
        <f>[4]Final!O114/10</f>
        <v>0.149432761440138</v>
      </c>
      <c r="BI17" s="16">
        <f>[4]Final!X114</f>
        <v>0.797946011812744</v>
      </c>
      <c r="BJ17" s="16">
        <f>[4]Final!Y114</f>
        <v>0.158682149166452</v>
      </c>
      <c r="BK17" s="16">
        <f>[4]Final!Z114</f>
        <v>0.0433718390208041</v>
      </c>
      <c r="BL17" s="16">
        <f>[4]Final!Q114</f>
        <v>0.240157031551767</v>
      </c>
      <c r="BM17" s="12">
        <f>[4]Final!D114</f>
        <v>0.0479699355101897</v>
      </c>
      <c r="BN17" s="12">
        <f>[4]Final!E114</f>
        <v>0.121291622228024</v>
      </c>
      <c r="BO17" s="12">
        <f>[4]Final!F114</f>
        <v>0.0757341371615482</v>
      </c>
      <c r="BP17" s="13">
        <f>[4]Data!$BB18/10</f>
        <v>2.043</v>
      </c>
      <c r="BQ17" s="13">
        <f>[4]Data!$BD18/10</f>
        <v>0.539</v>
      </c>
      <c r="BR17" s="24">
        <f>[4]Data!$CR18/10</f>
        <v>0.73539384182272</v>
      </c>
      <c r="BS17" s="25">
        <f>[4]Data!BP18</f>
        <v>0.703509188007501</v>
      </c>
      <c r="BT17" s="25">
        <f>[4]Data!BQ18</f>
        <v>0.703509188007501</v>
      </c>
      <c r="BU17" s="25">
        <f>[4]Data!BR18</f>
        <v>0.703509188007501</v>
      </c>
      <c r="BV17" s="25">
        <f>[4]Data!BS18</f>
        <v>0.703509188007501</v>
      </c>
      <c r="BW17" s="24">
        <f>[4]Data!$AZ18</f>
        <v>103.5</v>
      </c>
      <c r="BX17" s="12"/>
    </row>
    <row r="18" spans="1:76">
      <c r="A18" s="2">
        <v>1955</v>
      </c>
      <c r="B18" s="13">
        <f>[4]OECD!AB11</f>
        <v>4.45613381994852</v>
      </c>
      <c r="C18" s="13">
        <f>[4]OECD!EA11</f>
        <v>2.99134133098619</v>
      </c>
      <c r="D18" s="12">
        <f>[4]OECD!EH11</f>
        <v>1.14473419285812</v>
      </c>
      <c r="E18" s="12">
        <f>[4]OECD!EI11</f>
        <v>0.138551725896543</v>
      </c>
      <c r="F18" s="12">
        <f>[4]OECD!CG11</f>
        <v>1.15434552272043</v>
      </c>
      <c r="G18" s="12">
        <f>[4]OECD!CH11</f>
        <v>0.13754278867943</v>
      </c>
      <c r="H18" s="14">
        <f>+G18*H$48</f>
        <v>1.01644728050801</v>
      </c>
      <c r="I18" s="14">
        <f>+H18*$BS18</f>
        <v>0.682327076296655</v>
      </c>
      <c r="J18" s="13">
        <f>[4]OECD!Y11</f>
        <v>3.65584838672717</v>
      </c>
      <c r="K18" s="13">
        <f>[4]OECD!Z11</f>
        <v>0.606019928728758</v>
      </c>
      <c r="L18" s="13">
        <f>[4]OECD!AA11</f>
        <v>0.194265504492592</v>
      </c>
      <c r="M18" s="13">
        <f>[4]OECD!AV11</f>
        <v>3.52494616122995</v>
      </c>
      <c r="N18" s="13">
        <f>[4]OECD!AW11</f>
        <v>0.596110200019671</v>
      </c>
      <c r="O18" s="13">
        <f>[4]OECD!AX11</f>
        <v>0.185829742601309</v>
      </c>
      <c r="P18" s="16">
        <f>[4]OECD!BX11</f>
        <v>0.783786029628769</v>
      </c>
      <c r="Q18" s="16">
        <f>[4]OECD!BY11</f>
        <v>0.170199024641944</v>
      </c>
      <c r="R18" s="16">
        <f>[4]OECD!BZ11</f>
        <v>0.0460149457292877</v>
      </c>
      <c r="S18" s="16">
        <f>[4]OECD!BR11</f>
        <v>0.152658643299409</v>
      </c>
      <c r="T18" s="12">
        <f>[4]OECD!DR$7</f>
        <v>0.05</v>
      </c>
      <c r="U18" s="12">
        <f>[4]OECD!DS$7</f>
        <v>0.125</v>
      </c>
      <c r="V18" s="12">
        <f>[4]OECD!DT$7</f>
        <v>0.08</v>
      </c>
      <c r="W18" s="18">
        <f>[4]OECD!BM11</f>
        <v>-0.0505504093086558</v>
      </c>
      <c r="X18" s="18">
        <f>[4]OECD!BN11</f>
        <v>-0.0505504093086558</v>
      </c>
      <c r="Y18" s="18">
        <f>[4]OECD!BO11</f>
        <v>-0.0505504093086558</v>
      </c>
      <c r="Z18" s="13">
        <f>[4]Final!AL15/10</f>
        <v>4.84638333730198</v>
      </c>
      <c r="AA18" s="13">
        <f>[4]Final!AP15/10</f>
        <v>3.25331046338318</v>
      </c>
      <c r="AB18" s="12">
        <f>[4]Final!AS15</f>
        <v>1.17398910185324</v>
      </c>
      <c r="AC18" s="12">
        <f>[4]Final!AT15</f>
        <v>0.121603740027403</v>
      </c>
      <c r="AD18" s="12">
        <f>[4]Final!AD15</f>
        <v>1.19754549008222</v>
      </c>
      <c r="AE18" s="12">
        <f>[4]Final!AF15</f>
        <v>0.100147797225796</v>
      </c>
      <c r="AF18" s="14">
        <f>+AE18*AF$48</f>
        <v>0.74009664277115</v>
      </c>
      <c r="AG18" s="14">
        <f>+AF18*$BS18</f>
        <v>0.496816694896976</v>
      </c>
      <c r="AH18" s="13">
        <f>[4]Final!AI15/10</f>
        <v>3.95362801571322</v>
      </c>
      <c r="AI18" s="13">
        <f>[4]Final!AJ15/10</f>
        <v>0.680643874318656</v>
      </c>
      <c r="AJ18" s="13">
        <f>[4]Final!AK15/10</f>
        <v>0.212111447270104</v>
      </c>
      <c r="AK18" s="13">
        <f>[4]Final!M15/10</f>
        <v>3.78842133100861</v>
      </c>
      <c r="AL18" s="13">
        <f>[4]Final!N15/10</f>
        <v>0.686867789186101</v>
      </c>
      <c r="AM18" s="13">
        <f>[4]Final!O15/10</f>
        <v>0.203969482153141</v>
      </c>
      <c r="AN18" s="16">
        <f>[4]Final!X15</f>
        <v>0.782523651097236</v>
      </c>
      <c r="AO18" s="16">
        <f>[4]Final!Y15</f>
        <v>0.171791347237144</v>
      </c>
      <c r="AP18" s="16">
        <f>[4]Final!Z15</f>
        <v>0.0456850016656207</v>
      </c>
      <c r="AQ18" s="16">
        <f>[4]Final!Q15</f>
        <v>0.170821535920202</v>
      </c>
      <c r="AR18" s="12">
        <f>[4]Final!D15</f>
        <v>0.0152126173023048</v>
      </c>
      <c r="AS18" s="12">
        <f>[4]Final!E15</f>
        <v>0.0645581767651335</v>
      </c>
      <c r="AT18" s="12">
        <f>[4]Final!F15</f>
        <v>0.034953414390668</v>
      </c>
      <c r="AU18" s="13">
        <f>[4]Final!AL115/10</f>
        <v>4.37884404619715</v>
      </c>
      <c r="AV18" s="13">
        <f>[4]Final!AP115/10</f>
        <v>2.93945776913038</v>
      </c>
      <c r="AW18" s="12">
        <f>[4]Final!AS115</f>
        <v>1.14931339634775</v>
      </c>
      <c r="AX18" s="12">
        <f>[4]Final!AT115</f>
        <v>0.136568610652131</v>
      </c>
      <c r="AY18" s="12">
        <f>[4]Final!AD115</f>
        <v>1.12552200603252</v>
      </c>
      <c r="AZ18" s="12">
        <f>[4]Final!AF115</f>
        <v>0.135208685295468</v>
      </c>
      <c r="BA18" s="14">
        <f>+AZ18*BA$48</f>
        <v>0.999198153455756</v>
      </c>
      <c r="BB18" s="14">
        <f>+BA18*$BS18</f>
        <v>0.670747974600056</v>
      </c>
      <c r="BC18" s="13">
        <f>[4]Final!AI115/10</f>
        <v>3.59944012555352</v>
      </c>
      <c r="BD18" s="13">
        <f>[4]Final!AJ115/10</f>
        <v>0.588973810911462</v>
      </c>
      <c r="BE18" s="13">
        <f>[4]Final!AK115/10</f>
        <v>0.190430109732169</v>
      </c>
      <c r="BF18" s="13">
        <f>[4]Final!M115/10</f>
        <v>3.38534557278918</v>
      </c>
      <c r="BG18" s="13">
        <f>[4]Final!N115/10</f>
        <v>0.545128519998452</v>
      </c>
      <c r="BH18" s="13">
        <f>[4]Final!O115/10</f>
        <v>0.175219027007112</v>
      </c>
      <c r="BI18" s="16">
        <f>[4]Final!X115</f>
        <v>0.791083690185052</v>
      </c>
      <c r="BJ18" s="16">
        <f>[4]Final!Y115</f>
        <v>0.163571875549108</v>
      </c>
      <c r="BK18" s="16">
        <f>[4]Final!Z115</f>
        <v>0.04534443426584</v>
      </c>
      <c r="BL18" s="16">
        <f>[4]Final!Q115</f>
        <v>0.168542859337899</v>
      </c>
      <c r="BM18" s="12">
        <f>[4]Final!D115</f>
        <v>0.0482216994226191</v>
      </c>
      <c r="BN18" s="12">
        <f>[4]Final!E115</f>
        <v>0.123435135435023</v>
      </c>
      <c r="BO18" s="12">
        <f>[4]Final!F115</f>
        <v>0.0766702857610626</v>
      </c>
      <c r="BP18" s="13">
        <f>[4]Data!$BB19/10</f>
        <v>2.113</v>
      </c>
      <c r="BQ18" s="13">
        <f>[4]Data!$BD19/10</f>
        <v>0.557</v>
      </c>
      <c r="BR18" s="24">
        <f>[4]Data!$CR19/10</f>
        <v>0.760590889755951</v>
      </c>
      <c r="BS18" s="25">
        <f>[4]Data!BP19</f>
        <v>0.671286243154328</v>
      </c>
      <c r="BT18" s="25">
        <f>[4]Data!BQ19</f>
        <v>0.671286243154328</v>
      </c>
      <c r="BU18" s="25">
        <f>[4]Data!BR19</f>
        <v>0.671286243154328</v>
      </c>
      <c r="BV18" s="25">
        <f>[4]Data!BS19</f>
        <v>0.671286243154328</v>
      </c>
      <c r="BW18" s="24">
        <f>[4]Data!$AZ19</f>
        <v>100.5</v>
      </c>
      <c r="BX18" s="12"/>
    </row>
    <row r="19" spans="1:76">
      <c r="A19" s="2">
        <v>1956</v>
      </c>
      <c r="B19" s="13">
        <f>[4]OECD!AB12</f>
        <v>5.21414276818428</v>
      </c>
      <c r="C19" s="13">
        <f>[4]OECD!EA12</f>
        <v>3.15908421970109</v>
      </c>
      <c r="D19" s="12">
        <f>[4]OECD!EH12</f>
        <v>1.1699371778265</v>
      </c>
      <c r="E19" s="12">
        <f>[4]OECD!EI12</f>
        <v>0.162096815178392</v>
      </c>
      <c r="F19" s="12">
        <f>[4]OECD!CG12</f>
        <v>1.16027701109755</v>
      </c>
      <c r="G19" s="12">
        <f>[4]OECD!CH12</f>
        <v>0.159587735746992</v>
      </c>
      <c r="H19" s="14">
        <f>+G19*H$48</f>
        <v>1.17936041256607</v>
      </c>
      <c r="I19" s="14">
        <f>+H19*$BS19</f>
        <v>0.714537179804735</v>
      </c>
      <c r="J19" s="13">
        <f>[4]OECD!Y12</f>
        <v>4.24188263588097</v>
      </c>
      <c r="K19" s="13">
        <f>[4]OECD!Z12</f>
        <v>0.734690971898935</v>
      </c>
      <c r="L19" s="13">
        <f>[4]OECD!AA12</f>
        <v>0.237569160404384</v>
      </c>
      <c r="M19" s="13">
        <f>[4]OECD!AV12</f>
        <v>4.05011847313238</v>
      </c>
      <c r="N19" s="13">
        <f>[4]OECD!AW12</f>
        <v>0.715045813668102</v>
      </c>
      <c r="O19" s="13">
        <f>[4]OECD!AX12</f>
        <v>0.224913887967175</v>
      </c>
      <c r="P19" s="16">
        <f>[4]OECD!BX12</f>
        <v>0.781348478280438</v>
      </c>
      <c r="Q19" s="16">
        <f>[4]OECD!BY12</f>
        <v>0.1710909941407</v>
      </c>
      <c r="R19" s="16">
        <f>[4]OECD!BZ12</f>
        <v>0.0475605275788623</v>
      </c>
      <c r="S19" s="16">
        <f>[4]OECD!BR12</f>
        <v>0.16239848161264</v>
      </c>
      <c r="T19" s="12">
        <f>[4]OECD!DR$7</f>
        <v>0.05</v>
      </c>
      <c r="U19" s="12">
        <f>[4]OECD!DS$7</f>
        <v>0.125</v>
      </c>
      <c r="V19" s="12">
        <f>[4]OECD!DT$7</f>
        <v>0.08</v>
      </c>
      <c r="W19" s="18">
        <f>[4]OECD!BM12</f>
        <v>-0.0790321644386789</v>
      </c>
      <c r="X19" s="18">
        <f>[4]OECD!BN12</f>
        <v>-0.0790321644386789</v>
      </c>
      <c r="Y19" s="18">
        <f>[4]OECD!BO12</f>
        <v>-0.0790321644386789</v>
      </c>
      <c r="Z19" s="13">
        <f>[4]Final!AL16/10</f>
        <v>5.77639705015312</v>
      </c>
      <c r="AA19" s="13">
        <f>[4]Final!AP16/10</f>
        <v>3.49973630933416</v>
      </c>
      <c r="AB19" s="12">
        <f>[4]Final!AS16</f>
        <v>1.19189850412635</v>
      </c>
      <c r="AC19" s="12">
        <f>[4]Final!AT16</f>
        <v>0.144939315834832</v>
      </c>
      <c r="AD19" s="12">
        <f>[4]Final!AD16</f>
        <v>1.19847698484359</v>
      </c>
      <c r="AE19" s="12">
        <f>[4]Final!AF16</f>
        <v>0.120024830057899</v>
      </c>
      <c r="AF19" s="14">
        <f>+AE19*AF$48</f>
        <v>0.88698879292123</v>
      </c>
      <c r="AG19" s="14">
        <f>+AF19*$BS19</f>
        <v>0.537398460944893</v>
      </c>
      <c r="AH19" s="13">
        <f>[4]Final!AI16/10</f>
        <v>4.6698475010554</v>
      </c>
      <c r="AI19" s="13">
        <f>[4]Final!AJ16/10</f>
        <v>0.842545924787284</v>
      </c>
      <c r="AJ19" s="13">
        <f>[4]Final!AK16/10</f>
        <v>0.264003624310433</v>
      </c>
      <c r="AK19" s="13">
        <f>[4]Final!M16/10</f>
        <v>4.4760773824162</v>
      </c>
      <c r="AL19" s="13">
        <f>[4]Final!N16/10</f>
        <v>0.866564691085832</v>
      </c>
      <c r="AM19" s="13">
        <f>[4]Final!O16/10</f>
        <v>0.255455711167879</v>
      </c>
      <c r="AN19" s="16">
        <f>[4]Final!X16</f>
        <v>0.772482977993817</v>
      </c>
      <c r="AO19" s="16">
        <f>[4]Final!Y16</f>
        <v>0.17990798934186</v>
      </c>
      <c r="AP19" s="16">
        <f>[4]Final!Z16</f>
        <v>0.0476090326643225</v>
      </c>
      <c r="AQ19" s="16">
        <f>[4]Final!Q16</f>
        <v>0.12856623755691</v>
      </c>
      <c r="AR19" s="12">
        <f>[4]Final!D16</f>
        <v>0.0154867342995437</v>
      </c>
      <c r="AS19" s="12">
        <f>[4]Final!E16</f>
        <v>0.0666429185141896</v>
      </c>
      <c r="AT19" s="12">
        <f>[4]Final!F16</f>
        <v>0.0356229575764401</v>
      </c>
      <c r="AU19" s="13">
        <f>[4]Final!AL116/10</f>
        <v>5.14099082563176</v>
      </c>
      <c r="AV19" s="13">
        <f>[4]Final!AP116/10</f>
        <v>3.11476377094617</v>
      </c>
      <c r="AW19" s="12">
        <f>[4]Final!AS116</f>
        <v>1.17405204921525</v>
      </c>
      <c r="AX19" s="12">
        <f>[4]Final!AT116</f>
        <v>0.160338657194614</v>
      </c>
      <c r="AY19" s="12">
        <f>[4]Final!AD116</f>
        <v>1.16494728563473</v>
      </c>
      <c r="AZ19" s="12">
        <f>[4]Final!AF116</f>
        <v>0.157510990929195</v>
      </c>
      <c r="BA19" s="14">
        <f>+AZ19*BA$48</f>
        <v>1.16401317667951</v>
      </c>
      <c r="BB19" s="14">
        <f>+BA19*$BS19</f>
        <v>0.705238774897009</v>
      </c>
      <c r="BC19" s="13">
        <f>[4]Final!AI116/10</f>
        <v>4.1879582774826</v>
      </c>
      <c r="BD19" s="13">
        <f>[4]Final!AJ116/10</f>
        <v>0.719071505573617</v>
      </c>
      <c r="BE19" s="13">
        <f>[4]Final!AK116/10</f>
        <v>0.233961042575543</v>
      </c>
      <c r="BF19" s="13">
        <f>[4]Final!M116/10</f>
        <v>3.90214043743571</v>
      </c>
      <c r="BG19" s="13">
        <f>[4]Final!N116/10</f>
        <v>0.659883905685592</v>
      </c>
      <c r="BH19" s="13">
        <f>[4]Final!O116/10</f>
        <v>0.213287858316562</v>
      </c>
      <c r="BI19" s="16">
        <f>[4]Final!X116</f>
        <v>0.786257330662326</v>
      </c>
      <c r="BJ19" s="16">
        <f>[4]Final!Y116</f>
        <v>0.166651606090629</v>
      </c>
      <c r="BK19" s="16">
        <f>[4]Final!Z116</f>
        <v>0.0470910632470456</v>
      </c>
      <c r="BL19" s="16">
        <f>[4]Final!Q116</f>
        <v>0.138515425699459</v>
      </c>
      <c r="BM19" s="12">
        <f>[4]Final!D116</f>
        <v>0.0477612257879426</v>
      </c>
      <c r="BN19" s="12">
        <f>[4]Final!E116</f>
        <v>0.122316173752945</v>
      </c>
      <c r="BO19" s="12">
        <f>[4]Final!F116</f>
        <v>0.0759350099923404</v>
      </c>
      <c r="BP19" s="13">
        <f>[4]Data!$BB20/10</f>
        <v>2.458</v>
      </c>
      <c r="BQ19" s="13">
        <f>[4]Data!$BD20/10</f>
        <v>0.647</v>
      </c>
      <c r="BR19" s="24">
        <f>[4]Data!$CR20/10</f>
        <v>0.884776340284017</v>
      </c>
      <c r="BS19" s="25">
        <f>[4]Data!BP20</f>
        <v>0.605868377631934</v>
      </c>
      <c r="BT19" s="25">
        <f>[4]Data!BQ20</f>
        <v>0.605868377631934</v>
      </c>
      <c r="BU19" s="25">
        <f>[4]Data!BR20</f>
        <v>0.605868377631934</v>
      </c>
      <c r="BV19" s="25">
        <f>[4]Data!BS20</f>
        <v>0.605868377631934</v>
      </c>
      <c r="BW19" s="24">
        <f>[4]Data!$AZ20</f>
        <v>98</v>
      </c>
      <c r="BX19" s="12"/>
    </row>
    <row r="20" spans="1:76">
      <c r="A20" s="2">
        <v>1957</v>
      </c>
      <c r="B20" s="13">
        <f>[4]OECD!AB13</f>
        <v>5.47844169158598</v>
      </c>
      <c r="C20" s="13">
        <f>[4]OECD!EA13</f>
        <v>3.85889135494263</v>
      </c>
      <c r="D20" s="12">
        <f>[4]OECD!EH13</f>
        <v>1.05072356137209</v>
      </c>
      <c r="E20" s="12">
        <f>[4]OECD!EI13</f>
        <v>0.170318942931314</v>
      </c>
      <c r="F20" s="12">
        <f>[4]OECD!CG13</f>
        <v>1.10632697759105</v>
      </c>
      <c r="G20" s="12">
        <f>[4]OECD!CH13</f>
        <v>0.176556217349568</v>
      </c>
      <c r="H20" s="14">
        <f>+G20*H$48</f>
        <v>1.30475824072475</v>
      </c>
      <c r="I20" s="14">
        <f>+H20*$BS20</f>
        <v>0.919042417327492</v>
      </c>
      <c r="J20" s="13">
        <f>[4]OECD!Y13</f>
        <v>4.4661065293251</v>
      </c>
      <c r="K20" s="13">
        <f>[4]OECD!Z13</f>
        <v>0.759569360453753</v>
      </c>
      <c r="L20" s="13">
        <f>[4]OECD!AA13</f>
        <v>0.252765801807124</v>
      </c>
      <c r="M20" s="13">
        <f>[4]OECD!AV13</f>
        <v>4.46563546933645</v>
      </c>
      <c r="N20" s="13">
        <f>[4]OECD!AW13</f>
        <v>0.796938843921434</v>
      </c>
      <c r="O20" s="13">
        <f>[4]OECD!AX13</f>
        <v>0.255382792818493</v>
      </c>
      <c r="P20" s="16">
        <f>[4]OECD!BX13</f>
        <v>0.760064105091431</v>
      </c>
      <c r="Q20" s="16">
        <f>[4]OECD!BY13</f>
        <v>0.189557875473098</v>
      </c>
      <c r="R20" s="16">
        <f>[4]OECD!BZ13</f>
        <v>0.0503780194354711</v>
      </c>
      <c r="S20" s="16">
        <f>[4]OECD!BR13</f>
        <v>0.291534131881415</v>
      </c>
      <c r="T20" s="12">
        <f>[4]OECD!DR$7</f>
        <v>0.05</v>
      </c>
      <c r="U20" s="12">
        <f>[4]OECD!DS$7</f>
        <v>0.125</v>
      </c>
      <c r="V20" s="12">
        <f>[4]OECD!DT$7</f>
        <v>0.08</v>
      </c>
      <c r="W20" s="18">
        <f>[4]OECD!BM13</f>
        <v>0.134235814913651</v>
      </c>
      <c r="X20" s="18">
        <f>[4]OECD!BN13</f>
        <v>0.134235814913651</v>
      </c>
      <c r="Y20" s="18">
        <f>[4]OECD!BO13</f>
        <v>0.134235814913651</v>
      </c>
      <c r="Z20" s="13">
        <f>[4]Final!AL17/10</f>
        <v>6.22208495862031</v>
      </c>
      <c r="AA20" s="13">
        <f>[4]Final!AP17/10</f>
        <v>4.38269697994862</v>
      </c>
      <c r="AB20" s="12">
        <f>[4]Final!AS17</f>
        <v>1.07715673015507</v>
      </c>
      <c r="AC20" s="12">
        <f>[4]Final!AT17</f>
        <v>0.15612235951556</v>
      </c>
      <c r="AD20" s="12">
        <f>[4]Final!AD17</f>
        <v>1.14432531595121</v>
      </c>
      <c r="AE20" s="12">
        <f>[4]Final!AF17</f>
        <v>0.137347451577995</v>
      </c>
      <c r="AF20" s="14">
        <f>+AE20*AF$48</f>
        <v>1.01500373070476</v>
      </c>
      <c r="AG20" s="14">
        <f>+AF20*$BS20</f>
        <v>0.7149458444847</v>
      </c>
      <c r="AH20" s="13">
        <f>[4]Final!AI17/10</f>
        <v>5.03375623170174</v>
      </c>
      <c r="AI20" s="13">
        <f>[4]Final!AJ17/10</f>
        <v>0.899937071924706</v>
      </c>
      <c r="AJ20" s="13">
        <f>[4]Final!AK17/10</f>
        <v>0.288391654993869</v>
      </c>
      <c r="AK20" s="13">
        <f>[4]Final!M17/10</f>
        <v>5.07751014493971</v>
      </c>
      <c r="AL20" s="13">
        <f>[4]Final!N17/10</f>
        <v>1.019804381987</v>
      </c>
      <c r="AM20" s="13">
        <f>[4]Final!O17/10</f>
        <v>0.300764553028653</v>
      </c>
      <c r="AN20" s="16">
        <f>[4]Final!X17</f>
        <v>0.753061964320816</v>
      </c>
      <c r="AO20" s="16">
        <f>[4]Final!Y17</f>
        <v>0.197111500755574</v>
      </c>
      <c r="AP20" s="16">
        <f>[4]Final!Z17</f>
        <v>0.0498265349236108</v>
      </c>
      <c r="AQ20" s="16">
        <f>[4]Final!Q17</f>
        <v>0.314394131015533</v>
      </c>
      <c r="AR20" s="12">
        <f>[4]Final!D17</f>
        <v>0.0166072674990001</v>
      </c>
      <c r="AS20" s="12">
        <f>[4]Final!E17</f>
        <v>0.0745658768829899</v>
      </c>
      <c r="AT20" s="12">
        <f>[4]Final!F17</f>
        <v>0.0389721198590918</v>
      </c>
      <c r="AU20" s="13">
        <f>[4]Final!AL117/10</f>
        <v>5.40888415259582</v>
      </c>
      <c r="AV20" s="13">
        <f>[4]Final!AP117/10</f>
        <v>3.80989658581102</v>
      </c>
      <c r="AW20" s="12">
        <f>[4]Final!AS117</f>
        <v>1.05210927932966</v>
      </c>
      <c r="AX20" s="12">
        <f>[4]Final!AT117</f>
        <v>0.168693789069711</v>
      </c>
      <c r="AY20" s="12">
        <f>[4]Final!AD117</f>
        <v>1.10668838473817</v>
      </c>
      <c r="AZ20" s="12">
        <f>[4]Final!AF117</f>
        <v>0.17431558412994</v>
      </c>
      <c r="BA20" s="14">
        <f>+AZ20*BA$48</f>
        <v>1.2881998623134</v>
      </c>
      <c r="BB20" s="14">
        <f>+BA20*$BS20</f>
        <v>0.907379067254501</v>
      </c>
      <c r="BC20" s="13">
        <f>[4]Final!AI117/10</f>
        <v>4.41448669380134</v>
      </c>
      <c r="BD20" s="13">
        <f>[4]Final!AJ117/10</f>
        <v>0.7450473407221</v>
      </c>
      <c r="BE20" s="13">
        <f>[4]Final!AK117/10</f>
        <v>0.249350118072379</v>
      </c>
      <c r="BF20" s="13">
        <f>[4]Final!M117/10</f>
        <v>4.30534283110435</v>
      </c>
      <c r="BG20" s="13">
        <f>[4]Final!N117/10</f>
        <v>0.735043938819319</v>
      </c>
      <c r="BH20" s="13">
        <f>[4]Final!O117/10</f>
        <v>0.242234974861963</v>
      </c>
      <c r="BI20" s="16">
        <f>[4]Final!X117</f>
        <v>0.772039691636882</v>
      </c>
      <c r="BJ20" s="16">
        <f>[4]Final!Y117</f>
        <v>0.17867591427999</v>
      </c>
      <c r="BK20" s="16">
        <f>[4]Final!Z117</f>
        <v>0.0492843940831278</v>
      </c>
      <c r="BL20" s="16">
        <f>[4]Final!Q117</f>
        <v>0.320907825285847</v>
      </c>
      <c r="BM20" s="12">
        <f>[4]Final!D117</f>
        <v>0.0500572922560875</v>
      </c>
      <c r="BN20" s="12">
        <f>[4]Final!E117</f>
        <v>0.132233085754027</v>
      </c>
      <c r="BO20" s="12">
        <f>[4]Final!F117</f>
        <v>0.0811637447290422</v>
      </c>
      <c r="BP20" s="13">
        <f>[4]Data!$BB21/10</f>
        <v>2.522</v>
      </c>
      <c r="BQ20" s="13">
        <f>[4]Data!$BD21/10</f>
        <v>0.428</v>
      </c>
      <c r="BR20" s="24">
        <f>[4]Data!$CR21/10</f>
        <v>0.907813641251542</v>
      </c>
      <c r="BS20" s="25">
        <f>[4]Data!BP21</f>
        <v>0.704377553359612</v>
      </c>
      <c r="BT20" s="25">
        <f>[4]Data!BQ21</f>
        <v>0.704377553359612</v>
      </c>
      <c r="BU20" s="25">
        <f>[4]Data!BR21</f>
        <v>0.704377553359612</v>
      </c>
      <c r="BV20" s="25">
        <f>[4]Data!BS21</f>
        <v>0.704377553359612</v>
      </c>
      <c r="BW20" s="24">
        <f>[4]Data!$AZ21</f>
        <v>102.5</v>
      </c>
      <c r="BX20" s="12"/>
    </row>
    <row r="21" spans="1:76">
      <c r="A21" s="2">
        <v>1958</v>
      </c>
      <c r="B21" s="13">
        <f>[4]OECD!AB14</f>
        <v>6.26799512948526</v>
      </c>
      <c r="C21" s="13">
        <f>[4]OECD!EA14</f>
        <v>4.49457345126805</v>
      </c>
      <c r="D21" s="12">
        <f>[4]OECD!EH14</f>
        <v>1.1441421186473</v>
      </c>
      <c r="E21" s="12">
        <f>[4]OECD!EI14</f>
        <v>0.194869076211201</v>
      </c>
      <c r="F21" s="12">
        <f>[4]OECD!CG14</f>
        <v>1.09902503230781</v>
      </c>
      <c r="G21" s="12">
        <f>[4]OECD!CH14</f>
        <v>0.194039702476754</v>
      </c>
      <c r="H21" s="14">
        <f>+G21*H$48</f>
        <v>1.4339619676664</v>
      </c>
      <c r="I21" s="14">
        <f>+H21*$BS21</f>
        <v>1.02824703224216</v>
      </c>
      <c r="J21" s="13">
        <f>[4]OECD!Y14</f>
        <v>5.07876983465746</v>
      </c>
      <c r="K21" s="13">
        <f>[4]OECD!Z14</f>
        <v>0.889596358778362</v>
      </c>
      <c r="L21" s="13">
        <f>[4]OECD!AA14</f>
        <v>0.299628936049435</v>
      </c>
      <c r="M21" s="13">
        <f>[4]OECD!AV14</f>
        <v>4.89480839178593</v>
      </c>
      <c r="N21" s="13">
        <f>[4]OECD!AW14</f>
        <v>0.879555050257128</v>
      </c>
      <c r="O21" s="13">
        <f>[4]OECD!AX14</f>
        <v>0.287705592633624</v>
      </c>
      <c r="P21" s="16">
        <f>[4]OECD!BX14</f>
        <v>0.768271829127399</v>
      </c>
      <c r="Q21" s="16">
        <f>[4]OECD!BY14</f>
        <v>0.180957130011655</v>
      </c>
      <c r="R21" s="16">
        <f>[4]OECD!BZ14</f>
        <v>0.0507710408609462</v>
      </c>
      <c r="S21" s="16">
        <f>[4]OECD!BR14</f>
        <v>0.228755564525078</v>
      </c>
      <c r="T21" s="12">
        <f>[4]OECD!DR$7</f>
        <v>0.05</v>
      </c>
      <c r="U21" s="12">
        <f>[4]OECD!DS$7</f>
        <v>0.125</v>
      </c>
      <c r="V21" s="12">
        <f>[4]OECD!DT$7</f>
        <v>0.08</v>
      </c>
      <c r="W21" s="18">
        <f>[4]OECD!BM14</f>
        <v>0.031423854531351</v>
      </c>
      <c r="X21" s="18">
        <f>[4]OECD!BN14</f>
        <v>0.031423854531351</v>
      </c>
      <c r="Y21" s="18">
        <f>[4]OECD!BO14</f>
        <v>0.031423854531351</v>
      </c>
      <c r="Z21" s="13">
        <f>[4]Final!AL18/10</f>
        <v>7.20163008199682</v>
      </c>
      <c r="AA21" s="13">
        <f>[4]Final!AP18/10</f>
        <v>5.16405241288922</v>
      </c>
      <c r="AB21" s="12">
        <f>[4]Final!AS18</f>
        <v>1.15743036777719</v>
      </c>
      <c r="AC21" s="12">
        <f>[4]Final!AT18</f>
        <v>0.180700759992338</v>
      </c>
      <c r="AD21" s="12">
        <f>[4]Final!AD18</f>
        <v>1.13322912546681</v>
      </c>
      <c r="AE21" s="12">
        <f>[4]Final!AF18</f>
        <v>0.155646132436826</v>
      </c>
      <c r="AF21" s="14">
        <f>+AE21*AF$48</f>
        <v>1.15023179009211</v>
      </c>
      <c r="AG21" s="14">
        <f>+AF21*$BS21</f>
        <v>0.824793440287352</v>
      </c>
      <c r="AH21" s="13">
        <f>[4]Final!AI18/10</f>
        <v>5.79545275365869</v>
      </c>
      <c r="AI21" s="13">
        <f>[4]Final!AJ18/10</f>
        <v>1.06115747727342</v>
      </c>
      <c r="AJ21" s="13">
        <f>[4]Final!AK18/10</f>
        <v>0.345019851064713</v>
      </c>
      <c r="AK21" s="13">
        <f>[4]Final!M18/10</f>
        <v>5.71151643343829</v>
      </c>
      <c r="AL21" s="13">
        <f>[4]Final!N18/10</f>
        <v>1.18073730303179</v>
      </c>
      <c r="AM21" s="13">
        <f>[4]Final!O18/10</f>
        <v>0.349907488745822</v>
      </c>
      <c r="AN21" s="16">
        <f>[4]Final!X18</f>
        <v>0.750461535318738</v>
      </c>
      <c r="AO21" s="16">
        <f>[4]Final!Y18</f>
        <v>0.198668171287059</v>
      </c>
      <c r="AP21" s="16">
        <f>[4]Final!Z18</f>
        <v>0.050870293394203</v>
      </c>
      <c r="AQ21" s="16">
        <f>[4]Final!Q18</f>
        <v>0.206840014595678</v>
      </c>
      <c r="AR21" s="12">
        <f>[4]Final!D18</f>
        <v>0.0165141891467032</v>
      </c>
      <c r="AS21" s="12">
        <f>[4]Final!E18</f>
        <v>0.074212335063015</v>
      </c>
      <c r="AT21" s="12">
        <f>[4]Final!F18</f>
        <v>0.0384076033343139</v>
      </c>
      <c r="AU21" s="13">
        <f>[4]Final!AL118/10</f>
        <v>6.20152119442927</v>
      </c>
      <c r="AV21" s="13">
        <f>[4]Final!AP118/10</f>
        <v>4.44690717560384</v>
      </c>
      <c r="AW21" s="12">
        <f>[4]Final!AS118</f>
        <v>1.14654354197123</v>
      </c>
      <c r="AX21" s="12">
        <f>[4]Final!AT118</f>
        <v>0.193414774428534</v>
      </c>
      <c r="AY21" s="12">
        <f>[4]Final!AD118</f>
        <v>1.10291273642689</v>
      </c>
      <c r="AZ21" s="12">
        <f>[4]Final!AF118</f>
        <v>0.192254877894604</v>
      </c>
      <c r="BA21" s="14">
        <f>+AZ21*BA$48</f>
        <v>1.42077203520881</v>
      </c>
      <c r="BB21" s="14">
        <f>+BA21*$BS21</f>
        <v>1.01878896486603</v>
      </c>
      <c r="BC21" s="13">
        <f>[4]Final!AI118/10</f>
        <v>5.02927957913253</v>
      </c>
      <c r="BD21" s="13">
        <f>[4]Final!AJ118/10</f>
        <v>0.875869844273328</v>
      </c>
      <c r="BE21" s="13">
        <f>[4]Final!AK118/10</f>
        <v>0.296371771023417</v>
      </c>
      <c r="BF21" s="13">
        <f>[4]Final!M118/10</f>
        <v>4.73134274379267</v>
      </c>
      <c r="BG21" s="13">
        <f>[4]Final!N118/10</f>
        <v>0.817616024289965</v>
      </c>
      <c r="BH21" s="13">
        <f>[4]Final!O118/10</f>
        <v>0.274184509520488</v>
      </c>
      <c r="BI21" s="16">
        <f>[4]Final!X118</f>
        <v>0.77597795190698</v>
      </c>
      <c r="BJ21" s="16">
        <f>[4]Final!Y118</f>
        <v>0.173993430625976</v>
      </c>
      <c r="BK21" s="16">
        <f>[4]Final!Z118</f>
        <v>0.0500286174670444</v>
      </c>
      <c r="BL21" s="16">
        <f>[4]Final!Q118</f>
        <v>0.226160994879854</v>
      </c>
      <c r="BM21" s="12">
        <f>[4]Final!D118</f>
        <v>0.0482396804101144</v>
      </c>
      <c r="BN21" s="12">
        <f>[4]Final!E118</f>
        <v>0.124617689225364</v>
      </c>
      <c r="BO21" s="12">
        <f>[4]Final!F118</f>
        <v>0.077125863313607</v>
      </c>
      <c r="BP21" s="13">
        <f>[4]Data!$BB22/10</f>
        <v>3.118</v>
      </c>
      <c r="BQ21" s="13">
        <f>[4]Data!$BD22/10</f>
        <v>0.837</v>
      </c>
      <c r="BR21" s="24">
        <f>[4]Data!$CR22/10</f>
        <v>1.12234850651162</v>
      </c>
      <c r="BS21" s="25">
        <f>[4]Data!BP22</f>
        <v>0.717067157586824</v>
      </c>
      <c r="BT21" s="25">
        <f>[4]Data!BQ22</f>
        <v>0.717067157586824</v>
      </c>
      <c r="BU21" s="25">
        <f>[4]Data!BR22</f>
        <v>0.717067157586824</v>
      </c>
      <c r="BV21" s="25">
        <f>[4]Data!BS22</f>
        <v>0.717067157586824</v>
      </c>
      <c r="BW21" s="24">
        <f>[4]Data!$AZ22</f>
        <v>98.7</v>
      </c>
      <c r="BX21" s="12"/>
    </row>
    <row r="22" spans="1:76">
      <c r="A22" s="2">
        <v>1959</v>
      </c>
      <c r="B22" s="13">
        <f>[4]OECD!AB15</f>
        <v>7.32269354909882</v>
      </c>
      <c r="C22" s="13">
        <f>[4]OECD!EA15</f>
        <v>5.26380200377782</v>
      </c>
      <c r="D22" s="12">
        <f>[4]OECD!EH15</f>
        <v>1.16816690787397</v>
      </c>
      <c r="E22" s="12">
        <f>[4]OECD!EI15</f>
        <v>0.227639606197896</v>
      </c>
      <c r="F22" s="12">
        <f>[4]OECD!CG15</f>
        <v>1.15867508387204</v>
      </c>
      <c r="G22" s="12">
        <f>[4]OECD!CH15</f>
        <v>0.224828968541758</v>
      </c>
      <c r="H22" s="14">
        <f>+G22*H$48</f>
        <v>1.66149600315518</v>
      </c>
      <c r="I22" s="14">
        <f>+H22*$BS22</f>
        <v>1.19434002420508</v>
      </c>
      <c r="J22" s="13">
        <f>[4]OECD!Y15</f>
        <v>5.89205737443136</v>
      </c>
      <c r="K22" s="13">
        <f>[4]OECD!Z15</f>
        <v>1.06734053581474</v>
      </c>
      <c r="L22" s="13">
        <f>[4]OECD!AA15</f>
        <v>0.363295638852716</v>
      </c>
      <c r="M22" s="13">
        <f>[4]OECD!AV15</f>
        <v>5.62606523543017</v>
      </c>
      <c r="N22" s="13">
        <f>[4]OECD!AW15</f>
        <v>1.04369967711632</v>
      </c>
      <c r="O22" s="13">
        <f>[4]OECD!AX15</f>
        <v>0.34527321609487</v>
      </c>
      <c r="P22" s="16">
        <f>[4]OECD!BX15</f>
        <v>0.763694349272724</v>
      </c>
      <c r="Q22" s="16">
        <f>[4]OECD!BY15</f>
        <v>0.1838557512408</v>
      </c>
      <c r="R22" s="16">
        <f>[4]OECD!BZ15</f>
        <v>0.0524498994864754</v>
      </c>
      <c r="S22" s="16">
        <f>[4]OECD!BR15</f>
        <v>0.209700208617763</v>
      </c>
      <c r="T22" s="12">
        <f>[4]OECD!DR$7</f>
        <v>0.05</v>
      </c>
      <c r="U22" s="12">
        <f>[4]OECD!DS$7</f>
        <v>0.125</v>
      </c>
      <c r="V22" s="12">
        <f>[4]OECD!DT$7</f>
        <v>0.08</v>
      </c>
      <c r="W22" s="18">
        <f>[4]OECD!BM15</f>
        <v>0.00649011817880885</v>
      </c>
      <c r="X22" s="18">
        <f>[4]OECD!BN15</f>
        <v>0.00649011817880885</v>
      </c>
      <c r="Y22" s="18">
        <f>[4]OECD!BO15</f>
        <v>0.00649011817880885</v>
      </c>
      <c r="Z22" s="13">
        <f>[4]Final!AL19/10</f>
        <v>8.47054166361481</v>
      </c>
      <c r="AA22" s="13">
        <f>[4]Final!AP19/10</f>
        <v>6.08891439783198</v>
      </c>
      <c r="AB22" s="12">
        <f>[4]Final!AS19</f>
        <v>1.17619782843194</v>
      </c>
      <c r="AC22" s="12">
        <f>[4]Final!AT19</f>
        <v>0.212539841498989</v>
      </c>
      <c r="AD22" s="12">
        <f>[4]Final!AD19</f>
        <v>1.17803580980481</v>
      </c>
      <c r="AE22" s="12">
        <f>[4]Final!AF19</f>
        <v>0.183356717668203</v>
      </c>
      <c r="AF22" s="14">
        <f>+AE22*AF$48</f>
        <v>1.35501423830439</v>
      </c>
      <c r="AG22" s="14">
        <f>+AF22*$BS22</f>
        <v>0.974030473200932</v>
      </c>
      <c r="AH22" s="13">
        <f>[4]Final!AI19/10</f>
        <v>6.77705302254024</v>
      </c>
      <c r="AI22" s="13">
        <f>[4]Final!AJ19/10</f>
        <v>1.27343477036944</v>
      </c>
      <c r="AJ22" s="13">
        <f>[4]Final!AK19/10</f>
        <v>0.420053870705122</v>
      </c>
      <c r="AK22" s="13">
        <f>[4]Final!M19/10</f>
        <v>6.66583319673339</v>
      </c>
      <c r="AL22" s="13">
        <f>[4]Final!N19/10</f>
        <v>1.42778967096966</v>
      </c>
      <c r="AM22" s="13">
        <f>[4]Final!O19/10</f>
        <v>0.426049714209185</v>
      </c>
      <c r="AN22" s="16">
        <f>[4]Final!X19</f>
        <v>0.743233834982876</v>
      </c>
      <c r="AO22" s="16">
        <f>[4]Final!Y19</f>
        <v>0.204218090071116</v>
      </c>
      <c r="AP22" s="16">
        <f>[4]Final!Z19</f>
        <v>0.052548074946008</v>
      </c>
      <c r="AQ22" s="16">
        <f>[4]Final!Q19</f>
        <v>0.193206612744091</v>
      </c>
      <c r="AR22" s="12">
        <f>[4]Final!D19</f>
        <v>0.0166725171380621</v>
      </c>
      <c r="AS22" s="12">
        <f>[4]Final!E19</f>
        <v>0.0753311797447284</v>
      </c>
      <c r="AT22" s="12">
        <f>[4]Final!F19</f>
        <v>0.0386963234576929</v>
      </c>
      <c r="AU22" s="13">
        <f>[4]Final!AL119/10</f>
        <v>7.25873650811664</v>
      </c>
      <c r="AV22" s="13">
        <f>[4]Final!AP119/10</f>
        <v>5.21782750024023</v>
      </c>
      <c r="AW22" s="12">
        <f>[4]Final!AS119</f>
        <v>1.17047677183415</v>
      </c>
      <c r="AX22" s="12">
        <f>[4]Final!AT119</f>
        <v>0.226387500798141</v>
      </c>
      <c r="AY22" s="12">
        <f>[4]Final!AD119</f>
        <v>1.16131002256433</v>
      </c>
      <c r="AZ22" s="12">
        <f>[4]Final!AF119</f>
        <v>0.223267516585885</v>
      </c>
      <c r="BA22" s="14">
        <f>+AZ22*BA$48</f>
        <v>1.64995680426712</v>
      </c>
      <c r="BB22" s="14">
        <f>+BA22*$BS22</f>
        <v>1.186045254279</v>
      </c>
      <c r="BC22" s="13">
        <f>[4]Final!AI119/10</f>
        <v>5.84450627129548</v>
      </c>
      <c r="BD22" s="13">
        <f>[4]Final!AJ119/10</f>
        <v>1.05407292766479</v>
      </c>
      <c r="BE22" s="13">
        <f>[4]Final!AK119/10</f>
        <v>0.360157309156375</v>
      </c>
      <c r="BF22" s="13">
        <f>[4]Final!M119/10</f>
        <v>5.44933777671353</v>
      </c>
      <c r="BG22" s="13">
        <f>[4]Final!N119/10</f>
        <v>0.974504818169629</v>
      </c>
      <c r="BH22" s="13">
        <f>[4]Final!O119/10</f>
        <v>0.330038636364665</v>
      </c>
      <c r="BI22" s="16">
        <f>[4]Final!X119</f>
        <v>0.77083078036258</v>
      </c>
      <c r="BJ22" s="16">
        <f>[4]Final!Y119</f>
        <v>0.177416243496301</v>
      </c>
      <c r="BK22" s="16">
        <f>[4]Final!Z119</f>
        <v>0.0517529761411196</v>
      </c>
      <c r="BL22" s="16">
        <f>[4]Final!Q119</f>
        <v>0.217804846376225</v>
      </c>
      <c r="BM22" s="12">
        <f>[4]Final!D119</f>
        <v>0.0477994370122457</v>
      </c>
      <c r="BN22" s="12">
        <f>[4]Final!E119</f>
        <v>0.123334496003485</v>
      </c>
      <c r="BO22" s="12">
        <f>[4]Final!F119</f>
        <v>0.0763639144859638</v>
      </c>
      <c r="BP22" s="13">
        <f>[4]Data!$BB23/10</f>
        <v>3.715</v>
      </c>
      <c r="BQ22" s="13">
        <f>[4]Data!$BD23/10</f>
        <v>1.074</v>
      </c>
      <c r="BR22" s="24">
        <f>[4]Data!$CR23/10</f>
        <v>1.33724332959932</v>
      </c>
      <c r="BS22" s="25">
        <f>[4]Data!BP23</f>
        <v>0.718834124148978</v>
      </c>
      <c r="BT22" s="25">
        <f>[4]Data!BQ23</f>
        <v>0.718834124148978</v>
      </c>
      <c r="BU22" s="25">
        <f>[4]Data!BR23</f>
        <v>0.718834124148978</v>
      </c>
      <c r="BV22" s="25">
        <f>[4]Data!BS23</f>
        <v>0.718834124148978</v>
      </c>
      <c r="BW22" s="24">
        <f>[4]Data!$AZ23</f>
        <v>99.6</v>
      </c>
      <c r="BX22" s="12"/>
    </row>
    <row r="23" spans="1:76">
      <c r="A23" s="2">
        <v>1960</v>
      </c>
      <c r="B23" s="13">
        <f>[4]OECD!AB16</f>
        <v>8.31368069030599</v>
      </c>
      <c r="C23" s="13">
        <f>[4]OECD!EA16</f>
        <v>6.15245374826605</v>
      </c>
      <c r="D23" s="12">
        <f>[4]OECD!EH16</f>
        <v>1.13527258179372</v>
      </c>
      <c r="E23" s="12">
        <f>[4]OECD!EI16</f>
        <v>0.25843300344679</v>
      </c>
      <c r="F23" s="12">
        <f>[4]OECD!CG16</f>
        <v>1.15178537965688</v>
      </c>
      <c r="G23" s="12">
        <f>[4]OECD!CH16</f>
        <v>0.258954718889733</v>
      </c>
      <c r="H23" s="14">
        <f>+G23*H$48</f>
        <v>1.91368680479248</v>
      </c>
      <c r="I23" s="14">
        <f>+H23*$BS23</f>
        <v>1.4162042053024</v>
      </c>
      <c r="J23" s="13">
        <f>[4]OECD!Y16</f>
        <v>6.66505995666406</v>
      </c>
      <c r="K23" s="13">
        <f>[4]OECD!Z16</f>
        <v>1.22471452244185</v>
      </c>
      <c r="L23" s="13">
        <f>[4]OECD!AA16</f>
        <v>0.42390621120008</v>
      </c>
      <c r="M23" s="13">
        <f>[4]OECD!AV16</f>
        <v>6.4395473492797</v>
      </c>
      <c r="N23" s="13">
        <f>[4]OECD!AW16</f>
        <v>1.22242936440351</v>
      </c>
      <c r="O23" s="13">
        <f>[4]OECD!AX16</f>
        <v>0.410000963569165</v>
      </c>
      <c r="P23" s="16">
        <f>[4]OECD!BX16</f>
        <v>0.755792137094624</v>
      </c>
      <c r="Q23" s="16">
        <f>[4]OECD!BY16</f>
        <v>0.18986347566755</v>
      </c>
      <c r="R23" s="16">
        <f>[4]OECD!BZ16</f>
        <v>0.0543443872378263</v>
      </c>
      <c r="S23" s="16">
        <f>[4]OECD!BR16</f>
        <v>0.121496224624445</v>
      </c>
      <c r="T23" s="12">
        <f>[4]OECD!DR$7</f>
        <v>0.05</v>
      </c>
      <c r="U23" s="12">
        <f>[4]OECD!DS$7</f>
        <v>0.125</v>
      </c>
      <c r="V23" s="12">
        <f>[4]OECD!DT$7</f>
        <v>0.08</v>
      </c>
      <c r="W23" s="18">
        <f>[4]OECD!BM16</f>
        <v>-0.0511521156565659</v>
      </c>
      <c r="X23" s="18">
        <f>[4]OECD!BN16</f>
        <v>-0.0511521156565659</v>
      </c>
      <c r="Y23" s="18">
        <f>[4]OECD!BO16</f>
        <v>-0.0511521156565659</v>
      </c>
      <c r="Z23" s="13">
        <f>[4]Final!AL20/10</f>
        <v>9.70169021941799</v>
      </c>
      <c r="AA23" s="13">
        <f>[4]Final!AP20/10</f>
        <v>7.17963590116875</v>
      </c>
      <c r="AB23" s="12">
        <f>[4]Final!AS20</f>
        <v>1.14534472583868</v>
      </c>
      <c r="AC23" s="12">
        <f>[4]Final!AT20</f>
        <v>0.243431386491456</v>
      </c>
      <c r="AD23" s="12">
        <f>[4]Final!AD20</f>
        <v>1.16921742026968</v>
      </c>
      <c r="AE23" s="12">
        <f>[4]Final!AF20</f>
        <v>0.214383868421132</v>
      </c>
      <c r="AF23" s="14">
        <f>+AE23*AF$48</f>
        <v>1.58430625213894</v>
      </c>
      <c r="AG23" s="14">
        <f>+AF23*$BS23</f>
        <v>1.17244952055223</v>
      </c>
      <c r="AH23" s="13">
        <f>[4]Final!AI20/10</f>
        <v>7.73949949123424</v>
      </c>
      <c r="AI23" s="13">
        <f>[4]Final!AJ20/10</f>
        <v>1.4684359559223</v>
      </c>
      <c r="AJ23" s="13">
        <f>[4]Final!AK20/10</f>
        <v>0.49375477226146</v>
      </c>
      <c r="AK23" s="13">
        <f>[4]Final!M20/10</f>
        <v>7.73483864071276</v>
      </c>
      <c r="AL23" s="13">
        <f>[4]Final!N20/10</f>
        <v>1.70215053019101</v>
      </c>
      <c r="AM23" s="13">
        <f>[4]Final!O20/10</f>
        <v>0.512865845487742</v>
      </c>
      <c r="AN23" s="16">
        <f>[4]Final!X20</f>
        <v>0.733042152211381</v>
      </c>
      <c r="AO23" s="16">
        <f>[4]Final!Y20</f>
        <v>0.21260718213661</v>
      </c>
      <c r="AP23" s="16">
        <f>[4]Final!Z20</f>
        <v>0.0543506656520087</v>
      </c>
      <c r="AQ23" s="16">
        <f>[4]Final!Q20</f>
        <v>0.204354823743713</v>
      </c>
      <c r="AR23" s="12">
        <f>[4]Final!D20</f>
        <v>0.0171242961063305</v>
      </c>
      <c r="AS23" s="12">
        <f>[4]Final!E20</f>
        <v>0.0784347939453437</v>
      </c>
      <c r="AT23" s="12">
        <f>[4]Final!F20</f>
        <v>0.0399180908901118</v>
      </c>
      <c r="AU23" s="13">
        <f>[4]Final!AL120/10</f>
        <v>8.25167823839942</v>
      </c>
      <c r="AV23" s="13">
        <f>[4]Final!AP120/10</f>
        <v>6.10656947247481</v>
      </c>
      <c r="AW23" s="12">
        <f>[4]Final!AS120</f>
        <v>1.13679264003763</v>
      </c>
      <c r="AX23" s="12">
        <f>[4]Final!AT120</f>
        <v>0.257355644703839</v>
      </c>
      <c r="AY23" s="12">
        <f>[4]Final!AD120</f>
        <v>1.15286716025926</v>
      </c>
      <c r="AZ23" s="12">
        <f>[4]Final!AF120</f>
        <v>0.257397787824506</v>
      </c>
      <c r="BA23" s="14">
        <f>+AZ23*BA$48</f>
        <v>1.90218101548587</v>
      </c>
      <c r="BB23" s="14">
        <f>+BA23*$BS23</f>
        <v>1.40768946445739</v>
      </c>
      <c r="BC23" s="13">
        <f>[4]Final!AI120/10</f>
        <v>6.61925572204606</v>
      </c>
      <c r="BD23" s="13">
        <f>[4]Final!AJ120/10</f>
        <v>1.21157666059278</v>
      </c>
      <c r="BE23" s="13">
        <f>[4]Final!AK120/10</f>
        <v>0.420845855760571</v>
      </c>
      <c r="BF23" s="13">
        <f>[4]Final!M120/10</f>
        <v>6.24429149346026</v>
      </c>
      <c r="BG23" s="13">
        <f>[4]Final!N120/10</f>
        <v>1.14262094803292</v>
      </c>
      <c r="BH23" s="13">
        <f>[4]Final!O120/10</f>
        <v>0.392333607813741</v>
      </c>
      <c r="BI23" s="16">
        <f>[4]Final!X120</f>
        <v>0.763143595535639</v>
      </c>
      <c r="BJ23" s="16">
        <f>[4]Final!Y120</f>
        <v>0.183243260558273</v>
      </c>
      <c r="BK23" s="16">
        <f>[4]Final!Z120</f>
        <v>0.0536131439060876</v>
      </c>
      <c r="BL23" s="16">
        <f>[4]Final!Q120</f>
        <v>0.228936953982521</v>
      </c>
      <c r="BM23" s="12">
        <f>[4]Final!D120</f>
        <v>0.0483786262977483</v>
      </c>
      <c r="BN23" s="12">
        <f>[4]Final!E120</f>
        <v>0.126012599297562</v>
      </c>
      <c r="BO23" s="12">
        <f>[4]Final!F120</f>
        <v>0.0777531782261811</v>
      </c>
      <c r="BP23" s="13">
        <f>[4]Data!$BB24/10</f>
        <v>4.183</v>
      </c>
      <c r="BQ23" s="13">
        <f>[4]Data!$BD24/10</f>
        <v>1.109</v>
      </c>
      <c r="BR23" s="24">
        <f>[4]Data!$CR24/10</f>
        <v>1.50570359292435</v>
      </c>
      <c r="BS23" s="25">
        <f>[4]Data!BP24</f>
        <v>0.740039698113496</v>
      </c>
      <c r="BT23" s="25">
        <f>[4]Data!BQ24</f>
        <v>0.740039698113496</v>
      </c>
      <c r="BU23" s="25">
        <f>[4]Data!BR24</f>
        <v>0.740039698113496</v>
      </c>
      <c r="BV23" s="25">
        <f>[4]Data!BS24</f>
        <v>0.740039698113496</v>
      </c>
      <c r="BW23" s="24">
        <f>[4]Data!$AZ24</f>
        <v>108.5</v>
      </c>
      <c r="BX23" s="12"/>
    </row>
    <row r="24" spans="1:76">
      <c r="A24" s="2">
        <v>1961</v>
      </c>
      <c r="B24" s="13">
        <f>[4]OECD!AB17</f>
        <v>8.62602833243765</v>
      </c>
      <c r="C24" s="13">
        <f>[4]OECD!EA17</f>
        <v>5.11549196528235</v>
      </c>
      <c r="D24" s="12">
        <f>[4]OECD!EH17</f>
        <v>1.03759035526814</v>
      </c>
      <c r="E24" s="12">
        <f>[4]OECD!EI17</f>
        <v>0.268147591859368</v>
      </c>
      <c r="F24" s="12">
        <f>[4]OECD!CG17</f>
        <v>1.08311003440508</v>
      </c>
      <c r="G24" s="12">
        <f>[4]OECD!CH17</f>
        <v>0.280476454486017</v>
      </c>
      <c r="H24" s="14">
        <f>+G24*H$48</f>
        <v>2.07273338097933</v>
      </c>
      <c r="I24" s="14">
        <f>+H24*$BS24</f>
        <v>1.22919268844738</v>
      </c>
      <c r="J24" s="13">
        <f>[4]OECD!Y17</f>
        <v>6.94405729440752</v>
      </c>
      <c r="K24" s="13">
        <f>[4]OECD!Z17</f>
        <v>1.23939442577781</v>
      </c>
      <c r="L24" s="13">
        <f>[4]OECD!AA17</f>
        <v>0.442576612252321</v>
      </c>
      <c r="M24" s="13">
        <f>[4]OECD!AV17</f>
        <v>6.97903448772901</v>
      </c>
      <c r="N24" s="13">
        <f>[4]OECD!AW17</f>
        <v>1.31419143905049</v>
      </c>
      <c r="O24" s="13">
        <f>[4]OECD!AX17</f>
        <v>0.451293137214792</v>
      </c>
      <c r="P24" s="16">
        <f>[4]OECD!BX17</f>
        <v>0.776696010668478</v>
      </c>
      <c r="Q24" s="16">
        <f>[4]OECD!BY17</f>
        <v>0.169840138998635</v>
      </c>
      <c r="R24" s="16">
        <f>[4]OECD!BZ17</f>
        <v>0.0534638503328879</v>
      </c>
      <c r="S24" s="16">
        <f>[4]OECD!BR17</f>
        <v>-0.142535018371082</v>
      </c>
      <c r="T24" s="12">
        <f>[4]OECD!DR$7</f>
        <v>0.05</v>
      </c>
      <c r="U24" s="12">
        <f>[4]OECD!DS$7</f>
        <v>0.125</v>
      </c>
      <c r="V24" s="12">
        <f>[4]OECD!DT$7</f>
        <v>0.08</v>
      </c>
      <c r="W24" s="18">
        <f>[4]OECD!BM17</f>
        <v>-0.293343342689274</v>
      </c>
      <c r="X24" s="18">
        <f>[4]OECD!BN17</f>
        <v>-0.293343342689274</v>
      </c>
      <c r="Y24" s="18">
        <f>[4]OECD!BO17</f>
        <v>-0.293343342689274</v>
      </c>
      <c r="Z24" s="13">
        <f>[4]Final!AL21/10</f>
        <v>10.2612970234062</v>
      </c>
      <c r="AA24" s="13">
        <f>[4]Final!AP21/10</f>
        <v>6.08525505060295</v>
      </c>
      <c r="AB24" s="12">
        <f>[4]Final!AS21</f>
        <v>1.05768137214567</v>
      </c>
      <c r="AC24" s="12">
        <f>[4]Final!AT21</f>
        <v>0.257472842887605</v>
      </c>
      <c r="AD24" s="12">
        <f>[4]Final!AD21</f>
        <v>1.11091294645743</v>
      </c>
      <c r="AE24" s="12">
        <f>[4]Final!AF21</f>
        <v>0.238161814940661</v>
      </c>
      <c r="AF24" s="14">
        <f>+AE24*AF$48</f>
        <v>1.7600263266546</v>
      </c>
      <c r="AG24" s="14">
        <f>+AF24*$BS24</f>
        <v>1.0437480826292</v>
      </c>
      <c r="AH24" s="13">
        <f>[4]Final!AI21/10</f>
        <v>8.21830895617749</v>
      </c>
      <c r="AI24" s="13">
        <f>[4]Final!AJ21/10</f>
        <v>1.51704538940753</v>
      </c>
      <c r="AJ24" s="13">
        <f>[4]Final!AK21/10</f>
        <v>0.525942677821219</v>
      </c>
      <c r="AK24" s="13">
        <f>[4]Final!M21/10</f>
        <v>8.56627729884017</v>
      </c>
      <c r="AL24" s="13">
        <f>[4]Final!N21/10</f>
        <v>1.90272671440615</v>
      </c>
      <c r="AM24" s="13">
        <f>[4]Final!O21/10</f>
        <v>0.580251716597291</v>
      </c>
      <c r="AN24" s="16">
        <f>[4]Final!X21</f>
        <v>0.742245840837665</v>
      </c>
      <c r="AO24" s="16">
        <f>[4]Final!Y21</f>
        <v>0.205164481164928</v>
      </c>
      <c r="AP24" s="16">
        <f>[4]Final!Z21</f>
        <v>0.0525896779974066</v>
      </c>
      <c r="AQ24" s="16">
        <f>[4]Final!Q21</f>
        <v>-0.10383156849461</v>
      </c>
      <c r="AR24" s="12">
        <f>[4]Final!D21</f>
        <v>0.0181472366130191</v>
      </c>
      <c r="AS24" s="12">
        <f>[4]Final!E21</f>
        <v>0.0859199076323928</v>
      </c>
      <c r="AT24" s="12">
        <f>[4]Final!F21</f>
        <v>0.0429437416321312</v>
      </c>
      <c r="AU24" s="13">
        <f>[4]Final!AL121/10</f>
        <v>8.56552338506383</v>
      </c>
      <c r="AV24" s="13">
        <f>[4]Final!AP121/10</f>
        <v>5.07961072768118</v>
      </c>
      <c r="AW24" s="12">
        <f>[4]Final!AS121</f>
        <v>1.03803409895504</v>
      </c>
      <c r="AX24" s="12">
        <f>[4]Final!AT121</f>
        <v>0.267143934761142</v>
      </c>
      <c r="AY24" s="12">
        <f>[4]Final!AD121</f>
        <v>1.08231114479552</v>
      </c>
      <c r="AZ24" s="12">
        <f>[4]Final!AF121</f>
        <v>0.278584494408175</v>
      </c>
      <c r="BA24" s="14">
        <f>+AZ24*BA$48</f>
        <v>2.05875171247881</v>
      </c>
      <c r="BB24" s="14">
        <f>+BA24*$BS24</f>
        <v>1.22090114219698</v>
      </c>
      <c r="BC24" s="13">
        <f>[4]Final!AI121/10</f>
        <v>6.89982919768448</v>
      </c>
      <c r="BD24" s="13">
        <f>[4]Final!AJ121/10</f>
        <v>1.22613372484044</v>
      </c>
      <c r="BE24" s="13">
        <f>[4]Final!AK121/10</f>
        <v>0.439560462538912</v>
      </c>
      <c r="BF24" s="13">
        <f>[4]Final!M121/10</f>
        <v>6.76616692595813</v>
      </c>
      <c r="BG24" s="13">
        <f>[4]Final!N121/10</f>
        <v>1.22497297115262</v>
      </c>
      <c r="BH24" s="13">
        <f>[4]Final!O121/10</f>
        <v>0.431302743942486</v>
      </c>
      <c r="BI24" s="16">
        <f>[4]Final!X121</f>
        <v>0.7699841092684</v>
      </c>
      <c r="BJ24" s="16">
        <f>[4]Final!Y121</f>
        <v>0.178217644893516</v>
      </c>
      <c r="BK24" s="16">
        <f>[4]Final!Z121</f>
        <v>0.0517982458380839</v>
      </c>
      <c r="BL24" s="16">
        <f>[4]Final!Q121</f>
        <v>-0.082220692013274</v>
      </c>
      <c r="BM24" s="12">
        <f>[4]Final!D121</f>
        <v>0.0503455341485939</v>
      </c>
      <c r="BN24" s="12">
        <f>[4]Final!E121</f>
        <v>0.134077356848669</v>
      </c>
      <c r="BO24" s="12">
        <f>[4]Final!F121</f>
        <v>0.082034778657762</v>
      </c>
      <c r="BP24" s="13">
        <f>[4]Data!$BB25/10</f>
        <v>3.189</v>
      </c>
      <c r="BQ24" s="13">
        <f>[4]Data!$BD25/10</f>
        <v>0.511</v>
      </c>
      <c r="BR24" s="24">
        <f>[4]Data!$CR25/10</f>
        <v>1.14790551227247</v>
      </c>
      <c r="BS24" s="25">
        <f>[4]Data!BP25</f>
        <v>0.593029812578502</v>
      </c>
      <c r="BT24" s="25">
        <f>[4]Data!BQ25</f>
        <v>0.593029812578502</v>
      </c>
      <c r="BU24" s="25">
        <f>[4]Data!BR25</f>
        <v>0.593029812578502</v>
      </c>
      <c r="BV24" s="25">
        <f>[4]Data!BS25</f>
        <v>0.593029812578502</v>
      </c>
      <c r="BW24" s="24">
        <f>[4]Data!$AZ25</f>
        <v>113.4</v>
      </c>
      <c r="BX24" s="12"/>
    </row>
    <row r="25" spans="1:76">
      <c r="A25" s="2">
        <v>1962</v>
      </c>
      <c r="B25" s="13">
        <f>[4]OECD!AB18</f>
        <v>8.58803340444942</v>
      </c>
      <c r="C25" s="13">
        <f>[4]OECD!EA18</f>
        <v>6.51154682772783</v>
      </c>
      <c r="D25" s="12">
        <f>[4]OECD!EH18</f>
        <v>0.995505300792273</v>
      </c>
      <c r="E25" s="12">
        <f>[4]OECD!EI18</f>
        <v>0.266942349090684</v>
      </c>
      <c r="F25" s="12">
        <f>[4]OECD!CG18</f>
        <v>1.01428834427075</v>
      </c>
      <c r="G25" s="12">
        <f>[4]OECD!CH18</f>
        <v>0.284483998627551</v>
      </c>
      <c r="H25" s="14">
        <f>+G25*H$48</f>
        <v>2.10234930910823</v>
      </c>
      <c r="I25" s="14">
        <f>+H25*$BS25</f>
        <v>1.59402570178721</v>
      </c>
      <c r="J25" s="13">
        <f>[4]OECD!Y18</f>
        <v>6.96323095179991</v>
      </c>
      <c r="K25" s="13">
        <f>[4]OECD!Z18</f>
        <v>1.18547009893165</v>
      </c>
      <c r="L25" s="13">
        <f>[4]OECD!AA18</f>
        <v>0.439332353717857</v>
      </c>
      <c r="M25" s="13">
        <f>[4]OECD!AV18</f>
        <v>7.13194269036278</v>
      </c>
      <c r="N25" s="13">
        <f>[4]OECD!AW18</f>
        <v>1.29326107984505</v>
      </c>
      <c r="O25" s="13">
        <f>[4]OECD!AX18</f>
        <v>0.459327586442801</v>
      </c>
      <c r="P25" s="16">
        <f>[4]OECD!BX18</f>
        <v>0.726348577539423</v>
      </c>
      <c r="Q25" s="16">
        <f>[4]OECD!BY18</f>
        <v>0.215033997823111</v>
      </c>
      <c r="R25" s="16">
        <f>[4]OECD!BZ18</f>
        <v>0.0586174246374658</v>
      </c>
      <c r="S25" s="16">
        <f>[4]OECD!BR18</f>
        <v>0.325111349599886</v>
      </c>
      <c r="T25" s="12">
        <f>[4]OECD!DR$7</f>
        <v>0.05</v>
      </c>
      <c r="U25" s="12">
        <f>[4]OECD!DS$7</f>
        <v>0.125</v>
      </c>
      <c r="V25" s="12">
        <f>[4]OECD!DT$7</f>
        <v>0.08</v>
      </c>
      <c r="W25" s="18">
        <f>[4]OECD!BM18</f>
        <v>0.240095841692908</v>
      </c>
      <c r="X25" s="18">
        <f>[4]OECD!BN18</f>
        <v>0.240095841692908</v>
      </c>
      <c r="Y25" s="18">
        <f>[4]OECD!BO18</f>
        <v>0.240095841692908</v>
      </c>
      <c r="Z25" s="13">
        <f>[4]Final!AL22/10</f>
        <v>10.4540073001031</v>
      </c>
      <c r="AA25" s="13">
        <f>[4]Final!AP22/10</f>
        <v>7.92634994139195</v>
      </c>
      <c r="AB25" s="12">
        <f>[4]Final!AS22</f>
        <v>1.01878030391843</v>
      </c>
      <c r="AC25" s="12">
        <f>[4]Final!AT22</f>
        <v>0.262308261127776</v>
      </c>
      <c r="AD25" s="12">
        <f>[4]Final!AD22</f>
        <v>1.05356392781403</v>
      </c>
      <c r="AE25" s="12">
        <f>[4]Final!AF22</f>
        <v>0.250918697204202</v>
      </c>
      <c r="AF25" s="14">
        <f>+AE25*AF$48</f>
        <v>1.85430024976632</v>
      </c>
      <c r="AG25" s="14">
        <f>+AF25*$BS25</f>
        <v>1.40595201955842</v>
      </c>
      <c r="AH25" s="13">
        <f>[4]Final!AI22/10</f>
        <v>8.43324317742428</v>
      </c>
      <c r="AI25" s="13">
        <f>[4]Final!AJ22/10</f>
        <v>1.48578412813307</v>
      </c>
      <c r="AJ25" s="13">
        <f>[4]Final!AK22/10</f>
        <v>0.53497999454572</v>
      </c>
      <c r="AK25" s="13">
        <f>[4]Final!M22/10</f>
        <v>9.03515205638064</v>
      </c>
      <c r="AL25" s="13">
        <f>[4]Final!N22/10</f>
        <v>1.99335665347255</v>
      </c>
      <c r="AM25" s="13">
        <f>[4]Final!O22/10</f>
        <v>0.616823672995325</v>
      </c>
      <c r="AN25" s="16">
        <f>[4]Final!X22</f>
        <v>0.68989625047767</v>
      </c>
      <c r="AO25" s="16">
        <f>[4]Final!Y22</f>
        <v>0.251956737267384</v>
      </c>
      <c r="AP25" s="16">
        <f>[4]Final!Z22</f>
        <v>0.058147012254946</v>
      </c>
      <c r="AQ25" s="16">
        <f>[4]Final!Q22</f>
        <v>0.312429547923506</v>
      </c>
      <c r="AR25" s="12">
        <f>[4]Final!D22</f>
        <v>0.0190717340031532</v>
      </c>
      <c r="AS25" s="12">
        <f>[4]Final!E22</f>
        <v>0.0935496393971968</v>
      </c>
      <c r="AT25" s="12">
        <f>[4]Final!F22</f>
        <v>0.0457299934686969</v>
      </c>
      <c r="AU25" s="13">
        <f>[4]Final!AL122/10</f>
        <v>8.52870292629769</v>
      </c>
      <c r="AV25" s="13">
        <f>[4]Final!AP122/10</f>
        <v>6.46656176903019</v>
      </c>
      <c r="AW25" s="12">
        <f>[4]Final!AS122</f>
        <v>0.995701318283674</v>
      </c>
      <c r="AX25" s="12">
        <f>[4]Final!AT122</f>
        <v>0.265995568013157</v>
      </c>
      <c r="AY25" s="12">
        <f>[4]Final!AD122</f>
        <v>1.0141236780057</v>
      </c>
      <c r="AZ25" s="12">
        <f>[4]Final!AF122</f>
        <v>0.282519132104578</v>
      </c>
      <c r="BA25" s="14">
        <f>+AZ25*BA$48</f>
        <v>2.08782885875956</v>
      </c>
      <c r="BB25" s="14">
        <f>+BA25*$BS25</f>
        <v>1.58301612742341</v>
      </c>
      <c r="BC25" s="13">
        <f>[4]Final!AI122/10</f>
        <v>6.92043774124181</v>
      </c>
      <c r="BD25" s="13">
        <f>[4]Final!AJ122/10</f>
        <v>1.1719286125442</v>
      </c>
      <c r="BE25" s="13">
        <f>[4]Final!AK122/10</f>
        <v>0.436336572511678</v>
      </c>
      <c r="BF25" s="13">
        <f>[4]Final!M122/10</f>
        <v>6.91401978012719</v>
      </c>
      <c r="BG25" s="13">
        <f>[4]Final!N122/10</f>
        <v>1.20401030585833</v>
      </c>
      <c r="BH25" s="13">
        <f>[4]Final!O122/10</f>
        <v>0.438745470551103</v>
      </c>
      <c r="BI25" s="16">
        <f>[4]Final!X122</f>
        <v>0.743415598014637</v>
      </c>
      <c r="BJ25" s="16">
        <f>[4]Final!Y122</f>
        <v>0.19972597206168</v>
      </c>
      <c r="BK25" s="16">
        <f>[4]Final!Z122</f>
        <v>0.0568584299236829</v>
      </c>
      <c r="BL25" s="16">
        <f>[4]Final!Q122</f>
        <v>0.326565764439709</v>
      </c>
      <c r="BM25" s="12">
        <f>[4]Final!D122</f>
        <v>0.0513207779092695</v>
      </c>
      <c r="BN25" s="12">
        <f>[4]Final!E122</f>
        <v>0.138181130401064</v>
      </c>
      <c r="BO25" s="12">
        <f>[4]Final!F122</f>
        <v>0.0841685999337383</v>
      </c>
      <c r="BP25" s="13">
        <f>[4]Data!$BB26/10</f>
        <v>3.135</v>
      </c>
      <c r="BQ25" s="13">
        <f>[4]Data!$BD26/10</f>
        <v>0.392</v>
      </c>
      <c r="BR25" s="24">
        <f>[4]Data!$CR26/10</f>
        <v>1.12846778958112</v>
      </c>
      <c r="BS25" s="25">
        <f>[4]Data!BP26</f>
        <v>0.75821163252046</v>
      </c>
      <c r="BT25" s="25">
        <f>[4]Data!BQ26</f>
        <v>0.75821163252046</v>
      </c>
      <c r="BU25" s="25">
        <f>[4]Data!BR26</f>
        <v>0.75821163252046</v>
      </c>
      <c r="BV25" s="25">
        <f>[4]Data!BS26</f>
        <v>0.75821163252046</v>
      </c>
      <c r="BW25" s="24">
        <f>[4]Data!$AZ26</f>
        <v>103.1</v>
      </c>
      <c r="BX25" s="12"/>
    </row>
    <row r="26" spans="1:76">
      <c r="A26" s="2">
        <v>1963</v>
      </c>
      <c r="B26" s="13">
        <f>[4]OECD!AB19</f>
        <v>8.72189584126605</v>
      </c>
      <c r="C26" s="13">
        <f>[4]OECD!EA19</f>
        <v>6.63654944127938</v>
      </c>
      <c r="D26" s="12">
        <f>[4]OECD!EH19</f>
        <v>1.0155100004064</v>
      </c>
      <c r="E26" s="12">
        <f>[4]OECD!EI19</f>
        <v>0.271082625033565</v>
      </c>
      <c r="F26" s="12">
        <f>[4]OECD!CG19</f>
        <v>1.00305642740993</v>
      </c>
      <c r="G26" s="12">
        <f>[4]OECD!CH19</f>
        <v>0.285353503318643</v>
      </c>
      <c r="H26" s="14">
        <f>+G26*H$48</f>
        <v>2.10877498716183</v>
      </c>
      <c r="I26" s="14">
        <f>+H26*$BS26</f>
        <v>1.60458112749044</v>
      </c>
      <c r="J26" s="13">
        <f>[4]OECD!Y19</f>
        <v>7.10178599092546</v>
      </c>
      <c r="K26" s="13">
        <f>[4]OECD!Z19</f>
        <v>1.17226911409299</v>
      </c>
      <c r="L26" s="13">
        <f>[4]OECD!AA19</f>
        <v>0.447840736247591</v>
      </c>
      <c r="M26" s="13">
        <f>[4]OECD!AV19</f>
        <v>7.21282920139763</v>
      </c>
      <c r="N26" s="13">
        <f>[4]OECD!AW19</f>
        <v>1.25746091361314</v>
      </c>
      <c r="O26" s="13">
        <f>[4]OECD!AX19</f>
        <v>0.462069317690338</v>
      </c>
      <c r="P26" s="16">
        <f>[4]OECD!BX19</f>
        <v>0.75593633568491</v>
      </c>
      <c r="Q26" s="16">
        <f>[4]OECD!BY19</f>
        <v>0.187454540902204</v>
      </c>
      <c r="R26" s="16">
        <f>[4]OECD!BZ19</f>
        <v>0.0566091234128857</v>
      </c>
      <c r="S26" s="16">
        <f>[4]OECD!BR19</f>
        <v>0.144150242973336</v>
      </c>
      <c r="T26" s="12">
        <f>[4]OECD!DR$7</f>
        <v>0.05</v>
      </c>
      <c r="U26" s="12">
        <f>[4]OECD!DS$7</f>
        <v>0.125</v>
      </c>
      <c r="V26" s="12">
        <f>[4]OECD!DT$7</f>
        <v>0.08</v>
      </c>
      <c r="W26" s="18">
        <f>[4]OECD!BM19</f>
        <v>0.0147164559991368</v>
      </c>
      <c r="X26" s="18">
        <f>[4]OECD!BN19</f>
        <v>0.0147164559991368</v>
      </c>
      <c r="Y26" s="18">
        <f>[4]OECD!BO19</f>
        <v>0.0147164559991368</v>
      </c>
      <c r="Z26" s="13">
        <f>[4]Final!AL23/10</f>
        <v>10.7986548282585</v>
      </c>
      <c r="AA26" s="13">
        <f>[4]Final!AP23/10</f>
        <v>8.21676937804902</v>
      </c>
      <c r="AB26" s="12">
        <f>[4]Final!AS23</f>
        <v>1.03296798234989</v>
      </c>
      <c r="AC26" s="12">
        <f>[4]Final!AT23</f>
        <v>0.270956035250868</v>
      </c>
      <c r="AD26" s="12">
        <f>[4]Final!AD23</f>
        <v>1.04172015039753</v>
      </c>
      <c r="AE26" s="12">
        <f>[4]Final!AF23</f>
        <v>0.261387062989113</v>
      </c>
      <c r="AF26" s="14">
        <f>+AE26*AF$48</f>
        <v>1.93166193506875</v>
      </c>
      <c r="AG26" s="14">
        <f>+AF26*$BS26</f>
        <v>1.46981461017543</v>
      </c>
      <c r="AH26" s="13">
        <f>[4]Final!AI23/10</f>
        <v>8.76055145108658</v>
      </c>
      <c r="AI26" s="13">
        <f>[4]Final!AJ23/10</f>
        <v>1.48384423300178</v>
      </c>
      <c r="AJ26" s="13">
        <f>[4]Final!AK23/10</f>
        <v>0.554259144170163</v>
      </c>
      <c r="AK26" s="13">
        <f>[4]Final!M23/10</f>
        <v>9.43728957024885</v>
      </c>
      <c r="AL26" s="13">
        <f>[4]Final!N23/10</f>
        <v>2.05710146630849</v>
      </c>
      <c r="AM26" s="13">
        <f>[4]Final!O23/10</f>
        <v>0.648012248208263</v>
      </c>
      <c r="AN26" s="16">
        <f>[4]Final!X23</f>
        <v>0.69500411584774</v>
      </c>
      <c r="AO26" s="16">
        <f>[4]Final!Y23</f>
        <v>0.246738582836777</v>
      </c>
      <c r="AP26" s="16">
        <f>[4]Final!Z23</f>
        <v>0.0582573013154832</v>
      </c>
      <c r="AQ26" s="16">
        <f>[4]Final!Q23</f>
        <v>0.109131085076643</v>
      </c>
      <c r="AR26" s="12">
        <f>[4]Final!D23</f>
        <v>0.0196207084100653</v>
      </c>
      <c r="AS26" s="12">
        <f>[4]Final!E23</f>
        <v>0.0983401904653298</v>
      </c>
      <c r="AT26" s="12">
        <f>[4]Final!F23</f>
        <v>0.0472608861685754</v>
      </c>
      <c r="AU26" s="13">
        <f>[4]Final!AL123/10</f>
        <v>8.66345343539599</v>
      </c>
      <c r="AV26" s="13">
        <f>[4]Final!AP123/10</f>
        <v>6.59208022001342</v>
      </c>
      <c r="AW26" s="12">
        <f>[4]Final!AS123</f>
        <v>1.0157996485823</v>
      </c>
      <c r="AX26" s="12">
        <f>[4]Final!AT123</f>
        <v>0.270198204512213</v>
      </c>
      <c r="AY26" s="12">
        <f>[4]Final!AD123</f>
        <v>1.00420305476537</v>
      </c>
      <c r="AZ26" s="12">
        <f>[4]Final!AF123</f>
        <v>0.283706575489079</v>
      </c>
      <c r="BA26" s="14">
        <f>+AZ26*BA$48</f>
        <v>2.09660411779365</v>
      </c>
      <c r="BB26" s="14">
        <f>+BA26*$BS26</f>
        <v>1.59532023080291</v>
      </c>
      <c r="BC26" s="13">
        <f>[4]Final!AI123/10</f>
        <v>7.06029532580723</v>
      </c>
      <c r="BD26" s="13">
        <f>[4]Final!AJ123/10</f>
        <v>1.15831423504133</v>
      </c>
      <c r="BE26" s="13">
        <f>[4]Final!AK123/10</f>
        <v>0.444843874547431</v>
      </c>
      <c r="BF26" s="13">
        <f>[4]Final!M123/10</f>
        <v>6.99640816687605</v>
      </c>
      <c r="BG26" s="13">
        <f>[4]Final!N123/10</f>
        <v>1.17263315461636</v>
      </c>
      <c r="BH26" s="13">
        <f>[4]Final!O123/10</f>
        <v>0.441793693134737</v>
      </c>
      <c r="BI26" s="16">
        <f>[4]Final!X123</f>
        <v>0.757989277007453</v>
      </c>
      <c r="BJ26" s="16">
        <f>[4]Final!Y123</f>
        <v>0.18577858570689</v>
      </c>
      <c r="BK26" s="16">
        <f>[4]Final!Z123</f>
        <v>0.0562321372856574</v>
      </c>
      <c r="BL26" s="16">
        <f>[4]Final!Q123</f>
        <v>0.136844789179524</v>
      </c>
      <c r="BM26" s="12">
        <f>[4]Final!D123</f>
        <v>0.0508957342501728</v>
      </c>
      <c r="BN26" s="12">
        <f>[4]Final!E123</f>
        <v>0.136056349907695</v>
      </c>
      <c r="BO26" s="12">
        <f>[4]Final!F123</f>
        <v>0.0831002246503165</v>
      </c>
      <c r="BP26" s="13">
        <f>[4]Data!$BB27/10</f>
        <v>3.594</v>
      </c>
      <c r="BQ26" s="13">
        <f>[4]Data!$BD27/10</f>
        <v>0.524</v>
      </c>
      <c r="BR26" s="24">
        <f>[4]Data!$CR27/10</f>
        <v>1.29368843245759</v>
      </c>
      <c r="BS26" s="25">
        <f>[4]Data!BP27</f>
        <v>0.760906752621348</v>
      </c>
      <c r="BT26" s="25">
        <f>[4]Data!BQ27</f>
        <v>0.760906752621348</v>
      </c>
      <c r="BU26" s="25">
        <f>[4]Data!BR27</f>
        <v>0.760906752621348</v>
      </c>
      <c r="BV26" s="25">
        <f>[4]Data!BS27</f>
        <v>0.760906752621348</v>
      </c>
      <c r="BW26" s="24">
        <f>[4]Data!$AZ27</f>
        <v>98.9</v>
      </c>
      <c r="BX26" s="12"/>
    </row>
    <row r="27" spans="1:76">
      <c r="A27" s="2">
        <v>1964</v>
      </c>
      <c r="B27" s="13">
        <f>[4]OECD!AB20</f>
        <v>9.04005174521651</v>
      </c>
      <c r="C27" s="13">
        <f>[4]OECD!EA20</f>
        <v>7.1556339681362</v>
      </c>
      <c r="D27" s="12">
        <f>[4]OECD!EH20</f>
        <v>1.03645114222527</v>
      </c>
      <c r="E27" s="12">
        <f>[4]OECD!EI20</f>
        <v>0.280963896353463</v>
      </c>
      <c r="F27" s="12">
        <f>[4]OECD!CG20</f>
        <v>1.0249492446227</v>
      </c>
      <c r="G27" s="12">
        <f>[4]OECD!CH20</f>
        <v>0.292472857676884</v>
      </c>
      <c r="H27" s="14">
        <f>+G27*H$48</f>
        <v>2.16138733017076</v>
      </c>
      <c r="I27" s="14">
        <f>+H27*$BS27</f>
        <v>1.71084160068585</v>
      </c>
      <c r="J27" s="13">
        <f>[4]OECD!Y20</f>
        <v>7.37094635610548</v>
      </c>
      <c r="K27" s="13">
        <f>[4]OECD!Z20</f>
        <v>1.19990306709952</v>
      </c>
      <c r="L27" s="13">
        <f>[4]OECD!AA20</f>
        <v>0.469202322011507</v>
      </c>
      <c r="M27" s="13">
        <f>[4]OECD!AV20</f>
        <v>7.42191402411843</v>
      </c>
      <c r="N27" s="13">
        <f>[4]OECD!AW20</f>
        <v>1.26515849663601</v>
      </c>
      <c r="O27" s="13">
        <f>[4]OECD!AX20</f>
        <v>0.47762659284328</v>
      </c>
      <c r="P27" s="16">
        <f>[4]OECD!BX20</f>
        <v>0.75721634027407</v>
      </c>
      <c r="Q27" s="16">
        <f>[4]OECD!BY20</f>
        <v>0.18552928136548</v>
      </c>
      <c r="R27" s="16">
        <f>[4]OECD!BZ20</f>
        <v>0.0572543783604494</v>
      </c>
      <c r="S27" s="16">
        <f>[4]OECD!BR20</f>
        <v>0.18561744332612</v>
      </c>
      <c r="T27" s="12">
        <f>[4]OECD!DR$7</f>
        <v>0.05</v>
      </c>
      <c r="U27" s="12">
        <f>[4]OECD!DS$7</f>
        <v>0.125</v>
      </c>
      <c r="V27" s="12">
        <f>[4]OECD!DT$7</f>
        <v>0.08</v>
      </c>
      <c r="W27" s="18">
        <f>[4]OECD!BM20</f>
        <v>0.0571842003486458</v>
      </c>
      <c r="X27" s="18">
        <f>[4]OECD!BN20</f>
        <v>0.0571842003486458</v>
      </c>
      <c r="Y27" s="18">
        <f>[4]OECD!BO20</f>
        <v>0.0571842003486458</v>
      </c>
      <c r="Z27" s="13">
        <f>[4]Final!AL24/10</f>
        <v>11.3163537050128</v>
      </c>
      <c r="AA27" s="13">
        <f>[4]Final!AP24/10</f>
        <v>8.95743600249646</v>
      </c>
      <c r="AB27" s="12">
        <f>[4]Final!AS24</f>
        <v>1.04794105237992</v>
      </c>
      <c r="AC27" s="12">
        <f>[4]Final!AT24</f>
        <v>0.283945952729486</v>
      </c>
      <c r="AD27" s="12">
        <f>[4]Final!AD24</f>
        <v>1.05390907905167</v>
      </c>
      <c r="AE27" s="12">
        <f>[4]Final!AF24</f>
        <v>0.275478198830877</v>
      </c>
      <c r="AF27" s="14">
        <f>+AE27*AF$48</f>
        <v>2.03579605102747</v>
      </c>
      <c r="AG27" s="14">
        <f>+AF27*$BS27</f>
        <v>1.61143008751448</v>
      </c>
      <c r="AH27" s="13">
        <f>[4]Final!AI24/10</f>
        <v>9.21560379311924</v>
      </c>
      <c r="AI27" s="13">
        <f>[4]Final!AJ24/10</f>
        <v>1.51529497385117</v>
      </c>
      <c r="AJ27" s="13">
        <f>[4]Final!AK24/10</f>
        <v>0.585454938042371</v>
      </c>
      <c r="AK27" s="13">
        <f>[4]Final!M24/10</f>
        <v>9.96870614701101</v>
      </c>
      <c r="AL27" s="13">
        <f>[4]Final!N24/10</f>
        <v>2.14808340285019</v>
      </c>
      <c r="AM27" s="13">
        <f>[4]Final!O24/10</f>
        <v>0.691275181275115</v>
      </c>
      <c r="AN27" s="16">
        <f>[4]Final!X24</f>
        <v>0.691417656018238</v>
      </c>
      <c r="AO27" s="16">
        <f>[4]Final!Y24</f>
        <v>0.249419723333003</v>
      </c>
      <c r="AP27" s="16">
        <f>[4]Final!Z24</f>
        <v>0.0591626206487592</v>
      </c>
      <c r="AQ27" s="16">
        <f>[4]Final!Q24</f>
        <v>0.13988898161277</v>
      </c>
      <c r="AR27" s="12">
        <f>[4]Final!D24</f>
        <v>0.0200967542128443</v>
      </c>
      <c r="AS27" s="12">
        <f>[4]Final!E24</f>
        <v>0.101846852856913</v>
      </c>
      <c r="AT27" s="12">
        <f>[4]Final!F24</f>
        <v>0.0484681526712411</v>
      </c>
      <c r="AU27" s="13">
        <f>[4]Final!AL124/10</f>
        <v>8.98218548751891</v>
      </c>
      <c r="AV27" s="13">
        <f>[4]Final!AP124/10</f>
        <v>7.10983005341757</v>
      </c>
      <c r="AW27" s="12">
        <f>[4]Final!AS124</f>
        <v>1.03679041556577</v>
      </c>
      <c r="AX27" s="12">
        <f>[4]Final!AT124</f>
        <v>0.280138908741342</v>
      </c>
      <c r="AY27" s="12">
        <f>[4]Final!AD124</f>
        <v>1.0259131173442</v>
      </c>
      <c r="AZ27" s="12">
        <f>[4]Final!AF124</f>
        <v>0.291058297271048</v>
      </c>
      <c r="BA27" s="14">
        <f>+AZ27*BA$48</f>
        <v>2.15093366632236</v>
      </c>
      <c r="BB27" s="14">
        <f>+BA27*$BS27</f>
        <v>1.70256702502707</v>
      </c>
      <c r="BC27" s="13">
        <f>[4]Final!AI124/10</f>
        <v>7.33062116083382</v>
      </c>
      <c r="BD27" s="13">
        <f>[4]Final!AJ124/10</f>
        <v>1.18538409805602</v>
      </c>
      <c r="BE27" s="13">
        <f>[4]Final!AK124/10</f>
        <v>0.466180228629072</v>
      </c>
      <c r="BF27" s="13">
        <f>[4]Final!M124/10</f>
        <v>7.20383412884305</v>
      </c>
      <c r="BG27" s="13">
        <f>[4]Final!N124/10</f>
        <v>1.18193535567864</v>
      </c>
      <c r="BH27" s="13">
        <f>[4]Final!O124/10</f>
        <v>0.457154061134329</v>
      </c>
      <c r="BI27" s="16">
        <f>[4]Final!X124</f>
        <v>0.761983814208294</v>
      </c>
      <c r="BJ27" s="16">
        <f>[4]Final!Y124</f>
        <v>0.181410786145989</v>
      </c>
      <c r="BK27" s="16">
        <f>[4]Final!Z124</f>
        <v>0.0566053996457165</v>
      </c>
      <c r="BL27" s="16">
        <f>[4]Final!Q124</f>
        <v>0.173196067781608</v>
      </c>
      <c r="BM27" s="12">
        <f>[4]Final!D124</f>
        <v>0.0504636951280214</v>
      </c>
      <c r="BN27" s="12">
        <f>[4]Final!E124</f>
        <v>0.133888165305766</v>
      </c>
      <c r="BO27" s="12">
        <f>[4]Final!F124</f>
        <v>0.0820184056757992</v>
      </c>
      <c r="BP27" s="13">
        <f>[4]Data!$BB28/10</f>
        <v>3.845</v>
      </c>
      <c r="BQ27" s="13">
        <f>[4]Data!$BD28/10</f>
        <v>0.701</v>
      </c>
      <c r="BR27" s="24">
        <f>[4]Data!$CR28/10</f>
        <v>1.3840378471896</v>
      </c>
      <c r="BS27" s="25">
        <f>[4]Data!BP28</f>
        <v>0.791547899260926</v>
      </c>
      <c r="BT27" s="25">
        <f>[4]Data!BQ28</f>
        <v>0.791547899260926</v>
      </c>
      <c r="BU27" s="25">
        <f>[4]Data!BR28</f>
        <v>0.791547899260926</v>
      </c>
      <c r="BV27" s="25">
        <f>[4]Data!BS28</f>
        <v>0.791547899260926</v>
      </c>
      <c r="BW27" s="24">
        <f>[4]Data!$AZ28</f>
        <v>98.4</v>
      </c>
      <c r="BX27" s="12"/>
    </row>
    <row r="28" spans="1:76">
      <c r="A28" s="2">
        <v>1965</v>
      </c>
      <c r="B28" s="13">
        <f>[4]OECD!AB21</f>
        <v>9.46531516635563</v>
      </c>
      <c r="C28" s="13">
        <f>[4]OECD!EA21</f>
        <v>6.98863095295242</v>
      </c>
      <c r="D28" s="12">
        <f>[4]OECD!EH21</f>
        <v>1.04703410705444</v>
      </c>
      <c r="E28" s="12">
        <f>[4]OECD!EI21</f>
        <v>0.294178782332983</v>
      </c>
      <c r="F28" s="12">
        <f>[4]OECD!CG21</f>
        <v>1.04147185425978</v>
      </c>
      <c r="G28" s="12">
        <f>[4]OECD!CH21</f>
        <v>0.304602249405402</v>
      </c>
      <c r="H28" s="14">
        <f>+G28*H$48</f>
        <v>2.25102407052655</v>
      </c>
      <c r="I28" s="14">
        <f>+H28*$BS28</f>
        <v>1.66202352680664</v>
      </c>
      <c r="J28" s="13">
        <f>[4]OECD!Y21</f>
        <v>7.71650036168022</v>
      </c>
      <c r="K28" s="13">
        <f>[4]OECD!Z21</f>
        <v>1.25035037424508</v>
      </c>
      <c r="L28" s="13">
        <f>[4]OECD!AA21</f>
        <v>0.498464430430326</v>
      </c>
      <c r="M28" s="13">
        <f>[4]OECD!AV21</f>
        <v>7.73715216296702</v>
      </c>
      <c r="N28" s="13">
        <f>[4]OECD!AW21</f>
        <v>1.30680183538379</v>
      </c>
      <c r="O28" s="13">
        <f>[4]OECD!AX21</f>
        <v>0.503993100230121</v>
      </c>
      <c r="P28" s="16">
        <f>[4]OECD!BX21</f>
        <v>0.76948958254137</v>
      </c>
      <c r="Q28" s="16">
        <f>[4]OECD!BY21</f>
        <v>0.173647754531557</v>
      </c>
      <c r="R28" s="16">
        <f>[4]OECD!BZ21</f>
        <v>0.0568626629270735</v>
      </c>
      <c r="S28" s="16">
        <f>[4]OECD!BR21</f>
        <v>0.0888483094452948</v>
      </c>
      <c r="T28" s="12">
        <f>[4]OECD!DR$7</f>
        <v>0.05</v>
      </c>
      <c r="U28" s="12">
        <f>[4]OECD!DS$7</f>
        <v>0.125</v>
      </c>
      <c r="V28" s="12">
        <f>[4]OECD!DT$7</f>
        <v>0.08</v>
      </c>
      <c r="W28" s="18">
        <f>[4]OECD!BM21</f>
        <v>-0.071859410312559</v>
      </c>
      <c r="X28" s="18">
        <f>[4]OECD!BN21</f>
        <v>-0.071859410312559</v>
      </c>
      <c r="Y28" s="18">
        <f>[4]OECD!BO21</f>
        <v>-0.071859410312559</v>
      </c>
      <c r="Z28" s="13">
        <f>[4]Final!AL25/10</f>
        <v>11.936767477852</v>
      </c>
      <c r="AA28" s="13">
        <f>[4]Final!AP25/10</f>
        <v>8.81340570364038</v>
      </c>
      <c r="AB28" s="12">
        <f>[4]Final!AS25</f>
        <v>1.05482452996891</v>
      </c>
      <c r="AC28" s="12">
        <f>[4]Final!AT25</f>
        <v>0.299513156124454</v>
      </c>
      <c r="AD28" s="12">
        <f>[4]Final!AD25</f>
        <v>1.06234364229423</v>
      </c>
      <c r="AE28" s="12">
        <f>[4]Final!AF25</f>
        <v>0.292652513118648</v>
      </c>
      <c r="AF28" s="14">
        <f>+AE28*AF$48</f>
        <v>2.16271499181673</v>
      </c>
      <c r="AG28" s="14">
        <f>+AF28*$BS28</f>
        <v>1.59682130690679</v>
      </c>
      <c r="AH28" s="13">
        <f>[4]Final!AI25/10</f>
        <v>9.7474129598008</v>
      </c>
      <c r="AI28" s="13">
        <f>[4]Final!AJ25/10</f>
        <v>1.56529039184252</v>
      </c>
      <c r="AJ28" s="13">
        <f>[4]Final!AK25/10</f>
        <v>0.624064126208711</v>
      </c>
      <c r="AK28" s="13">
        <f>[4]Final!M25/10</f>
        <v>10.6130571433345</v>
      </c>
      <c r="AL28" s="13">
        <f>[4]Final!N25/10</f>
        <v>2.25989269358748</v>
      </c>
      <c r="AM28" s="13">
        <f>[4]Final!O25/10</f>
        <v>0.745355697633045</v>
      </c>
      <c r="AN28" s="16">
        <f>[4]Final!X25</f>
        <v>0.700519170430873</v>
      </c>
      <c r="AO28" s="16">
        <f>[4]Final!Y25</f>
        <v>0.239937744668821</v>
      </c>
      <c r="AP28" s="16">
        <f>[4]Final!Z25</f>
        <v>0.0595430849003063</v>
      </c>
      <c r="AQ28" s="16">
        <f>[4]Final!Q25</f>
        <v>0.0455022098607596</v>
      </c>
      <c r="AR28" s="12">
        <f>[4]Final!D25</f>
        <v>0.0205800706165661</v>
      </c>
      <c r="AS28" s="12">
        <f>[4]Final!E25</f>
        <v>0.104646472904219</v>
      </c>
      <c r="AT28" s="12">
        <f>[4]Final!F25</f>
        <v>0.0496301052570522</v>
      </c>
      <c r="AU28" s="13">
        <f>[4]Final!AL125/10</f>
        <v>9.40769257874568</v>
      </c>
      <c r="AV28" s="13">
        <f>[4]Final!AP125/10</f>
        <v>6.94608582980728</v>
      </c>
      <c r="AW28" s="12">
        <f>[4]Final!AS125</f>
        <v>1.04737233402918</v>
      </c>
      <c r="AX28" s="12">
        <f>[4]Final!AT125</f>
        <v>0.293409742700806</v>
      </c>
      <c r="AY28" s="12">
        <f>[4]Final!AD125</f>
        <v>1.04220783129498</v>
      </c>
      <c r="AZ28" s="12">
        <f>[4]Final!AF125</f>
        <v>0.303343236779267</v>
      </c>
      <c r="BA28" s="14">
        <f>+AZ28*BA$48</f>
        <v>2.24171991163718</v>
      </c>
      <c r="BB28" s="14">
        <f>+BA28*$BS28</f>
        <v>1.65515388415211</v>
      </c>
      <c r="BC28" s="13">
        <f>[4]Final!AI125/10</f>
        <v>7.67719966402621</v>
      </c>
      <c r="BD28" s="13">
        <f>[4]Final!AJ125/10</f>
        <v>1.23510235041898</v>
      </c>
      <c r="BE28" s="13">
        <f>[4]Final!AK125/10</f>
        <v>0.495390564300484</v>
      </c>
      <c r="BF28" s="13">
        <f>[4]Final!M125/10</f>
        <v>7.51396986079576</v>
      </c>
      <c r="BG28" s="13">
        <f>[4]Final!N125/10</f>
        <v>1.22237041422822</v>
      </c>
      <c r="BH28" s="13">
        <f>[4]Final!O125/10</f>
        <v>0.482775502530231</v>
      </c>
      <c r="BI28" s="16">
        <f>[4]Final!X125</f>
        <v>0.769855133892345</v>
      </c>
      <c r="BJ28" s="16">
        <f>[4]Final!Y125</f>
        <v>0.173476023452228</v>
      </c>
      <c r="BK28" s="16">
        <f>[4]Final!Z125</f>
        <v>0.0566688426554268</v>
      </c>
      <c r="BL28" s="16">
        <f>[4]Final!Q125</f>
        <v>0.0921150118293386</v>
      </c>
      <c r="BM28" s="12">
        <f>[4]Final!D125</f>
        <v>0.0502570113343075</v>
      </c>
      <c r="BN28" s="12">
        <f>[4]Final!E125</f>
        <v>0.132846710355549</v>
      </c>
      <c r="BO28" s="12">
        <f>[4]Final!F125</f>
        <v>0.0814937216715543</v>
      </c>
      <c r="BP28" s="13">
        <f>[4]Data!$BB29/10</f>
        <v>4.293</v>
      </c>
      <c r="BQ28" s="13">
        <f>[4]Data!$BD29/10</f>
        <v>0.75</v>
      </c>
      <c r="BR28" s="24">
        <f>[4]Data!$CR29/10</f>
        <v>1.54529895396228</v>
      </c>
      <c r="BS28" s="25">
        <f>[4]Data!BP29</f>
        <v>0.73834107265582</v>
      </c>
      <c r="BT28" s="25">
        <f>[4]Data!BQ29</f>
        <v>0.73834107265582</v>
      </c>
      <c r="BU28" s="25">
        <f>[4]Data!BR29</f>
        <v>0.73834107265582</v>
      </c>
      <c r="BV28" s="25">
        <f>[4]Data!BS29</f>
        <v>0.73834107265582</v>
      </c>
      <c r="BW28" s="24">
        <f>[4]Data!$AZ29</f>
        <v>100.5</v>
      </c>
      <c r="BX28" s="12"/>
    </row>
    <row r="29" spans="1:76">
      <c r="A29" s="2">
        <v>1966</v>
      </c>
      <c r="B29" s="13">
        <f>[4]OECD!AB22</f>
        <v>9.78218030356314</v>
      </c>
      <c r="C29" s="13">
        <f>[4]OECD!EA22</f>
        <v>7.29617807246338</v>
      </c>
      <c r="D29" s="12">
        <f>[4]OECD!EH22</f>
        <v>1.03346852751808</v>
      </c>
      <c r="E29" s="12">
        <f>[4]OECD!EI22</f>
        <v>0.304024513004731</v>
      </c>
      <c r="F29" s="12">
        <f>[4]OECD!CG22</f>
        <v>1.03980179777399</v>
      </c>
      <c r="G29" s="12">
        <f>[4]OECD!CH22</f>
        <v>0.316725966537737</v>
      </c>
      <c r="H29" s="14">
        <f>+G29*H$48</f>
        <v>2.34061887536602</v>
      </c>
      <c r="I29" s="14">
        <f>+H29*$BS29</f>
        <v>1.7457838216516</v>
      </c>
      <c r="J29" s="13">
        <f>[4]OECD!Y22</f>
        <v>7.9830398092844</v>
      </c>
      <c r="K29" s="13">
        <f>[4]OECD!Z22</f>
        <v>1.27826431736918</v>
      </c>
      <c r="L29" s="13">
        <f>[4]OECD!AA22</f>
        <v>0.520876176909555</v>
      </c>
      <c r="M29" s="13">
        <f>[4]OECD!AV22</f>
        <v>8.05104624152032</v>
      </c>
      <c r="N29" s="13">
        <f>[4]OECD!AW22</f>
        <v>1.34859450219428</v>
      </c>
      <c r="O29" s="13">
        <f>[4]OECD!AX22</f>
        <v>0.530906566322855</v>
      </c>
      <c r="P29" s="16">
        <f>[4]OECD!BX22</f>
        <v>0.768165321478813</v>
      </c>
      <c r="Q29" s="16">
        <f>[4]OECD!BY22</f>
        <v>0.174036371311745</v>
      </c>
      <c r="R29" s="16">
        <f>[4]OECD!BZ22</f>
        <v>0.0577983072094418</v>
      </c>
      <c r="S29" s="16">
        <f>[4]OECD!BR22</f>
        <v>0.184050000855128</v>
      </c>
      <c r="T29" s="12">
        <f>[4]OECD!DR$7</f>
        <v>0.05</v>
      </c>
      <c r="U29" s="12">
        <f>[4]OECD!DS$7</f>
        <v>0.125</v>
      </c>
      <c r="V29" s="12">
        <f>[4]OECD!DT$7</f>
        <v>0.08</v>
      </c>
      <c r="W29" s="18">
        <f>[4]OECD!BM22</f>
        <v>0.0183359158566936</v>
      </c>
      <c r="X29" s="18">
        <f>[4]OECD!BN22</f>
        <v>0.0183359158566936</v>
      </c>
      <c r="Y29" s="18">
        <f>[4]OECD!BO22</f>
        <v>0.0183359158566936</v>
      </c>
      <c r="Z29" s="13">
        <f>[4]Final!AL26/10</f>
        <v>12.4445492850698</v>
      </c>
      <c r="AA29" s="13">
        <f>[4]Final!AP26/10</f>
        <v>9.281943779174</v>
      </c>
      <c r="AB29" s="12">
        <f>[4]Final!AS26</f>
        <v>1.0425393062368</v>
      </c>
      <c r="AC29" s="12">
        <f>[4]Final!AT26</f>
        <v>0.312254237994782</v>
      </c>
      <c r="AD29" s="12">
        <f>[4]Final!AD26</f>
        <v>1.05836938525844</v>
      </c>
      <c r="AE29" s="12">
        <f>[4]Final!AF26</f>
        <v>0.309734460403722</v>
      </c>
      <c r="AF29" s="14">
        <f>+AE29*AF$48</f>
        <v>2.2889513363783</v>
      </c>
      <c r="AG29" s="14">
        <f>+AF29*$BS29</f>
        <v>1.70724685409202</v>
      </c>
      <c r="AH29" s="13">
        <f>[4]Final!AI26/10</f>
        <v>10.1999012251309</v>
      </c>
      <c r="AI29" s="13">
        <f>[4]Final!AJ26/10</f>
        <v>1.58935496144099</v>
      </c>
      <c r="AJ29" s="13">
        <f>[4]Final!AK26/10</f>
        <v>0.655293098497891</v>
      </c>
      <c r="AK29" s="13">
        <f>[4]Final!M26/10</f>
        <v>11.2675388006692</v>
      </c>
      <c r="AL29" s="13">
        <f>[4]Final!N26/10</f>
        <v>2.36132847338104</v>
      </c>
      <c r="AM29" s="13">
        <f>[4]Final!O26/10</f>
        <v>0.800593117478686</v>
      </c>
      <c r="AN29" s="16">
        <f>[4]Final!X26</f>
        <v>0.701080268820102</v>
      </c>
      <c r="AO29" s="16">
        <f>[4]Final!Y26</f>
        <v>0.238398410490997</v>
      </c>
      <c r="AP29" s="16">
        <f>[4]Final!Z26</f>
        <v>0.060521320688901</v>
      </c>
      <c r="AQ29" s="16">
        <f>[4]Final!Q26</f>
        <v>0.128992623503685</v>
      </c>
      <c r="AR29" s="12">
        <f>[4]Final!D26</f>
        <v>0.0212358423448626</v>
      </c>
      <c r="AS29" s="12">
        <f>[4]Final!E26</f>
        <v>0.108486581338369</v>
      </c>
      <c r="AT29" s="12">
        <f>[4]Final!F26</f>
        <v>0.0513591545112012</v>
      </c>
      <c r="AU29" s="13">
        <f>[4]Final!AL126/10</f>
        <v>9.72447928250952</v>
      </c>
      <c r="AV29" s="13">
        <f>[4]Final!AP126/10</f>
        <v>7.25314094663809</v>
      </c>
      <c r="AW29" s="12">
        <f>[4]Final!AS126</f>
        <v>1.0336731564209</v>
      </c>
      <c r="AX29" s="12">
        <f>[4]Final!AT126</f>
        <v>0.303289774862187</v>
      </c>
      <c r="AY29" s="12">
        <f>[4]Final!AD126</f>
        <v>1.03999517138898</v>
      </c>
      <c r="AZ29" s="12">
        <f>[4]Final!AF126</f>
        <v>0.315475501523941</v>
      </c>
      <c r="BA29" s="14">
        <f>+AZ29*BA$48</f>
        <v>2.33137788370919</v>
      </c>
      <c r="BB29" s="14">
        <f>+BA29*$BS29</f>
        <v>1.73889129681541</v>
      </c>
      <c r="BC29" s="13">
        <f>[4]Final!AI126/10</f>
        <v>7.94462540429438</v>
      </c>
      <c r="BD29" s="13">
        <f>[4]Final!AJ126/10</f>
        <v>1.26212963912436</v>
      </c>
      <c r="BE29" s="13">
        <f>[4]Final!AK126/10</f>
        <v>0.517724239090777</v>
      </c>
      <c r="BF29" s="13">
        <f>[4]Final!M126/10</f>
        <v>7.82071276411454</v>
      </c>
      <c r="BG29" s="13">
        <f>[4]Final!N126/10</f>
        <v>1.26135466264761</v>
      </c>
      <c r="BH29" s="13">
        <f>[4]Final!O126/10</f>
        <v>0.508603114181466</v>
      </c>
      <c r="BI29" s="16">
        <f>[4]Final!X126</f>
        <v>0.771398797218292</v>
      </c>
      <c r="BJ29" s="16">
        <f>[4]Final!Y126</f>
        <v>0.171292581342565</v>
      </c>
      <c r="BK29" s="16">
        <f>[4]Final!Z126</f>
        <v>0.0573086214391433</v>
      </c>
      <c r="BL29" s="16">
        <f>[4]Final!Q126</f>
        <v>0.181686414766724</v>
      </c>
      <c r="BM29" s="12">
        <f>[4]Final!D126</f>
        <v>0.0505582074637406</v>
      </c>
      <c r="BN29" s="12">
        <f>[4]Final!E126</f>
        <v>0.134265896259731</v>
      </c>
      <c r="BO29" s="12">
        <f>[4]Final!F126</f>
        <v>0.0821877628706177</v>
      </c>
      <c r="BP29" s="13">
        <f>[4]Data!$BB30/10</f>
        <v>4.667</v>
      </c>
      <c r="BQ29" s="13">
        <f>[4]Data!$BD30/10</f>
        <v>0.694</v>
      </c>
      <c r="BR29" s="24">
        <f>[4]Data!$CR30/10</f>
        <v>1.67992318149126</v>
      </c>
      <c r="BS29" s="25">
        <f>[4]Data!BP30</f>
        <v>0.745864198578078</v>
      </c>
      <c r="BT29" s="25">
        <f>[4]Data!BQ30</f>
        <v>0.745864198578078</v>
      </c>
      <c r="BU29" s="25">
        <f>[4]Data!BR30</f>
        <v>0.745864198578078</v>
      </c>
      <c r="BV29" s="25">
        <f>[4]Data!BS30</f>
        <v>0.745864198578078</v>
      </c>
      <c r="BW29" s="24">
        <f>[4]Data!$AZ30</f>
        <v>99.2</v>
      </c>
      <c r="BX29" s="12"/>
    </row>
    <row r="30" spans="1:76">
      <c r="A30" s="2">
        <v>1967</v>
      </c>
      <c r="B30" s="13">
        <f>[4]OECD!AB23</f>
        <v>9.86917211880715</v>
      </c>
      <c r="C30" s="13">
        <f>[4]OECD!EA23</f>
        <v>7.43163495511563</v>
      </c>
      <c r="D30" s="12">
        <f>[4]OECD!EH23</f>
        <v>1.00887402328626</v>
      </c>
      <c r="E30" s="12">
        <f>[4]OECD!EI23</f>
        <v>0.306722433612728</v>
      </c>
      <c r="F30" s="12">
        <f>[4]OECD!CG23</f>
        <v>1.02014623138373</v>
      </c>
      <c r="G30" s="12">
        <f>[4]OECD!CH23</f>
        <v>0.323106801144841</v>
      </c>
      <c r="H30" s="14">
        <f>+G30*H$48</f>
        <v>2.38777352481026</v>
      </c>
      <c r="I30" s="14">
        <f>+H30*$BS30</f>
        <v>1.79802935628854</v>
      </c>
      <c r="J30" s="13">
        <f>[4]OECD!Y23</f>
        <v>8.0816060899778</v>
      </c>
      <c r="K30" s="13">
        <f>[4]OECD!Z23</f>
        <v>1.25986616433818</v>
      </c>
      <c r="L30" s="13">
        <f>[4]OECD!AA23</f>
        <v>0.52769986449117</v>
      </c>
      <c r="M30" s="13">
        <f>[4]OECD!AV23</f>
        <v>8.23827994833959</v>
      </c>
      <c r="N30" s="13">
        <f>[4]OECD!AW23</f>
        <v>1.35366959024392</v>
      </c>
      <c r="O30" s="13">
        <f>[4]OECD!AX23</f>
        <v>0.546133354896211</v>
      </c>
      <c r="P30" s="16">
        <f>[4]OECD!BX23</f>
        <v>0.766876235407555</v>
      </c>
      <c r="Q30" s="16">
        <f>[4]OECD!BY23</f>
        <v>0.174465959108369</v>
      </c>
      <c r="R30" s="16">
        <f>[4]OECD!BZ23</f>
        <v>0.058657805484076</v>
      </c>
      <c r="S30" s="16">
        <f>[4]OECD!BR23</f>
        <v>0.146835200744865</v>
      </c>
      <c r="T30" s="12">
        <f>[4]OECD!DR$7</f>
        <v>0.05</v>
      </c>
      <c r="U30" s="12">
        <f>[4]OECD!DS$7</f>
        <v>0.125</v>
      </c>
      <c r="V30" s="12">
        <f>[4]OECD!DT$7</f>
        <v>0.08</v>
      </c>
      <c r="W30" s="18">
        <f>[4]OECD!BM23</f>
        <v>0.00157471463342529</v>
      </c>
      <c r="X30" s="18">
        <f>[4]OECD!BN23</f>
        <v>0.00157471463342529</v>
      </c>
      <c r="Y30" s="18">
        <f>[4]OECD!BO23</f>
        <v>0.00157471463342529</v>
      </c>
      <c r="Z30" s="13">
        <f>[4]Final!AL27/10</f>
        <v>12.7111645644749</v>
      </c>
      <c r="AA30" s="13">
        <f>[4]Final!AP27/10</f>
        <v>9.57169798645647</v>
      </c>
      <c r="AB30" s="12">
        <f>[4]Final!AS27</f>
        <v>1.02142426160222</v>
      </c>
      <c r="AC30" s="12">
        <f>[4]Final!AT27</f>
        <v>0.318944054475985</v>
      </c>
      <c r="AD30" s="12">
        <f>[4]Final!AD27</f>
        <v>1.04216212614455</v>
      </c>
      <c r="AE30" s="12">
        <f>[4]Final!AF27</f>
        <v>0.322793523794578</v>
      </c>
      <c r="AF30" s="14">
        <f>+AE30*AF$48</f>
        <v>2.38545839136141</v>
      </c>
      <c r="AG30" s="14">
        <f>+AF30*$BS30</f>
        <v>1.79628602600135</v>
      </c>
      <c r="AH30" s="13">
        <f>[4]Final!AI27/10</f>
        <v>10.4790469508253</v>
      </c>
      <c r="AI30" s="13">
        <f>[4]Final!AJ27/10</f>
        <v>1.56230170274823</v>
      </c>
      <c r="AJ30" s="13">
        <f>[4]Final!AK27/10</f>
        <v>0.669815910901379</v>
      </c>
      <c r="AK30" s="13">
        <f>[4]Final!M27/10</f>
        <v>11.8065757424447</v>
      </c>
      <c r="AL30" s="13">
        <f>[4]Final!N27/10</f>
        <v>2.41524963897875</v>
      </c>
      <c r="AM30" s="13">
        <f>[4]Final!O27/10</f>
        <v>0.844655371189329</v>
      </c>
      <c r="AN30" s="16">
        <f>[4]Final!X27</f>
        <v>0.691611182527593</v>
      </c>
      <c r="AO30" s="16">
        <f>[4]Final!Y27</f>
        <v>0.24626877485625</v>
      </c>
      <c r="AP30" s="16">
        <f>[4]Final!Z27</f>
        <v>0.0621200426161575</v>
      </c>
      <c r="AQ30" s="16">
        <f>[4]Final!Q27</f>
        <v>0.111328340153145</v>
      </c>
      <c r="AR30" s="12">
        <f>[4]Final!D27</f>
        <v>0.0220759152527534</v>
      </c>
      <c r="AS30" s="12">
        <f>[4]Final!E27</f>
        <v>0.113847283229206</v>
      </c>
      <c r="AT30" s="12">
        <f>[4]Final!F27</f>
        <v>0.0537334855503672</v>
      </c>
      <c r="AU30" s="13">
        <f>[4]Final!AL127/10</f>
        <v>9.81111733540646</v>
      </c>
      <c r="AV30" s="13">
        <f>[4]Final!AP127/10</f>
        <v>7.38791883055741</v>
      </c>
      <c r="AW30" s="12">
        <f>[4]Final!AS127</f>
        <v>1.00890927425315</v>
      </c>
      <c r="AX30" s="12">
        <f>[4]Final!AT127</f>
        <v>0.305991866644609</v>
      </c>
      <c r="AY30" s="12">
        <f>[4]Final!AD127</f>
        <v>1.02003596770513</v>
      </c>
      <c r="AZ30" s="12">
        <f>[4]Final!AF127</f>
        <v>0.321796358484233</v>
      </c>
      <c r="BA30" s="14">
        <f>+AZ30*BA$48</f>
        <v>2.37808929569563</v>
      </c>
      <c r="BB30" s="14">
        <f>+BA30*$BS30</f>
        <v>1.79073698619556</v>
      </c>
      <c r="BC30" s="13">
        <f>[4]Final!AI127/10</f>
        <v>8.04395069532659</v>
      </c>
      <c r="BD30" s="13">
        <f>[4]Final!AJ127/10</f>
        <v>1.24271954622074</v>
      </c>
      <c r="BE30" s="13">
        <f>[4]Final!AK127/10</f>
        <v>0.524447093859132</v>
      </c>
      <c r="BF30" s="13">
        <f>[4]Final!M127/10</f>
        <v>8.0027358508121</v>
      </c>
      <c r="BG30" s="13">
        <f>[4]Final!N127/10</f>
        <v>1.26505421464695</v>
      </c>
      <c r="BH30" s="13">
        <f>[4]Final!O127/10</f>
        <v>0.523018808054731</v>
      </c>
      <c r="BI30" s="16">
        <f>[4]Final!X127</f>
        <v>0.768854514513957</v>
      </c>
      <c r="BJ30" s="16">
        <f>[4]Final!Y127</f>
        <v>0.172889007848051</v>
      </c>
      <c r="BK30" s="16">
        <f>[4]Final!Z127</f>
        <v>0.058256477637992</v>
      </c>
      <c r="BL30" s="16">
        <f>[4]Final!Q127</f>
        <v>0.161602934640909</v>
      </c>
      <c r="BM30" s="12">
        <f>[4]Final!D127</f>
        <v>0.0511135638010618</v>
      </c>
      <c r="BN30" s="12">
        <f>[4]Final!E127</f>
        <v>0.136974298964536</v>
      </c>
      <c r="BO30" s="12">
        <f>[4]Final!F127</f>
        <v>0.0835003219919075</v>
      </c>
      <c r="BP30" s="13">
        <f>[4]Data!$BB31/10</f>
        <v>4.425</v>
      </c>
      <c r="BQ30" s="13">
        <f>[4]Data!$BD31/10</f>
        <v>0.536</v>
      </c>
      <c r="BR30" s="24">
        <f>[4]Data!$CR31/10</f>
        <v>1.5928133872078</v>
      </c>
      <c r="BS30" s="25">
        <f>[4]Data!BP31</f>
        <v>0.753015031620896</v>
      </c>
      <c r="BT30" s="25">
        <f>[4]Data!BQ31</f>
        <v>0.753015031620896</v>
      </c>
      <c r="BU30" s="25">
        <f>[4]Data!BR31</f>
        <v>0.753015031620896</v>
      </c>
      <c r="BV30" s="25">
        <f>[4]Data!BS31</f>
        <v>0.753015031620896</v>
      </c>
      <c r="BW30" s="24">
        <f>[4]Data!$AZ31</f>
        <v>100.8</v>
      </c>
      <c r="BX30" s="12"/>
    </row>
    <row r="31" spans="1:76">
      <c r="A31" s="2">
        <v>1968</v>
      </c>
      <c r="B31" s="13">
        <f>[4]OECD!AB24</f>
        <v>9.9350809937462</v>
      </c>
      <c r="C31" s="13">
        <f>[4]OECD!EA24</f>
        <v>7.5519990426554</v>
      </c>
      <c r="D31" s="12">
        <f>[4]OECD!EH24</f>
        <v>1.00664053015743</v>
      </c>
      <c r="E31" s="12">
        <f>[4]OECD!EI24</f>
        <v>0.308759233183095</v>
      </c>
      <c r="F31" s="12">
        <f>[4]OECD!CG24</f>
        <v>1.00658019656338</v>
      </c>
      <c r="G31" s="12">
        <f>[4]OECD!CH24</f>
        <v>0.325232907407338</v>
      </c>
      <c r="H31" s="14">
        <f>+G31*H$48</f>
        <v>2.40348554395234</v>
      </c>
      <c r="I31" s="14">
        <f>+H31*$BS31</f>
        <v>1.82697257711233</v>
      </c>
      <c r="J31" s="13">
        <f>[4]OECD!Y24</f>
        <v>8.16099769066503</v>
      </c>
      <c r="K31" s="13">
        <f>[4]OECD!Z24</f>
        <v>1.24054562389049</v>
      </c>
      <c r="L31" s="13">
        <f>[4]OECD!AA24</f>
        <v>0.533537679190677</v>
      </c>
      <c r="M31" s="13">
        <f>[4]OECD!AV24</f>
        <v>8.32954040032966</v>
      </c>
      <c r="N31" s="13">
        <f>[4]OECD!AW24</f>
        <v>1.33355295372196</v>
      </c>
      <c r="O31" s="13">
        <f>[4]OECD!AX24</f>
        <v>0.552727887334295</v>
      </c>
      <c r="P31" s="16">
        <f>[4]OECD!BX24</f>
        <v>0.767661227430117</v>
      </c>
      <c r="Q31" s="16">
        <f>[4]OECD!BY24</f>
        <v>0.173079644575292</v>
      </c>
      <c r="R31" s="16">
        <f>[4]OECD!BZ24</f>
        <v>0.0592591279945911</v>
      </c>
      <c r="S31" s="16">
        <f>[4]OECD!BR24</f>
        <v>0.142134776684678</v>
      </c>
      <c r="T31" s="12">
        <f>[4]OECD!DR$7</f>
        <v>0.05</v>
      </c>
      <c r="U31" s="12">
        <f>[4]OECD!DS$7</f>
        <v>0.125</v>
      </c>
      <c r="V31" s="12">
        <f>[4]OECD!DT$7</f>
        <v>0.08</v>
      </c>
      <c r="W31" s="18">
        <f>[4]OECD!BM24</f>
        <v>0.00743989969125436</v>
      </c>
      <c r="X31" s="18">
        <f>[4]OECD!BN24</f>
        <v>0.00743989969125436</v>
      </c>
      <c r="Y31" s="18">
        <f>[4]OECD!BO24</f>
        <v>0.00743989969125436</v>
      </c>
      <c r="Z31" s="13">
        <f>[4]Final!AL28/10</f>
        <v>12.9408436898783</v>
      </c>
      <c r="AA31" s="13">
        <f>[4]Final!AP28/10</f>
        <v>9.83678333559955</v>
      </c>
      <c r="AB31" s="12">
        <f>[4]Final!AS28</f>
        <v>1.01806908597859</v>
      </c>
      <c r="AC31" s="12">
        <f>[4]Final!AT28</f>
        <v>0.32470708201867</v>
      </c>
      <c r="AD31" s="12">
        <f>[4]Final!AD28</f>
        <v>1.03009844950762</v>
      </c>
      <c r="AE31" s="12">
        <f>[4]Final!AF28</f>
        <v>0.332509108371896</v>
      </c>
      <c r="AF31" s="14">
        <f>+AE31*AF$48</f>
        <v>2.45725699030634</v>
      </c>
      <c r="AG31" s="14">
        <f>+AF31*$BS31</f>
        <v>1.86784611519854</v>
      </c>
      <c r="AH31" s="13">
        <f>[4]Final!AI28/10</f>
        <v>10.729813282155</v>
      </c>
      <c r="AI31" s="13">
        <f>[4]Final!AJ28/10</f>
        <v>1.52919032596771</v>
      </c>
      <c r="AJ31" s="13">
        <f>[4]Final!AK28/10</f>
        <v>0.681840081755605</v>
      </c>
      <c r="AK31" s="13">
        <f>[4]Final!M28/10</f>
        <v>12.2545569939962</v>
      </c>
      <c r="AL31" s="13">
        <f>[4]Final!N28/10</f>
        <v>2.42950504887671</v>
      </c>
      <c r="AM31" s="13">
        <f>[4]Final!O28/10</f>
        <v>0.879595334466195</v>
      </c>
      <c r="AN31" s="16">
        <f>[4]Final!X28</f>
        <v>0.685552877263276</v>
      </c>
      <c r="AO31" s="16">
        <f>[4]Final!Y28</f>
        <v>0.25084242644966</v>
      </c>
      <c r="AP31" s="16">
        <f>[4]Final!Z28</f>
        <v>0.0636046962870641</v>
      </c>
      <c r="AQ31" s="16">
        <f>[4]Final!Q28</f>
        <v>0.0990849546373248</v>
      </c>
      <c r="AR31" s="12">
        <f>[4]Final!D28</f>
        <v>0.0228431085358766</v>
      </c>
      <c r="AS31" s="12">
        <f>[4]Final!E28</f>
        <v>0.118026482696894</v>
      </c>
      <c r="AT31" s="12">
        <f>[4]Final!F28</f>
        <v>0.0557782914933635</v>
      </c>
      <c r="AU31" s="13">
        <f>[4]Final!AL128/10</f>
        <v>9.87643254461881</v>
      </c>
      <c r="AV31" s="13">
        <f>[4]Final!AP128/10</f>
        <v>7.50741832590613</v>
      </c>
      <c r="AW31" s="12">
        <f>[4]Final!AS128</f>
        <v>1.00665726511869</v>
      </c>
      <c r="AX31" s="12">
        <f>[4]Final!AT128</f>
        <v>0.308028935625025</v>
      </c>
      <c r="AY31" s="12">
        <f>[4]Final!AD128</f>
        <v>1.00683058802888</v>
      </c>
      <c r="AZ31" s="12">
        <f>[4]Final!AF128</f>
        <v>0.323994416838232</v>
      </c>
      <c r="BA31" s="14">
        <f>+AZ31*BA$48</f>
        <v>2.39433304397042</v>
      </c>
      <c r="BB31" s="14">
        <f>+BA31*$BS31</f>
        <v>1.82001544499182</v>
      </c>
      <c r="BC31" s="13">
        <f>[4]Final!AI128/10</f>
        <v>8.12398291681056</v>
      </c>
      <c r="BD31" s="13">
        <f>[4]Final!AJ128/10</f>
        <v>1.22228559052161</v>
      </c>
      <c r="BE31" s="13">
        <f>[4]Final!AK128/10</f>
        <v>0.530164037286631</v>
      </c>
      <c r="BF31" s="13">
        <f>[4]Final!M128/10</f>
        <v>8.09301150072578</v>
      </c>
      <c r="BG31" s="13">
        <f>[4]Final!N128/10</f>
        <v>1.24658884096526</v>
      </c>
      <c r="BH31" s="13">
        <f>[4]Final!O128/10</f>
        <v>0.529441930001202</v>
      </c>
      <c r="BI31" s="16">
        <f>[4]Final!X128</f>
        <v>0.769293599937711</v>
      </c>
      <c r="BJ31" s="16">
        <f>[4]Final!Y128</f>
        <v>0.17184182962269</v>
      </c>
      <c r="BK31" s="16">
        <f>[4]Final!Z128</f>
        <v>0.0588645704395994</v>
      </c>
      <c r="BL31" s="16">
        <f>[4]Final!Q128</f>
        <v>0.149442439861637</v>
      </c>
      <c r="BM31" s="12">
        <f>[4]Final!D128</f>
        <v>0.0511862719897241</v>
      </c>
      <c r="BN31" s="12">
        <f>[4]Final!E128</f>
        <v>0.137289955611004</v>
      </c>
      <c r="BO31" s="12">
        <f>[4]Final!F128</f>
        <v>0.0836327987950235</v>
      </c>
      <c r="BP31" s="13">
        <f>[4]Data!$BB32/10</f>
        <v>4.249</v>
      </c>
      <c r="BQ31" s="13">
        <f>[4]Data!$BD32/10</f>
        <v>0.527</v>
      </c>
      <c r="BR31" s="24">
        <f>[4]Data!$CR32/10</f>
        <v>1.52946080954711</v>
      </c>
      <c r="BS31" s="25">
        <f>[4]Data!BP32</f>
        <v>0.760134622698006</v>
      </c>
      <c r="BT31" s="25">
        <f>[4]Data!BQ32</f>
        <v>0.760134622698006</v>
      </c>
      <c r="BU31" s="25">
        <f>[4]Data!BR32</f>
        <v>0.760134622698006</v>
      </c>
      <c r="BV31" s="25">
        <f>[4]Data!BS32</f>
        <v>0.760134622698006</v>
      </c>
      <c r="BW31" s="24">
        <f>[4]Data!$AZ32</f>
        <v>100.2</v>
      </c>
      <c r="BX31" s="12"/>
    </row>
    <row r="32" spans="1:76">
      <c r="A32" s="2">
        <v>1969</v>
      </c>
      <c r="B32" s="13">
        <f>[4]OECD!AB25</f>
        <v>10.1402350749519</v>
      </c>
      <c r="C32" s="13">
        <f>[4]OECD!EA25</f>
        <v>7.80218595629237</v>
      </c>
      <c r="D32" s="12">
        <f>[4]OECD!EH25</f>
        <v>1.02063282576084</v>
      </c>
      <c r="E32" s="12">
        <f>[4]OECD!EI25</f>
        <v>0.315129808643412</v>
      </c>
      <c r="F32" s="12">
        <f>[4]OECD!CG25</f>
        <v>1.01287173624865</v>
      </c>
      <c r="G32" s="12">
        <f>[4]OECD!CH25</f>
        <v>0.329419219610866</v>
      </c>
      <c r="H32" s="14">
        <f>+G32*H$48</f>
        <v>2.43442257595153</v>
      </c>
      <c r="I32" s="14">
        <f>+H32*$BS32</f>
        <v>1.87311413328948</v>
      </c>
      <c r="J32" s="13">
        <f>[4]OECD!Y25</f>
        <v>8.33685109160634</v>
      </c>
      <c r="K32" s="13">
        <f>[4]OECD!Z25</f>
        <v>1.25334210001281</v>
      </c>
      <c r="L32" s="13">
        <f>[4]OECD!AA25</f>
        <v>0.550041883332789</v>
      </c>
      <c r="M32" s="13">
        <f>[4]OECD!AV25</f>
        <v>8.46043527295967</v>
      </c>
      <c r="N32" s="13">
        <f>[4]OECD!AW25</f>
        <v>1.33007345274843</v>
      </c>
      <c r="O32" s="13">
        <f>[4]OECD!AX25</f>
        <v>0.564364355480972</v>
      </c>
      <c r="P32" s="16">
        <f>[4]OECD!BX25</f>
        <v>0.771390709699463</v>
      </c>
      <c r="Q32" s="16">
        <f>[4]OECD!BY25</f>
        <v>0.16904438299505</v>
      </c>
      <c r="R32" s="16">
        <f>[4]OECD!BZ25</f>
        <v>0.0595649073054874</v>
      </c>
      <c r="S32" s="16">
        <f>[4]OECD!BR25</f>
        <v>0.162465675476532</v>
      </c>
      <c r="T32" s="12">
        <f>[4]OECD!DR$7</f>
        <v>0.05</v>
      </c>
      <c r="U32" s="12">
        <f>[4]OECD!DS$7</f>
        <v>0.125</v>
      </c>
      <c r="V32" s="12">
        <f>[4]OECD!DT$7</f>
        <v>0.08</v>
      </c>
      <c r="W32" s="18">
        <f>[4]OECD!BM25</f>
        <v>0.0193621673871547</v>
      </c>
      <c r="X32" s="18">
        <f>[4]OECD!BN25</f>
        <v>0.0193621673871547</v>
      </c>
      <c r="Y32" s="18">
        <f>[4]OECD!BO25</f>
        <v>0.0193621673871547</v>
      </c>
      <c r="Z32" s="13">
        <f>[4]Final!AL29/10</f>
        <v>13.2977715130425</v>
      </c>
      <c r="AA32" s="13">
        <f>[4]Final!AP29/10</f>
        <v>10.2316845104833</v>
      </c>
      <c r="AB32" s="12">
        <f>[4]Final!AS29</f>
        <v>1.02758149559007</v>
      </c>
      <c r="AC32" s="12">
        <f>[4]Final!AT29</f>
        <v>0.333662988969433</v>
      </c>
      <c r="AD32" s="12">
        <f>[4]Final!AD29</f>
        <v>1.03153161338424</v>
      </c>
      <c r="AE32" s="12">
        <f>[4]Final!AF29</f>
        <v>0.342993657023816</v>
      </c>
      <c r="AF32" s="14">
        <f>+AE32*AF$48</f>
        <v>2.53473826771039</v>
      </c>
      <c r="AG32" s="14">
        <f>+AF32*$BS32</f>
        <v>1.95029988644524</v>
      </c>
      <c r="AH32" s="13">
        <f>[4]Final!AI29/10</f>
        <v>11.0688816077413</v>
      </c>
      <c r="AI32" s="13">
        <f>[4]Final!AJ29/10</f>
        <v>1.52559766948085</v>
      </c>
      <c r="AJ32" s="13">
        <f>[4]Final!AK29/10</f>
        <v>0.703292235820346</v>
      </c>
      <c r="AK32" s="13">
        <f>[4]Final!M29/10</f>
        <v>12.741800711012</v>
      </c>
      <c r="AL32" s="13">
        <f>[4]Final!N29/10</f>
        <v>2.44376778224444</v>
      </c>
      <c r="AM32" s="13">
        <f>[4]Final!O29/10</f>
        <v>0.918175595764688</v>
      </c>
      <c r="AN32" s="16">
        <f>[4]Final!X29</f>
        <v>0.691600780090192</v>
      </c>
      <c r="AO32" s="16">
        <f>[4]Final!Y29</f>
        <v>0.243927405364091</v>
      </c>
      <c r="AP32" s="16">
        <f>[4]Final!Z29</f>
        <v>0.0644718145457176</v>
      </c>
      <c r="AQ32" s="16">
        <f>[4]Final!Q29</f>
        <v>0.103331113048769</v>
      </c>
      <c r="AR32" s="12">
        <f>[4]Final!D29</f>
        <v>0.0234718238219558</v>
      </c>
      <c r="AS32" s="12">
        <f>[4]Final!E29</f>
        <v>0.119722465402611</v>
      </c>
      <c r="AT32" s="12">
        <f>[4]Final!F29</f>
        <v>0.0571614422402347</v>
      </c>
      <c r="AU32" s="13">
        <f>[4]Final!AL129/10</f>
        <v>10.0807451522206</v>
      </c>
      <c r="AV32" s="13">
        <f>[4]Final!AP129/10</f>
        <v>7.75641271373495</v>
      </c>
      <c r="AW32" s="12">
        <f>[4]Final!AS129</f>
        <v>1.02068688331326</v>
      </c>
      <c r="AX32" s="12">
        <f>[4]Final!AT129</f>
        <v>0.314401094273408</v>
      </c>
      <c r="AY32" s="12">
        <f>[4]Final!AD129</f>
        <v>1.0134344924694</v>
      </c>
      <c r="AZ32" s="12">
        <f>[4]Final!AF129</f>
        <v>0.328347117391375</v>
      </c>
      <c r="BA32" s="14">
        <f>+AZ32*BA$48</f>
        <v>2.42649969321889</v>
      </c>
      <c r="BB32" s="14">
        <f>+BA32*$BS32</f>
        <v>1.86701804144021</v>
      </c>
      <c r="BC32" s="13">
        <f>[4]Final!AI129/10</f>
        <v>8.30035826703718</v>
      </c>
      <c r="BD32" s="13">
        <f>[4]Final!AJ129/10</f>
        <v>1.23386062362871</v>
      </c>
      <c r="BE32" s="13">
        <f>[4]Final!AK129/10</f>
        <v>0.546526261554759</v>
      </c>
      <c r="BF32" s="13">
        <f>[4]Final!M129/10</f>
        <v>8.2233361028184</v>
      </c>
      <c r="BG32" s="13">
        <f>[4]Final!N129/10</f>
        <v>1.24476900541334</v>
      </c>
      <c r="BH32" s="13">
        <f>[4]Final!O129/10</f>
        <v>0.540939032907076</v>
      </c>
      <c r="BI32" s="16">
        <f>[4]Final!X129</f>
        <v>0.773820263052706</v>
      </c>
      <c r="BJ32" s="16">
        <f>[4]Final!Y129</f>
        <v>0.167095177082584</v>
      </c>
      <c r="BK32" s="16">
        <f>[4]Final!Z129</f>
        <v>0.0590845598647092</v>
      </c>
      <c r="BL32" s="16">
        <f>[4]Final!Q129</f>
        <v>0.160071529334438</v>
      </c>
      <c r="BM32" s="12">
        <f>[4]Final!D129</f>
        <v>0.0509013949482797</v>
      </c>
      <c r="BN32" s="12">
        <f>[4]Final!E129</f>
        <v>0.135737069002351</v>
      </c>
      <c r="BO32" s="12">
        <f>[4]Final!F129</f>
        <v>0.0828709094117792</v>
      </c>
      <c r="BP32" s="13">
        <f>[4]Data!$BB33/10</f>
        <v>4.518</v>
      </c>
      <c r="BQ32" s="13">
        <f>[4]Data!$BD33/10</f>
        <v>0.646</v>
      </c>
      <c r="BR32" s="24">
        <f>[4]Data!$CR33/10</f>
        <v>1.62628946517624</v>
      </c>
      <c r="BS32" s="25">
        <f>[4]Data!BP33</f>
        <v>0.76942850916396</v>
      </c>
      <c r="BT32" s="25">
        <f>[4]Data!BQ33</f>
        <v>0.76942850916396</v>
      </c>
      <c r="BU32" s="25">
        <f>[4]Data!BR33</f>
        <v>0.76942850916396</v>
      </c>
      <c r="BV32" s="25">
        <f>[4]Data!BS33</f>
        <v>0.76942850916396</v>
      </c>
      <c r="BW32" s="24">
        <f>[4]Data!$AZ33</f>
        <v>99.3</v>
      </c>
      <c r="BX32" s="12"/>
    </row>
    <row r="33" spans="1:76">
      <c r="A33" s="2">
        <v>1970</v>
      </c>
      <c r="B33" s="13">
        <f>[4]OECD!AB26</f>
        <v>10.6280021864019</v>
      </c>
      <c r="C33" s="13">
        <f>[4]OECD!EA26</f>
        <v>8.24716153287681</v>
      </c>
      <c r="D33" s="12">
        <f>[4]OECD!EH26</f>
        <v>1.04810383257874</v>
      </c>
      <c r="E33" s="12">
        <f>[4]OECD!EI26</f>
        <v>0.330288760198964</v>
      </c>
      <c r="F33" s="12">
        <f>[4]OECD!CG26</f>
        <v>1.03463855420076</v>
      </c>
      <c r="G33" s="12">
        <f>[4]OECD!CH26</f>
        <v>0.340829825104129</v>
      </c>
      <c r="H33" s="14">
        <f>+G33*H$48</f>
        <v>2.51874745429618</v>
      </c>
      <c r="I33" s="14">
        <f>+H33*$BS33</f>
        <v>1.95450817112933</v>
      </c>
      <c r="J33" s="13">
        <f>[4]OECD!Y26</f>
        <v>8.71371355083281</v>
      </c>
      <c r="K33" s="13">
        <f>[4]OECD!Z26</f>
        <v>1.32622301760631</v>
      </c>
      <c r="L33" s="13">
        <f>[4]OECD!AA26</f>
        <v>0.588065617962761</v>
      </c>
      <c r="M33" s="13">
        <f>[4]OECD!AV26</f>
        <v>8.74387930381495</v>
      </c>
      <c r="N33" s="13">
        <f>[4]OECD!AW26</f>
        <v>1.37576806273019</v>
      </c>
      <c r="O33" s="13">
        <f>[4]OECD!AX26</f>
        <v>0.592764323591432</v>
      </c>
      <c r="P33" s="16">
        <f>[4]OECD!BX26</f>
        <v>0.777952712733421</v>
      </c>
      <c r="Q33" s="16">
        <f>[4]OECD!BY26</f>
        <v>0.162412996859945</v>
      </c>
      <c r="R33" s="16">
        <f>[4]OECD!BZ26</f>
        <v>0.0596342904066341</v>
      </c>
      <c r="S33" s="16">
        <f>[4]OECD!BR26</f>
        <v>0.199094922876869</v>
      </c>
      <c r="T33" s="12">
        <f>[4]OECD!DR$7</f>
        <v>0.05</v>
      </c>
      <c r="U33" s="12">
        <f>[4]OECD!DS$7</f>
        <v>0.125</v>
      </c>
      <c r="V33" s="12">
        <f>[4]OECD!DT$7</f>
        <v>0.08</v>
      </c>
      <c r="W33" s="18">
        <f>[4]OECD!BM26</f>
        <v>0.0166534055984007</v>
      </c>
      <c r="X33" s="18">
        <f>[4]OECD!BN26</f>
        <v>0.0166534055984007</v>
      </c>
      <c r="Y33" s="18">
        <f>[4]OECD!BO26</f>
        <v>0.0166534055984007</v>
      </c>
      <c r="Z33" s="13">
        <f>[4]Final!AL30/10</f>
        <v>13.9355017723466</v>
      </c>
      <c r="AA33" s="13">
        <f>[4]Final!AP30/10</f>
        <v>10.813728877971</v>
      </c>
      <c r="AB33" s="12">
        <f>[4]Final!AS30</f>
        <v>1.0479576791253</v>
      </c>
      <c r="AC33" s="12">
        <f>[4]Final!AT30</f>
        <v>0.349664691530418</v>
      </c>
      <c r="AD33" s="12">
        <f>[4]Final!AD30</f>
        <v>1.04376933133229</v>
      </c>
      <c r="AE33" s="12">
        <f>[4]Final!AF30</f>
        <v>0.358006260042965</v>
      </c>
      <c r="AF33" s="14">
        <f>+AE33*AF$48</f>
        <v>2.64568206679044</v>
      </c>
      <c r="AG33" s="14">
        <f>+AF33*$BS33</f>
        <v>2.05300742197561</v>
      </c>
      <c r="AH33" s="13">
        <f>[4]Final!AI30/10</f>
        <v>11.6057788866047</v>
      </c>
      <c r="AI33" s="13">
        <f>[4]Final!AJ30/10</f>
        <v>1.58388719038194</v>
      </c>
      <c r="AJ33" s="13">
        <f>[4]Final!AK30/10</f>
        <v>0.745835695359936</v>
      </c>
      <c r="AK33" s="13">
        <f>[4]Final!M30/10</f>
        <v>13.3822522759093</v>
      </c>
      <c r="AL33" s="13">
        <f>[4]Final!N30/10</f>
        <v>2.49370547936396</v>
      </c>
      <c r="AM33" s="13">
        <f>[4]Final!O30/10</f>
        <v>0.972170197355559</v>
      </c>
      <c r="AN33" s="16">
        <f>[4]Final!X30</f>
        <v>0.712786178509962</v>
      </c>
      <c r="AO33" s="16">
        <f>[4]Final!Y30</f>
        <v>0.222858667762681</v>
      </c>
      <c r="AP33" s="16">
        <f>[4]Final!Z30</f>
        <v>0.0643551537273571</v>
      </c>
      <c r="AQ33" s="16">
        <f>[4]Final!Q30</f>
        <v>0.123102020974733</v>
      </c>
      <c r="AR33" s="12">
        <f>[4]Final!D30</f>
        <v>0.0238811326893152</v>
      </c>
      <c r="AS33" s="12">
        <f>[4]Final!E30</f>
        <v>0.117787684417532</v>
      </c>
      <c r="AT33" s="12">
        <f>[4]Final!F30</f>
        <v>0.0575212761263623</v>
      </c>
      <c r="AU33" s="13">
        <f>[4]Final!AL130/10</f>
        <v>10.5673789417414</v>
      </c>
      <c r="AV33" s="13">
        <f>[4]Final!AP130/10</f>
        <v>8.20011885424418</v>
      </c>
      <c r="AW33" s="12">
        <f>[4]Final!AS130</f>
        <v>1.04827359308985</v>
      </c>
      <c r="AX33" s="12">
        <f>[4]Final!AT130</f>
        <v>0.329578364765367</v>
      </c>
      <c r="AY33" s="12">
        <f>[4]Final!AD130</f>
        <v>1.03546286057435</v>
      </c>
      <c r="AZ33" s="12">
        <f>[4]Final!AF130</f>
        <v>0.339991245435413</v>
      </c>
      <c r="BA33" s="14">
        <f>+AZ33*BA$48</f>
        <v>2.5125503135232</v>
      </c>
      <c r="BB33" s="14">
        <f>+BA33*$BS33</f>
        <v>1.94969928794504</v>
      </c>
      <c r="BC33" s="13">
        <f>[4]Final!AI130/10</f>
        <v>8.67761573114704</v>
      </c>
      <c r="BD33" s="13">
        <f>[4]Final!AJ130/10</f>
        <v>1.30538076658904</v>
      </c>
      <c r="BE33" s="13">
        <f>[4]Final!AK130/10</f>
        <v>0.584382444005363</v>
      </c>
      <c r="BF33" s="13">
        <f>[4]Final!M130/10</f>
        <v>8.50366321306601</v>
      </c>
      <c r="BG33" s="13">
        <f>[4]Final!N130/10</f>
        <v>1.28993569270475</v>
      </c>
      <c r="BH33" s="13">
        <f>[4]Final!O130/10</f>
        <v>0.568746892720224</v>
      </c>
      <c r="BI33" s="16">
        <f>[4]Final!X130</f>
        <v>0.781495624498789</v>
      </c>
      <c r="BJ33" s="16">
        <f>[4]Final!Y130</f>
        <v>0.159435754130877</v>
      </c>
      <c r="BK33" s="16">
        <f>[4]Final!Z130</f>
        <v>0.0590686213703334</v>
      </c>
      <c r="BL33" s="16">
        <f>[4]Final!Q130</f>
        <v>0.197140479711106</v>
      </c>
      <c r="BM33" s="12">
        <f>[4]Final!D130</f>
        <v>0.0503362875057415</v>
      </c>
      <c r="BN33" s="12">
        <f>[4]Final!E130</f>
        <v>0.132782546603135</v>
      </c>
      <c r="BO33" s="12">
        <f>[4]Final!F130</f>
        <v>0.081434167906394</v>
      </c>
      <c r="BP33" s="13">
        <f>[4]Data!$BB34/10</f>
        <v>5.607</v>
      </c>
      <c r="BQ33" s="13">
        <f>[4]Data!$BD34/10</f>
        <v>0.888</v>
      </c>
      <c r="BR33" s="24">
        <f>[4]Data!$CR34/10</f>
        <v>2.01828353945178</v>
      </c>
      <c r="BS33" s="25">
        <f>[4]Data!BP34</f>
        <v>0.775984177292392</v>
      </c>
      <c r="BT33" s="25">
        <f>[4]Data!BQ34</f>
        <v>0.775984177292392</v>
      </c>
      <c r="BU33" s="25">
        <f>[4]Data!BR34</f>
        <v>0.775984177292392</v>
      </c>
      <c r="BV33" s="25">
        <f>[4]Data!BS34</f>
        <v>0.775984177292392</v>
      </c>
      <c r="BW33" s="24">
        <f>[4]Data!$AZ34</f>
        <v>99.2</v>
      </c>
      <c r="BX33" s="12"/>
    </row>
    <row r="34" spans="1:76">
      <c r="A34" s="2">
        <v>1971</v>
      </c>
      <c r="B34" s="13">
        <f>[4]OECD!AB27</f>
        <v>11.4461331196584</v>
      </c>
      <c r="C34" s="13">
        <f>[4]OECD!EA27</f>
        <v>8.77365898111592</v>
      </c>
      <c r="D34" s="12">
        <f>[4]OECD!EH27</f>
        <v>1.07693881439175</v>
      </c>
      <c r="E34" s="12">
        <f>[4]OECD!EI27</f>
        <v>0.355700785815593</v>
      </c>
      <c r="F34" s="12">
        <f>[4]OECD!CG27</f>
        <v>1.06393355802746</v>
      </c>
      <c r="G34" s="12">
        <f>[4]OECD!CH27</f>
        <v>0.362620288504913</v>
      </c>
      <c r="H34" s="14">
        <f>+G34*H$48</f>
        <v>2.67977994082195</v>
      </c>
      <c r="I34" s="14">
        <f>+H34*$BS34</f>
        <v>2.05409766769412</v>
      </c>
      <c r="J34" s="13">
        <f>[4]OECD!Y27</f>
        <v>9.32841452359327</v>
      </c>
      <c r="K34" s="13">
        <f>[4]OECD!Z27</f>
        <v>1.46605032440947</v>
      </c>
      <c r="L34" s="13">
        <f>[4]OECD!AA27</f>
        <v>0.65166827165567</v>
      </c>
      <c r="M34" s="13">
        <f>[4]OECD!AV27</f>
        <v>9.25237337150056</v>
      </c>
      <c r="N34" s="13">
        <f>[4]OECD!AW27</f>
        <v>1.48921244907508</v>
      </c>
      <c r="O34" s="13">
        <f>[4]OECD!AX27</f>
        <v>0.645694734176266</v>
      </c>
      <c r="P34" s="16">
        <f>[4]OECD!BX27</f>
        <v>0.775736600229448</v>
      </c>
      <c r="Q34" s="16">
        <f>[4]OECD!BY27</f>
        <v>0.163436438064525</v>
      </c>
      <c r="R34" s="16">
        <f>[4]OECD!BZ27</f>
        <v>0.0608269617060276</v>
      </c>
      <c r="S34" s="16">
        <f>[4]OECD!BR27</f>
        <v>0.174663473835596</v>
      </c>
      <c r="T34" s="12">
        <f>[4]OECD!DR$7</f>
        <v>0.05</v>
      </c>
      <c r="U34" s="12">
        <f>[4]OECD!DS$7</f>
        <v>0.125</v>
      </c>
      <c r="V34" s="12">
        <f>[4]OECD!DT$7</f>
        <v>0.08</v>
      </c>
      <c r="W34" s="18">
        <f>[4]OECD!BM27</f>
        <v>-0.0151543780032842</v>
      </c>
      <c r="X34" s="18">
        <f>[4]OECD!BN27</f>
        <v>-0.0151543780032842</v>
      </c>
      <c r="Y34" s="18">
        <f>[4]OECD!BO27</f>
        <v>-0.0151543780032842</v>
      </c>
      <c r="Z34" s="13">
        <f>[4]Final!AL31/10</f>
        <v>14.9153142352107</v>
      </c>
      <c r="AA34" s="13">
        <f>[4]Final!AP31/10</f>
        <v>11.4328463008324</v>
      </c>
      <c r="AB34" s="12">
        <f>[4]Final!AS31</f>
        <v>1.07031052622794</v>
      </c>
      <c r="AC34" s="12">
        <f>[4]Final!AT31</f>
        <v>0.374249799995252</v>
      </c>
      <c r="AD34" s="12">
        <f>[4]Final!AD31</f>
        <v>1.06164179186722</v>
      </c>
      <c r="AE34" s="12">
        <f>[4]Final!AF31</f>
        <v>0.380074407411695</v>
      </c>
      <c r="AF34" s="14">
        <f>+AE34*AF$48</f>
        <v>2.80876665009837</v>
      </c>
      <c r="AG34" s="14">
        <f>+AF34*$BS34</f>
        <v>2.15296821099962</v>
      </c>
      <c r="AH34" s="13">
        <f>[4]Final!AI31/10</f>
        <v>12.3847047344137</v>
      </c>
      <c r="AI34" s="13">
        <f>[4]Final!AJ31/10</f>
        <v>1.71595292964358</v>
      </c>
      <c r="AJ34" s="13">
        <f>[4]Final!AK31/10</f>
        <v>0.814656571153412</v>
      </c>
      <c r="AK34" s="13">
        <f>[4]Final!M31/10</f>
        <v>14.2546327660843</v>
      </c>
      <c r="AL34" s="13">
        <f>[4]Final!N31/10</f>
        <v>2.6049854111004</v>
      </c>
      <c r="AM34" s="13">
        <f>[4]Final!O31/10</f>
        <v>1.05021386186058</v>
      </c>
      <c r="AN34" s="16">
        <f>[4]Final!X31</f>
        <v>0.721833366192636</v>
      </c>
      <c r="AO34" s="16">
        <f>[4]Final!Y31</f>
        <v>0.212900534747027</v>
      </c>
      <c r="AP34" s="16">
        <f>[4]Final!Z31</f>
        <v>0.0652660990603368</v>
      </c>
      <c r="AQ34" s="16">
        <f>[4]Final!Q31</f>
        <v>0.108375527449648</v>
      </c>
      <c r="AR34" s="12">
        <f>[4]Final!D31</f>
        <v>0.0240937349678881</v>
      </c>
      <c r="AS34" s="12">
        <f>[4]Final!E31</f>
        <v>0.113006085613425</v>
      </c>
      <c r="AT34" s="12">
        <f>[4]Final!F31</f>
        <v>0.0570023716469709</v>
      </c>
      <c r="AU34" s="13">
        <f>[4]Final!AL131/10</f>
        <v>11.3840170861651</v>
      </c>
      <c r="AV34" s="13">
        <f>[4]Final!AP131/10</f>
        <v>8.72604596723319</v>
      </c>
      <c r="AW34" s="12">
        <f>[4]Final!AS131</f>
        <v>1.07727915776711</v>
      </c>
      <c r="AX34" s="12">
        <f>[4]Final!AT131</f>
        <v>0.355047903212695</v>
      </c>
      <c r="AY34" s="12">
        <f>[4]Final!AD131</f>
        <v>1.06473332688679</v>
      </c>
      <c r="AZ34" s="12">
        <f>[4]Final!AF131</f>
        <v>0.36200000986483</v>
      </c>
      <c r="BA34" s="14">
        <f>+AZ34*BA$48</f>
        <v>2.675196054288</v>
      </c>
      <c r="BB34" s="14">
        <f>+BA34*$BS34</f>
        <v>2.05058403939393</v>
      </c>
      <c r="BC34" s="13">
        <f>[4]Final!AI131/10</f>
        <v>9.29257092720992</v>
      </c>
      <c r="BD34" s="13">
        <f>[4]Final!AJ131/10</f>
        <v>1.443661071613</v>
      </c>
      <c r="BE34" s="13">
        <f>[4]Final!AK131/10</f>
        <v>0.64778508734219</v>
      </c>
      <c r="BF34" s="13">
        <f>[4]Final!M131/10</f>
        <v>9.00381667467863</v>
      </c>
      <c r="BG34" s="13">
        <f>[4]Final!N131/10</f>
        <v>1.39880587996315</v>
      </c>
      <c r="BH34" s="13">
        <f>[4]Final!O131/10</f>
        <v>0.620180902554063</v>
      </c>
      <c r="BI34" s="16">
        <f>[4]Final!X131</f>
        <v>0.779403577673503</v>
      </c>
      <c r="BJ34" s="16">
        <f>[4]Final!Y131</f>
        <v>0.160341785841245</v>
      </c>
      <c r="BK34" s="16">
        <f>[4]Final!Z131</f>
        <v>0.0602546364852524</v>
      </c>
      <c r="BL34" s="16">
        <f>[4]Final!Q131</f>
        <v>0.185454404565179</v>
      </c>
      <c r="BM34" s="12">
        <f>[4]Final!D131</f>
        <v>0.0497563536393081</v>
      </c>
      <c r="BN34" s="12">
        <f>[4]Final!E131</f>
        <v>0.130015667530514</v>
      </c>
      <c r="BO34" s="12">
        <f>[4]Final!F131</f>
        <v>0.0800506064487263</v>
      </c>
      <c r="BP34" s="13">
        <f>[4]Data!$BB35/10</f>
        <v>6.09</v>
      </c>
      <c r="BQ34" s="13">
        <f>[4]Data!$BD35/10</f>
        <v>1.164</v>
      </c>
      <c r="BR34" s="24">
        <f>[4]Data!$CR35/10</f>
        <v>2.19214317019108</v>
      </c>
      <c r="BS34" s="25">
        <f>[4]Data!BP35</f>
        <v>0.766517293604371</v>
      </c>
      <c r="BT34" s="25">
        <f>[4]Data!BQ35</f>
        <v>0.766517293604371</v>
      </c>
      <c r="BU34" s="25">
        <f>[4]Data!BR35</f>
        <v>0.766517293604371</v>
      </c>
      <c r="BV34" s="25">
        <f>[4]Data!BS35</f>
        <v>0.766517293604371</v>
      </c>
      <c r="BW34" s="24">
        <f>[4]Data!$AZ35</f>
        <v>100.3</v>
      </c>
      <c r="BX34" s="12"/>
    </row>
    <row r="35" spans="1:76">
      <c r="A35" s="2">
        <v>1972</v>
      </c>
      <c r="B35" s="13">
        <f>[4]OECD!AB28</f>
        <v>12.206494806428</v>
      </c>
      <c r="C35" s="13">
        <f>[4]OECD!EA28</f>
        <v>9.34433125166104</v>
      </c>
      <c r="D35" s="12">
        <f>[4]OECD!EH28</f>
        <v>1.06637180475625</v>
      </c>
      <c r="E35" s="12">
        <f>[4]OECD!EI28</f>
        <v>0.379309288923392</v>
      </c>
      <c r="F35" s="12">
        <f>[4]OECD!CG28</f>
        <v>1.07278668687996</v>
      </c>
      <c r="G35" s="12">
        <f>[4]OECD!CH28</f>
        <v>0.389014217900641</v>
      </c>
      <c r="H35" s="14">
        <f>+G35*H$48</f>
        <v>2.87483224428175</v>
      </c>
      <c r="I35" s="14">
        <f>+H35*$BS35</f>
        <v>2.20074519422057</v>
      </c>
      <c r="J35" s="13">
        <f>[4]OECD!Y28</f>
        <v>9.90637796445434</v>
      </c>
      <c r="K35" s="13">
        <f>[4]OECD!Z28</f>
        <v>1.58847350557141</v>
      </c>
      <c r="L35" s="13">
        <f>[4]OECD!AA28</f>
        <v>0.711643336402281</v>
      </c>
      <c r="M35" s="13">
        <f>[4]OECD!AV28</f>
        <v>9.86399614771672</v>
      </c>
      <c r="N35" s="13">
        <f>[4]OECD!AW28</f>
        <v>1.6290793759898</v>
      </c>
      <c r="O35" s="13">
        <f>[4]OECD!AX28</f>
        <v>0.71005812919685</v>
      </c>
      <c r="P35" s="16">
        <f>[4]OECD!BX28</f>
        <v>0.764344383045631</v>
      </c>
      <c r="Q35" s="16">
        <f>[4]OECD!BY28</f>
        <v>0.172558103049271</v>
      </c>
      <c r="R35" s="16">
        <f>[4]OECD!BZ28</f>
        <v>0.0630975139050978</v>
      </c>
      <c r="S35" s="16">
        <f>[4]OECD!BR28</f>
        <v>0.149431651056968</v>
      </c>
      <c r="T35" s="12">
        <f>[4]OECD!DR$7</f>
        <v>0.05</v>
      </c>
      <c r="U35" s="12">
        <f>[4]OECD!DS$7</f>
        <v>0.125</v>
      </c>
      <c r="V35" s="12">
        <f>[4]OECD!DT$7</f>
        <v>0.08</v>
      </c>
      <c r="W35" s="18">
        <f>[4]OECD!BM28</f>
        <v>-0.00428657122518916</v>
      </c>
      <c r="X35" s="18">
        <f>[4]OECD!BN28</f>
        <v>-0.00428657122518916</v>
      </c>
      <c r="Y35" s="18">
        <f>[4]OECD!BO28</f>
        <v>-0.00428657122518916</v>
      </c>
      <c r="Z35" s="13">
        <f>[4]Final!AL32/10</f>
        <v>15.8540153179521</v>
      </c>
      <c r="AA35" s="13">
        <f>[4]Final!AP32/10</f>
        <v>12.1365857397357</v>
      </c>
      <c r="AB35" s="12">
        <f>[4]Final!AS32</f>
        <v>1.06293538761158</v>
      </c>
      <c r="AC35" s="12">
        <f>[4]Final!AT32</f>
        <v>0.397803356221508</v>
      </c>
      <c r="AD35" s="12">
        <f>[4]Final!AD32</f>
        <v>1.06730106567229</v>
      </c>
      <c r="AE35" s="12">
        <f>[4]Final!AF32</f>
        <v>0.405653820065265</v>
      </c>
      <c r="AF35" s="14">
        <f>+AE35*AF$48</f>
        <v>2.99779963887477</v>
      </c>
      <c r="AG35" s="14">
        <f>+AF35*$BS35</f>
        <v>2.29487934873852</v>
      </c>
      <c r="AH35" s="13">
        <f>[4]Final!AI32/10</f>
        <v>13.1339423609495</v>
      </c>
      <c r="AI35" s="13">
        <f>[4]Final!AJ32/10</f>
        <v>1.83905834972914</v>
      </c>
      <c r="AJ35" s="13">
        <f>[4]Final!AK32/10</f>
        <v>0.881014607273467</v>
      </c>
      <c r="AK35" s="13">
        <f>[4]Final!M32/10</f>
        <v>15.2466076271822</v>
      </c>
      <c r="AL35" s="13">
        <f>[4]Final!N32/10</f>
        <v>2.74570350646985</v>
      </c>
      <c r="AM35" s="13">
        <f>[4]Final!O32/10</f>
        <v>1.14064951566634</v>
      </c>
      <c r="AN35" s="16">
        <f>[4]Final!X32</f>
        <v>0.714279653338131</v>
      </c>
      <c r="AO35" s="16">
        <f>[4]Final!Y32</f>
        <v>0.218113892264711</v>
      </c>
      <c r="AP35" s="16">
        <f>[4]Final!Z32</f>
        <v>0.0676064543971578</v>
      </c>
      <c r="AQ35" s="16">
        <f>[4]Final!Q32</f>
        <v>0.0975928466596468</v>
      </c>
      <c r="AR35" s="12">
        <f>[4]Final!D32</f>
        <v>0.0245109665372267</v>
      </c>
      <c r="AS35" s="12">
        <f>[4]Final!E32</f>
        <v>0.110356848169061</v>
      </c>
      <c r="AT35" s="12">
        <f>[4]Final!F32</f>
        <v>0.0572313768080966</v>
      </c>
      <c r="AU35" s="13">
        <f>[4]Final!AL132/10</f>
        <v>12.1424963760923</v>
      </c>
      <c r="AV35" s="13">
        <f>[4]Final!AP132/10</f>
        <v>9.29533909280403</v>
      </c>
      <c r="AW35" s="12">
        <f>[4]Final!AS132</f>
        <v>1.06662668232016</v>
      </c>
      <c r="AX35" s="12">
        <f>[4]Final!AT132</f>
        <v>0.378703567068485</v>
      </c>
      <c r="AY35" s="12">
        <f>[4]Final!AD132</f>
        <v>1.07277975139135</v>
      </c>
      <c r="AZ35" s="12">
        <f>[4]Final!AF132</f>
        <v>0.388346280586458</v>
      </c>
      <c r="BA35" s="14">
        <f>+AZ35*BA$48</f>
        <v>2.86989615804219</v>
      </c>
      <c r="BB35" s="14">
        <f>+BA35*$BS35</f>
        <v>2.19696651527623</v>
      </c>
      <c r="BC35" s="13">
        <f>[4]Final!AI132/10</f>
        <v>9.87064132863952</v>
      </c>
      <c r="BD35" s="13">
        <f>[4]Final!AJ132/10</f>
        <v>1.56433095923669</v>
      </c>
      <c r="BE35" s="13">
        <f>[4]Final!AK132/10</f>
        <v>0.70752408821605</v>
      </c>
      <c r="BF35" s="13">
        <f>[4]Final!M132/10</f>
        <v>9.60093429470251</v>
      </c>
      <c r="BG35" s="13">
        <f>[4]Final!N132/10</f>
        <v>1.52959994908326</v>
      </c>
      <c r="BH35" s="13">
        <f>[4]Final!O132/10</f>
        <v>0.681975074807343</v>
      </c>
      <c r="BI35" s="16">
        <f>[4]Final!X132</f>
        <v>0.767934797209835</v>
      </c>
      <c r="BJ35" s="16">
        <f>[4]Final!Y132</f>
        <v>0.169578073000738</v>
      </c>
      <c r="BK35" s="16">
        <f>[4]Final!Z132</f>
        <v>0.0624871297894267</v>
      </c>
      <c r="BL35" s="16">
        <f>[4]Final!Q132</f>
        <v>0.159435509619269</v>
      </c>
      <c r="BM35" s="12">
        <f>[4]Final!D132</f>
        <v>0.0499555024237993</v>
      </c>
      <c r="BN35" s="12">
        <f>[4]Final!E132</f>
        <v>0.131294605098907</v>
      </c>
      <c r="BO35" s="12">
        <f>[4]Final!F132</f>
        <v>0.08062017273832</v>
      </c>
      <c r="BP35" s="13">
        <f>[4]Data!$BB36/10</f>
        <v>5.602</v>
      </c>
      <c r="BQ35" s="13">
        <f>[4]Data!$BD36/10</f>
        <v>1.159</v>
      </c>
      <c r="BR35" s="24">
        <f>[4]Data!$CR36/10</f>
        <v>2.0164837503137</v>
      </c>
      <c r="BS35" s="25">
        <f>[4]Data!BP36</f>
        <v>0.765521257317887</v>
      </c>
      <c r="BT35" s="25">
        <f>[4]Data!BQ36</f>
        <v>0.765521257317887</v>
      </c>
      <c r="BU35" s="25">
        <f>[4]Data!BR36</f>
        <v>0.765521257317887</v>
      </c>
      <c r="BV35" s="25">
        <f>[4]Data!BS36</f>
        <v>0.765521257317887</v>
      </c>
      <c r="BW35" s="24">
        <f>[4]Data!$AZ36</f>
        <v>100.3</v>
      </c>
      <c r="BX35" s="12"/>
    </row>
    <row r="36" spans="1:76">
      <c r="A36" s="2">
        <v>1973</v>
      </c>
      <c r="B36" s="13">
        <f>[4]OECD!AB29</f>
        <v>13.1473401737609</v>
      </c>
      <c r="C36" s="13">
        <f>[4]OECD!EA29</f>
        <v>10.0498351267652</v>
      </c>
      <c r="D36" s="12">
        <f>[4]OECD!EH29</f>
        <v>1.07702869742852</v>
      </c>
      <c r="E36" s="12">
        <f>[4]OECD!EI29</f>
        <v>0.408526989371698</v>
      </c>
      <c r="F36" s="12">
        <f>[4]OECD!CG29</f>
        <v>1.07312467815327</v>
      </c>
      <c r="G36" s="12">
        <f>[4]OECD!CH29</f>
        <v>0.417460757381673</v>
      </c>
      <c r="H36" s="14">
        <f>+G36*H$48</f>
        <v>3.08505342688951</v>
      </c>
      <c r="I36" s="14">
        <f>+H36*$BS36</f>
        <v>2.35821678664547</v>
      </c>
      <c r="J36" s="13">
        <f>[4]OECD!Y29</f>
        <v>10.6161125664276</v>
      </c>
      <c r="K36" s="13">
        <f>[4]OECD!Z29</f>
        <v>1.74473217262027</v>
      </c>
      <c r="L36" s="13">
        <f>[4]OECD!AA29</f>
        <v>0.78649543471309</v>
      </c>
      <c r="M36" s="13">
        <f>[4]OECD!AV29</f>
        <v>10.524354118401</v>
      </c>
      <c r="N36" s="13">
        <f>[4]OECD!AW29</f>
        <v>1.77770969503557</v>
      </c>
      <c r="O36" s="13">
        <f>[4]OECD!AX29</f>
        <v>0.780280609955923</v>
      </c>
      <c r="P36" s="16">
        <f>[4]OECD!BX29</f>
        <v>0.762251408818139</v>
      </c>
      <c r="Q36" s="16">
        <f>[4]OECD!BY29</f>
        <v>0.173397081015714</v>
      </c>
      <c r="R36" s="16">
        <f>[4]OECD!BZ29</f>
        <v>0.0643515101661472</v>
      </c>
      <c r="S36" s="16">
        <f>[4]OECD!BR29</f>
        <v>0.161120540129176</v>
      </c>
      <c r="T36" s="12">
        <f>[4]OECD!DR$7</f>
        <v>0.05</v>
      </c>
      <c r="U36" s="12">
        <f>[4]OECD!DS$7</f>
        <v>0.125</v>
      </c>
      <c r="V36" s="12">
        <f>[4]OECD!DT$7</f>
        <v>0.08</v>
      </c>
      <c r="W36" s="18">
        <f>[4]OECD!BM29</f>
        <v>-0.00445052178536254</v>
      </c>
      <c r="X36" s="18">
        <f>[4]OECD!BN29</f>
        <v>-0.00445052178536254</v>
      </c>
      <c r="Y36" s="18">
        <f>[4]OECD!BO29</f>
        <v>-0.00445052178536254</v>
      </c>
      <c r="Z36" s="13">
        <f>[4]Final!AL33/10</f>
        <v>16.9909461186102</v>
      </c>
      <c r="AA36" s="13">
        <f>[4]Final!AP33/10</f>
        <v>12.9878899368994</v>
      </c>
      <c r="AB36" s="12">
        <f>[4]Final!AS33</f>
        <v>1.07171248279107</v>
      </c>
      <c r="AC36" s="12">
        <f>[4]Final!AT33</f>
        <v>0.426330822558774</v>
      </c>
      <c r="AD36" s="12">
        <f>[4]Final!AD33</f>
        <v>1.06813405273965</v>
      </c>
      <c r="AE36" s="12">
        <f>[4]Final!AF33</f>
        <v>0.433292658835633</v>
      </c>
      <c r="AF36" s="14">
        <f>+AE36*AF$48</f>
        <v>3.20205187757277</v>
      </c>
      <c r="AG36" s="14">
        <f>+AF36*$BS36</f>
        <v>2.44765047619132</v>
      </c>
      <c r="AH36" s="13">
        <f>[4]Final!AI33/10</f>
        <v>14.0228585076502</v>
      </c>
      <c r="AI36" s="13">
        <f>[4]Final!AJ33/10</f>
        <v>2.00448373383227</v>
      </c>
      <c r="AJ36" s="13">
        <f>[4]Final!AK33/10</f>
        <v>0.963603877127693</v>
      </c>
      <c r="AK36" s="13">
        <f>[4]Final!M33/10</f>
        <v>16.3079908776979</v>
      </c>
      <c r="AL36" s="13">
        <f>[4]Final!N33/10</f>
        <v>2.90383005256261</v>
      </c>
      <c r="AM36" s="13">
        <f>[4]Final!O33/10</f>
        <v>1.23860426670899</v>
      </c>
      <c r="AN36" s="16">
        <f>[4]Final!X33</f>
        <v>0.723528864860645</v>
      </c>
      <c r="AO36" s="16">
        <f>[4]Final!Y33</f>
        <v>0.20822683141251</v>
      </c>
      <c r="AP36" s="16">
        <f>[4]Final!Z33</f>
        <v>0.0682443037268453</v>
      </c>
      <c r="AQ36" s="16">
        <f>[4]Final!Q33</f>
        <v>0.106096945257873</v>
      </c>
      <c r="AR36" s="12">
        <f>[4]Final!D33</f>
        <v>0.0247478900969595</v>
      </c>
      <c r="AS36" s="12">
        <f>[4]Final!E33</f>
        <v>0.106285220093992</v>
      </c>
      <c r="AT36" s="12">
        <f>[4]Final!F33</f>
        <v>0.0567507858271203</v>
      </c>
      <c r="AU36" s="13">
        <f>[4]Final!AL133/10</f>
        <v>13.081055100581</v>
      </c>
      <c r="AV36" s="13">
        <f>[4]Final!AP133/10</f>
        <v>9.99916677499063</v>
      </c>
      <c r="AW36" s="12">
        <f>[4]Final!AS133</f>
        <v>1.07729536788965</v>
      </c>
      <c r="AX36" s="12">
        <f>[4]Final!AT133</f>
        <v>0.407975598606165</v>
      </c>
      <c r="AY36" s="12">
        <f>[4]Final!AD133</f>
        <v>1.0735045537637</v>
      </c>
      <c r="AZ36" s="12">
        <f>[4]Final!AF133</f>
        <v>0.416891500646758</v>
      </c>
      <c r="BA36" s="14">
        <f>+AZ36*BA$48</f>
        <v>3.08084659448724</v>
      </c>
      <c r="BB36" s="14">
        <f>+BA36*$BS36</f>
        <v>2.35500108130204</v>
      </c>
      <c r="BC36" s="13">
        <f>[4]Final!AI133/10</f>
        <v>10.5803322546673</v>
      </c>
      <c r="BD36" s="13">
        <f>[4]Final!AJ133/10</f>
        <v>1.71862103631222</v>
      </c>
      <c r="BE36" s="13">
        <f>[4]Final!AK133/10</f>
        <v>0.782101809601471</v>
      </c>
      <c r="BF36" s="13">
        <f>[4]Final!M133/10</f>
        <v>10.2476662768313</v>
      </c>
      <c r="BG36" s="13">
        <f>[4]Final!N133/10</f>
        <v>1.6702865650448</v>
      </c>
      <c r="BH36" s="13">
        <f>[4]Final!O133/10</f>
        <v>0.749773011314282</v>
      </c>
      <c r="BI36" s="16">
        <f>[4]Final!X133</f>
        <v>0.766205347992173</v>
      </c>
      <c r="BJ36" s="16">
        <f>[4]Final!Y133</f>
        <v>0.170085788805857</v>
      </c>
      <c r="BK36" s="16">
        <f>[4]Final!Z133</f>
        <v>0.0637088632019703</v>
      </c>
      <c r="BL36" s="16">
        <f>[4]Final!Q133</f>
        <v>0.171771499171764</v>
      </c>
      <c r="BM36" s="12">
        <f>[4]Final!D133</f>
        <v>0.0497395893813536</v>
      </c>
      <c r="BN36" s="12">
        <f>[4]Final!E133</f>
        <v>0.130443126853511</v>
      </c>
      <c r="BO36" s="12">
        <f>[4]Final!F133</f>
        <v>0.0801645322286224</v>
      </c>
      <c r="BP36" s="13">
        <f>[4]Data!$BB37/10</f>
        <v>6.333</v>
      </c>
      <c r="BQ36" s="13">
        <f>[4]Data!$BD37/10</f>
        <v>1.339</v>
      </c>
      <c r="BR36" s="24">
        <f>[4]Data!$CR37/10</f>
        <v>2.27961292230215</v>
      </c>
      <c r="BS36" s="25">
        <f>[4]Data!BP37</f>
        <v>0.76440063114989</v>
      </c>
      <c r="BT36" s="25">
        <f>[4]Data!BQ37</f>
        <v>0.76440063114989</v>
      </c>
      <c r="BU36" s="25">
        <f>[4]Data!BR37</f>
        <v>0.76440063114989</v>
      </c>
      <c r="BV36" s="25">
        <f>[4]Data!BS37</f>
        <v>0.76440063114989</v>
      </c>
      <c r="BW36" s="24">
        <f>[4]Data!$AZ37</f>
        <v>100.3</v>
      </c>
      <c r="BX36" s="12"/>
    </row>
    <row r="37" spans="1:76">
      <c r="A37" s="2">
        <v>1974</v>
      </c>
      <c r="B37" s="13">
        <f>[4]OECD!AB30</f>
        <v>14.0660062981004</v>
      </c>
      <c r="C37" s="13">
        <f>[4]OECD!EA30</f>
        <v>10.7379587470932</v>
      </c>
      <c r="D37" s="12">
        <f>[4]OECD!EH30</f>
        <v>1.06983172867521</v>
      </c>
      <c r="E37" s="12">
        <f>[4]OECD!EI30</f>
        <v>0.437055135250003</v>
      </c>
      <c r="F37" s="12">
        <f>[4]OECD!CG30</f>
        <v>1.07445140577703</v>
      </c>
      <c r="G37" s="12">
        <f>[4]OECD!CH30</f>
        <v>0.448541297625481</v>
      </c>
      <c r="H37" s="14">
        <f>+G37*H$48</f>
        <v>3.31473999141867</v>
      </c>
      <c r="I37" s="14">
        <f>+H37*$BS37</f>
        <v>2.53046533115803</v>
      </c>
      <c r="J37" s="13">
        <f>[4]OECD!Y30</f>
        <v>11.3147018111718</v>
      </c>
      <c r="K37" s="13">
        <f>[4]OECD!Z30</f>
        <v>1.89079239768076</v>
      </c>
      <c r="L37" s="13">
        <f>[4]OECD!AA30</f>
        <v>0.860512089247871</v>
      </c>
      <c r="M37" s="13">
        <f>[4]OECD!AV30</f>
        <v>11.246571475692</v>
      </c>
      <c r="N37" s="13">
        <f>[4]OECD!AW30</f>
        <v>1.93894643749388</v>
      </c>
      <c r="O37" s="13">
        <f>[4]OECD!AX30</f>
        <v>0.857816418729668</v>
      </c>
      <c r="P37" s="16">
        <f>[4]OECD!BX30</f>
        <v>0.756259230449689</v>
      </c>
      <c r="Q37" s="16">
        <f>[4]OECD!BY30</f>
        <v>0.177686779697233</v>
      </c>
      <c r="R37" s="16">
        <f>[4]OECD!BZ30</f>
        <v>0.0660539898530774</v>
      </c>
      <c r="S37" s="16">
        <f>[4]OECD!BR30</f>
        <v>0.154042095117896</v>
      </c>
      <c r="T37" s="12">
        <f>[4]OECD!DR$7</f>
        <v>0.05</v>
      </c>
      <c r="U37" s="12">
        <f>[4]OECD!DS$7</f>
        <v>0.125</v>
      </c>
      <c r="V37" s="12">
        <f>[4]OECD!DT$7</f>
        <v>0.08</v>
      </c>
      <c r="W37" s="18">
        <f>[4]OECD!BM30</f>
        <v>-0.0023095636555146</v>
      </c>
      <c r="X37" s="18">
        <f>[4]OECD!BN30</f>
        <v>-0.0023095636555146</v>
      </c>
      <c r="Y37" s="18">
        <f>[4]OECD!BO30</f>
        <v>-0.0023095636555146</v>
      </c>
      <c r="Z37" s="13">
        <f>[4]Final!AL34/10</f>
        <v>18.1249771295564</v>
      </c>
      <c r="AA37" s="13">
        <f>[4]Final!AP34/10</f>
        <v>13.8365682898541</v>
      </c>
      <c r="AB37" s="12">
        <f>[4]Final!AS34</f>
        <v>1.06674325273177</v>
      </c>
      <c r="AC37" s="12">
        <f>[4]Final!AT34</f>
        <v>0.454785528396157</v>
      </c>
      <c r="AD37" s="12">
        <f>[4]Final!AD34</f>
        <v>1.06973570035888</v>
      </c>
      <c r="AE37" s="12">
        <f>[4]Final!AF34</f>
        <v>0.463508625859896</v>
      </c>
      <c r="AF37" s="14">
        <f>+AE37*AF$48</f>
        <v>3.42534920784077</v>
      </c>
      <c r="AG37" s="14">
        <f>+AF37*$BS37</f>
        <v>2.61490416744301</v>
      </c>
      <c r="AH37" s="13">
        <f>[4]Final!AI34/10</f>
        <v>14.9098282387663</v>
      </c>
      <c r="AI37" s="13">
        <f>[4]Final!AJ34/10</f>
        <v>2.16818886168488</v>
      </c>
      <c r="AJ37" s="13">
        <f>[4]Final!AK34/10</f>
        <v>1.04696002910519</v>
      </c>
      <c r="AK37" s="13">
        <f>[4]Final!M34/10</f>
        <v>17.4527555387979</v>
      </c>
      <c r="AL37" s="13">
        <f>[4]Final!N34/10</f>
        <v>3.08577449672777</v>
      </c>
      <c r="AM37" s="13">
        <f>[4]Final!O34/10</f>
        <v>1.34563882277266</v>
      </c>
      <c r="AN37" s="16">
        <f>[4]Final!X34</f>
        <v>0.723502385609746</v>
      </c>
      <c r="AO37" s="16">
        <f>[4]Final!Y34</f>
        <v>0.206887399824447</v>
      </c>
      <c r="AP37" s="16">
        <f>[4]Final!Z34</f>
        <v>0.0696102145658069</v>
      </c>
      <c r="AQ37" s="16">
        <f>[4]Final!Q34</f>
        <v>0.100875265191594</v>
      </c>
      <c r="AR37" s="12">
        <f>[4]Final!D34</f>
        <v>0.0250806435476184</v>
      </c>
      <c r="AS37" s="12">
        <f>[4]Final!E34</f>
        <v>0.103645676751595</v>
      </c>
      <c r="AT37" s="12">
        <f>[4]Final!F34</f>
        <v>0.0566266279585913</v>
      </c>
      <c r="AU37" s="13">
        <f>[4]Final!AL134/10</f>
        <v>13.9970100227055</v>
      </c>
      <c r="AV37" s="13">
        <f>[4]Final!AP134/10</f>
        <v>10.6852871398727</v>
      </c>
      <c r="AW37" s="12">
        <f>[4]Final!AS134</f>
        <v>1.07002148642305</v>
      </c>
      <c r="AX37" s="12">
        <f>[4]Final!AT134</f>
        <v>0.436542656444901</v>
      </c>
      <c r="AY37" s="12">
        <f>[4]Final!AD134</f>
        <v>1.07445573201626</v>
      </c>
      <c r="AZ37" s="12">
        <f>[4]Final!AF134</f>
        <v>0.44793146249877</v>
      </c>
      <c r="BA37" s="14">
        <f>+AZ37*BA$48</f>
        <v>3.31023328290959</v>
      </c>
      <c r="BB37" s="14">
        <f>+BA37*$BS37</f>
        <v>2.52702491964178</v>
      </c>
      <c r="BC37" s="13">
        <f>[4]Final!AI134/10</f>
        <v>11.2787225018238</v>
      </c>
      <c r="BD37" s="13">
        <f>[4]Final!AJ134/10</f>
        <v>1.86248456607494</v>
      </c>
      <c r="BE37" s="13">
        <f>[4]Final!AK134/10</f>
        <v>0.855802954806706</v>
      </c>
      <c r="BF37" s="13">
        <f>[4]Final!M134/10</f>
        <v>10.9528192185035</v>
      </c>
      <c r="BG37" s="13">
        <f>[4]Final!N134/10</f>
        <v>1.82129667506895</v>
      </c>
      <c r="BH37" s="13">
        <f>[4]Final!O134/10</f>
        <v>0.824258446095067</v>
      </c>
      <c r="BI37" s="16">
        <f>[4]Final!X134</f>
        <v>0.759903344766774</v>
      </c>
      <c r="BJ37" s="16">
        <f>[4]Final!Y134</f>
        <v>0.174672348053645</v>
      </c>
      <c r="BK37" s="16">
        <f>[4]Final!Z134</f>
        <v>0.0654243071795811</v>
      </c>
      <c r="BL37" s="16">
        <f>[4]Final!Q134</f>
        <v>0.161811891228287</v>
      </c>
      <c r="BM37" s="12">
        <f>[4]Final!D134</f>
        <v>0.0498751140726622</v>
      </c>
      <c r="BN37" s="12">
        <f>[4]Final!E134</f>
        <v>0.131311155238132</v>
      </c>
      <c r="BO37" s="12">
        <f>[4]Final!F134</f>
        <v>0.0805568880554878</v>
      </c>
      <c r="BP37" s="13">
        <f>[4]Data!$BB38/10</f>
        <v>6.511</v>
      </c>
      <c r="BQ37" s="13">
        <f>[4]Data!$BD38/10</f>
        <v>1.368</v>
      </c>
      <c r="BR37" s="24">
        <f>[4]Data!$CR38/10</f>
        <v>2.34368541561808</v>
      </c>
      <c r="BS37" s="25">
        <f>[4]Data!BP38</f>
        <v>0.763397834433168</v>
      </c>
      <c r="BT37" s="25">
        <f>[4]Data!BQ38</f>
        <v>0.763397834433168</v>
      </c>
      <c r="BU37" s="25">
        <f>[4]Data!BR38</f>
        <v>0.763397834433168</v>
      </c>
      <c r="BV37" s="25">
        <f>[4]Data!BS38</f>
        <v>0.763397834433168</v>
      </c>
      <c r="BW37" s="24">
        <f>[4]Data!$AZ38</f>
        <v>100.1</v>
      </c>
      <c r="BX37" s="12"/>
    </row>
    <row r="38" spans="1:76">
      <c r="A38" s="2">
        <v>1975</v>
      </c>
      <c r="B38" s="13">
        <f>[4]OECD!AB31</f>
        <v>15.1538971989967</v>
      </c>
      <c r="C38" s="13">
        <f>[4]OECD!EA31</f>
        <v>11.5342678427294</v>
      </c>
      <c r="D38" s="12">
        <f>[4]OECD!EH31</f>
        <v>1.07730453932017</v>
      </c>
      <c r="E38" s="12">
        <f>[4]OECD!EI31</f>
        <v>0.470841481138019</v>
      </c>
      <c r="F38" s="12">
        <f>[4]OECD!CG31</f>
        <v>1.0747430451092</v>
      </c>
      <c r="G38" s="12">
        <f>[4]OECD!CH31</f>
        <v>0.482066640067242</v>
      </c>
      <c r="H38" s="14">
        <f>+G38*H$48</f>
        <v>3.56249375212255</v>
      </c>
      <c r="I38" s="14">
        <f>+H38*$BS38</f>
        <v>2.71156367140673</v>
      </c>
      <c r="J38" s="13">
        <f>[4]OECD!Y31</f>
        <v>12.1368213780809</v>
      </c>
      <c r="K38" s="13">
        <f>[4]OECD!Z31</f>
        <v>2.0679910525423</v>
      </c>
      <c r="L38" s="13">
        <f>[4]OECD!AA31</f>
        <v>0.949084768373448</v>
      </c>
      <c r="M38" s="13">
        <f>[4]OECD!AV31</f>
        <v>12.0264221483347</v>
      </c>
      <c r="N38" s="13">
        <f>[4]OECD!AW31</f>
        <v>2.1113511734523</v>
      </c>
      <c r="O38" s="13">
        <f>[4]OECD!AX31</f>
        <v>0.942498363344437</v>
      </c>
      <c r="P38" s="16">
        <f>[4]OECD!BX31</f>
        <v>0.754099642502729</v>
      </c>
      <c r="Q38" s="16">
        <f>[4]OECD!BY31</f>
        <v>0.178558449366897</v>
      </c>
      <c r="R38" s="16">
        <f>[4]OECD!BZ31</f>
        <v>0.0673419081303737</v>
      </c>
      <c r="S38" s="16">
        <f>[4]OECD!BR31</f>
        <v>0.160457890733879</v>
      </c>
      <c r="T38" s="12">
        <f>[4]OECD!DR$7</f>
        <v>0.05</v>
      </c>
      <c r="U38" s="12">
        <f>[4]OECD!DS$7</f>
        <v>0.125</v>
      </c>
      <c r="V38" s="12">
        <f>[4]OECD!DT$7</f>
        <v>0.08</v>
      </c>
      <c r="W38" s="18">
        <f>[4]OECD!BM31</f>
        <v>-0.00395102180484375</v>
      </c>
      <c r="X38" s="18">
        <f>[4]OECD!BN31</f>
        <v>-0.00395102180484375</v>
      </c>
      <c r="Y38" s="18">
        <f>[4]OECD!BO31</f>
        <v>-0.00395102180484375</v>
      </c>
      <c r="Z38" s="13">
        <f>[4]Final!AL35/10</f>
        <v>19.4484301489561</v>
      </c>
      <c r="AA38" s="13">
        <f>[4]Final!AP35/10</f>
        <v>14.8030173039267</v>
      </c>
      <c r="AB38" s="12">
        <f>[4]Final!AS35</f>
        <v>1.07301818975769</v>
      </c>
      <c r="AC38" s="12">
        <f>[4]Final!AT35</f>
        <v>0.487993144407637</v>
      </c>
      <c r="AD38" s="12">
        <f>[4]Final!AD35</f>
        <v>1.07077028360937</v>
      </c>
      <c r="AE38" s="12">
        <f>[4]Final!AF35</f>
        <v>0.496311262767391</v>
      </c>
      <c r="AF38" s="14">
        <f>+AE38*AF$48</f>
        <v>3.66776214274079</v>
      </c>
      <c r="AG38" s="14">
        <f>+AF38*$BS38</f>
        <v>2.79168786631313</v>
      </c>
      <c r="AH38" s="13">
        <f>[4]Final!AI35/10</f>
        <v>15.9306339217843</v>
      </c>
      <c r="AI38" s="13">
        <f>[4]Final!AJ35/10</f>
        <v>2.37109729206427</v>
      </c>
      <c r="AJ38" s="13">
        <f>[4]Final!AK35/10</f>
        <v>1.1466989351075</v>
      </c>
      <c r="AK38" s="13">
        <f>[4]Final!M35/10</f>
        <v>18.678499765441</v>
      </c>
      <c r="AL38" s="13">
        <f>[4]Final!N35/10</f>
        <v>3.29359034668217</v>
      </c>
      <c r="AM38" s="13">
        <f>[4]Final!O35/10</f>
        <v>1.46201020987061</v>
      </c>
      <c r="AN38" s="16">
        <f>[4]Final!X35</f>
        <v>0.728867830258885</v>
      </c>
      <c r="AO38" s="16">
        <f>[4]Final!Y35</f>
        <v>0.200938907311663</v>
      </c>
      <c r="AP38" s="16">
        <f>[4]Final!Z35</f>
        <v>0.0701932624294519</v>
      </c>
      <c r="AQ38" s="16">
        <f>[4]Final!Q35</f>
        <v>0.105203559402879</v>
      </c>
      <c r="AR38" s="12">
        <f>[4]Final!D35</f>
        <v>0.025274260477312</v>
      </c>
      <c r="AS38" s="12">
        <f>[4]Final!E35</f>
        <v>0.100463663790155</v>
      </c>
      <c r="AT38" s="12">
        <f>[4]Final!F35</f>
        <v>0.0560161348582719</v>
      </c>
      <c r="AU38" s="13">
        <f>[4]Final!AL135/10</f>
        <v>15.081744458527</v>
      </c>
      <c r="AV38" s="13">
        <f>[4]Final!AP135/10</f>
        <v>11.4793493604912</v>
      </c>
      <c r="AW38" s="12">
        <f>[4]Final!AS135</f>
        <v>1.07749758227378</v>
      </c>
      <c r="AX38" s="12">
        <f>[4]Final!AT135</f>
        <v>0.470373656878755</v>
      </c>
      <c r="AY38" s="12">
        <f>[4]Final!AD135</f>
        <v>1.07501736237582</v>
      </c>
      <c r="AZ38" s="12">
        <f>[4]Final!AF135</f>
        <v>0.481534099340571</v>
      </c>
      <c r="BA38" s="14">
        <f>+AZ38*BA$48</f>
        <v>3.55855825264212</v>
      </c>
      <c r="BB38" s="14">
        <f>+BA38*$BS38</f>
        <v>2.70856819740384</v>
      </c>
      <c r="BC38" s="13">
        <f>[4]Final!AI135/10</f>
        <v>12.1004828864513</v>
      </c>
      <c r="BD38" s="13">
        <f>[4]Final!AJ135/10</f>
        <v>2.03724552527764</v>
      </c>
      <c r="BE38" s="13">
        <f>[4]Final!AK135/10</f>
        <v>0.944016046798133</v>
      </c>
      <c r="BF38" s="13">
        <f>[4]Final!M135/10</f>
        <v>11.7158345585424</v>
      </c>
      <c r="BG38" s="13">
        <f>[4]Final!N135/10</f>
        <v>1.98413084822128</v>
      </c>
      <c r="BH38" s="13">
        <f>[4]Final!O135/10</f>
        <v>0.905919349799279</v>
      </c>
      <c r="BI38" s="16">
        <f>[4]Final!X135</f>
        <v>0.757936835240431</v>
      </c>
      <c r="BJ38" s="16">
        <f>[4]Final!Y135</f>
        <v>0.175368718095033</v>
      </c>
      <c r="BK38" s="16">
        <f>[4]Final!Z135</f>
        <v>0.0666944466645358</v>
      </c>
      <c r="BL38" s="16">
        <f>[4]Final!Q135</f>
        <v>0.168542636844534</v>
      </c>
      <c r="BM38" s="12">
        <f>[4]Final!D135</f>
        <v>0.0497236594063592</v>
      </c>
      <c r="BN38" s="12">
        <f>[4]Final!E135</f>
        <v>0.130743491167608</v>
      </c>
      <c r="BO38" s="12">
        <f>[4]Final!F135</f>
        <v>0.0802522970437443</v>
      </c>
      <c r="BP38" s="13">
        <f>[4]Data!$BB39/10</f>
        <v>7.231</v>
      </c>
      <c r="BQ38" s="13">
        <f>[4]Data!$BD39/10</f>
        <v>1.544</v>
      </c>
      <c r="BR38" s="24">
        <f>[4]Data!$CR39/10</f>
        <v>2.60285505150274</v>
      </c>
      <c r="BS38" s="25">
        <f>[4]Data!BP39</f>
        <v>0.761142014576495</v>
      </c>
      <c r="BT38" s="25">
        <f>[4]Data!BQ39</f>
        <v>0.761142014576495</v>
      </c>
      <c r="BU38" s="25">
        <f>[4]Data!BR39</f>
        <v>0.761142014576495</v>
      </c>
      <c r="BV38" s="25">
        <f>[4]Data!BS39</f>
        <v>0.761142014576495</v>
      </c>
      <c r="BW38" s="24">
        <f>[4]Data!$AZ39</f>
        <v>100.1</v>
      </c>
      <c r="BX38" s="12"/>
    </row>
    <row r="39" spans="1:76">
      <c r="A39" s="2">
        <v>1976</v>
      </c>
      <c r="B39" s="13">
        <f>[4]OECD!AB32</f>
        <v>15.7952805608469</v>
      </c>
      <c r="C39" s="13">
        <f>[4]OECD!EA32</f>
        <v>11.9785847980179</v>
      </c>
      <c r="D39" s="12">
        <f>[4]OECD!EH32</f>
        <v>1.04231986475401</v>
      </c>
      <c r="E39" s="12">
        <f>[4]OECD!EI32</f>
        <v>0.490767428940357</v>
      </c>
      <c r="F39" s="12">
        <f>[4]OECD!CG32</f>
        <v>1.05963674970416</v>
      </c>
      <c r="G39" s="12">
        <f>[4]OECD!CH32</f>
        <v>0.510815527621656</v>
      </c>
      <c r="H39" s="14">
        <f>+G39*H$48</f>
        <v>3.7749493003405</v>
      </c>
      <c r="I39" s="14">
        <f>+H39*$BS39</f>
        <v>2.86278867463956</v>
      </c>
      <c r="J39" s="13">
        <f>[4]OECD!Y32</f>
        <v>12.6482800386259</v>
      </c>
      <c r="K39" s="13">
        <f>[4]OECD!Z32</f>
        <v>2.14471168158933</v>
      </c>
      <c r="L39" s="13">
        <f>[4]OECD!AA32</f>
        <v>1.00228884063167</v>
      </c>
      <c r="M39" s="13">
        <f>[4]OECD!AV32</f>
        <v>12.710308418824</v>
      </c>
      <c r="N39" s="13">
        <f>[4]OECD!AW32</f>
        <v>2.24677479153687</v>
      </c>
      <c r="O39" s="13">
        <f>[4]OECD!AX32</f>
        <v>1.01634042135683</v>
      </c>
      <c r="P39" s="16">
        <f>[4]OECD!BX32</f>
        <v>0.746341513686045</v>
      </c>
      <c r="Q39" s="16">
        <f>[4]OECD!BY32</f>
        <v>0.184472340385346</v>
      </c>
      <c r="R39" s="16">
        <f>[4]OECD!BZ32</f>
        <v>0.0691861459286088</v>
      </c>
      <c r="S39" s="16">
        <f>[4]OECD!BR32</f>
        <v>0.126278357843503</v>
      </c>
      <c r="T39" s="12">
        <f>[4]OECD!DR$7</f>
        <v>0.05</v>
      </c>
      <c r="U39" s="12">
        <f>[4]OECD!DS$7</f>
        <v>0.125</v>
      </c>
      <c r="V39" s="12">
        <f>[4]OECD!DT$7</f>
        <v>0.08</v>
      </c>
      <c r="W39" s="18">
        <f>[4]OECD!BM32</f>
        <v>-0.0105747226450704</v>
      </c>
      <c r="X39" s="18">
        <f>[4]OECD!BN32</f>
        <v>-0.0105747226450704</v>
      </c>
      <c r="Y39" s="18">
        <f>[4]OECD!BO32</f>
        <v>-0.0105747226450704</v>
      </c>
      <c r="Z39" s="13">
        <f>[4]Final!AL36/10</f>
        <v>20.3368660375138</v>
      </c>
      <c r="AA39" s="13">
        <f>[4]Final!AP36/10</f>
        <v>15.422763363896</v>
      </c>
      <c r="AB39" s="12">
        <f>[4]Final!AS36</f>
        <v>1.04568162477656</v>
      </c>
      <c r="AC39" s="12">
        <f>[4]Final!AT36</f>
        <v>0.510285464123999</v>
      </c>
      <c r="AD39" s="12">
        <f>[4]Final!AD36</f>
        <v>1.06166932358878</v>
      </c>
      <c r="AE39" s="12">
        <f>[4]Final!AF36</f>
        <v>0.526918442631751</v>
      </c>
      <c r="AF39" s="14">
        <f>+AE39*AF$48</f>
        <v>3.89395055316817</v>
      </c>
      <c r="AG39" s="14">
        <f>+AF39*$BS39</f>
        <v>2.95303503604956</v>
      </c>
      <c r="AH39" s="13">
        <f>[4]Final!AI36/10</f>
        <v>16.6467775316323</v>
      </c>
      <c r="AI39" s="13">
        <f>[4]Final!AJ36/10</f>
        <v>2.47780658478334</v>
      </c>
      <c r="AJ39" s="13">
        <f>[4]Final!AK36/10</f>
        <v>1.21228192109812</v>
      </c>
      <c r="AK39" s="13">
        <f>[4]Final!M36/10</f>
        <v>19.8327213031814</v>
      </c>
      <c r="AL39" s="13">
        <f>[4]Final!N36/10</f>
        <v>3.48136015253516</v>
      </c>
      <c r="AM39" s="13">
        <f>[4]Final!O36/10</f>
        <v>1.57004336353865</v>
      </c>
      <c r="AN39" s="16">
        <f>[4]Final!X36</f>
        <v>0.71943233557072</v>
      </c>
      <c r="AO39" s="16">
        <f>[4]Final!Y36</f>
        <v>0.208393352716152</v>
      </c>
      <c r="AP39" s="16">
        <f>[4]Final!Z36</f>
        <v>0.0721743117131279</v>
      </c>
      <c r="AQ39" s="16">
        <f>[4]Final!Q36</f>
        <v>0.0863683271084396</v>
      </c>
      <c r="AR39" s="12">
        <f>[4]Final!D36</f>
        <v>0.0258807129980269</v>
      </c>
      <c r="AS39" s="12">
        <f>[4]Final!E36</f>
        <v>0.101242036731454</v>
      </c>
      <c r="AT39" s="12">
        <f>[4]Final!F36</f>
        <v>0.0568583254246003</v>
      </c>
      <c r="AU39" s="13">
        <f>[4]Final!AL136/10</f>
        <v>15.7195535835087</v>
      </c>
      <c r="AV39" s="13">
        <f>[4]Final!AP136/10</f>
        <v>11.9211561239244</v>
      </c>
      <c r="AW39" s="12">
        <f>[4]Final!AS136</f>
        <v>1.04229014267783</v>
      </c>
      <c r="AX39" s="12">
        <f>[4]Final!AT136</f>
        <v>0.490265825940048</v>
      </c>
      <c r="AY39" s="12">
        <f>[4]Final!AD136</f>
        <v>1.05908042210368</v>
      </c>
      <c r="AZ39" s="12">
        <f>[4]Final!AF136</f>
        <v>0.509983337186927</v>
      </c>
      <c r="BA39" s="14">
        <f>+AZ39*BA$48</f>
        <v>3.76879937628875</v>
      </c>
      <c r="BB39" s="14">
        <f>+BA39*$BS39</f>
        <v>2.85812478871037</v>
      </c>
      <c r="BC39" s="13">
        <f>[4]Final!AI136/10</f>
        <v>12.611427230193</v>
      </c>
      <c r="BD39" s="13">
        <f>[4]Final!AJ136/10</f>
        <v>2.11130801504562</v>
      </c>
      <c r="BE39" s="13">
        <f>[4]Final!AK136/10</f>
        <v>0.996818338270025</v>
      </c>
      <c r="BF39" s="13">
        <f>[4]Final!M136/10</f>
        <v>12.3796641916632</v>
      </c>
      <c r="BG39" s="13">
        <f>[4]Final!N136/10</f>
        <v>2.10788715998828</v>
      </c>
      <c r="BH39" s="13">
        <f>[4]Final!O136/10</f>
        <v>0.976128826967561</v>
      </c>
      <c r="BI39" s="16">
        <f>[4]Final!X136</f>
        <v>0.748570893892122</v>
      </c>
      <c r="BJ39" s="16">
        <f>[4]Final!Y136</f>
        <v>0.182770682065981</v>
      </c>
      <c r="BK39" s="16">
        <f>[4]Final!Z136</f>
        <v>0.0686584240418968</v>
      </c>
      <c r="BL39" s="16">
        <f>[4]Final!Q136</f>
        <v>0.13912043413201</v>
      </c>
      <c r="BM39" s="12">
        <f>[4]Final!D136</f>
        <v>0.0504328119359675</v>
      </c>
      <c r="BN39" s="12">
        <f>[4]Final!E136</f>
        <v>0.134279312256121</v>
      </c>
      <c r="BO39" s="12">
        <f>[4]Final!F136</f>
        <v>0.0819698147173762</v>
      </c>
      <c r="BP39" s="13">
        <f>[4]Data!$BB40/10</f>
        <v>6.732</v>
      </c>
      <c r="BQ39" s="13">
        <f>[4]Data!$BD40/10</f>
        <v>1.243</v>
      </c>
      <c r="BR39" s="24">
        <f>[4]Data!$CR40/10</f>
        <v>2.42323609552156</v>
      </c>
      <c r="BS39" s="25">
        <f>[4]Data!BP40</f>
        <v>0.758364800920991</v>
      </c>
      <c r="BT39" s="25">
        <f>[4]Data!BQ40</f>
        <v>0.758364800920991</v>
      </c>
      <c r="BU39" s="25">
        <f>[4]Data!BR40</f>
        <v>0.758364800920991</v>
      </c>
      <c r="BV39" s="25">
        <f>[4]Data!BS40</f>
        <v>0.758364800920991</v>
      </c>
      <c r="BW39" s="24">
        <f>[4]Data!$AZ40</f>
        <v>100.7</v>
      </c>
      <c r="BX39" s="12"/>
    </row>
    <row r="40" spans="1:76">
      <c r="A40" s="2">
        <v>1977</v>
      </c>
      <c r="B40" s="13">
        <f>[4]OECD!AB33</f>
        <v>16.3085470405792</v>
      </c>
      <c r="C40" s="13">
        <f>[4]OECD!EA33</f>
        <v>12.3742364929317</v>
      </c>
      <c r="D40" s="12">
        <f>[4]OECD!EH33</f>
        <v>1.03248736336445</v>
      </c>
      <c r="E40" s="12">
        <f>[4]OECD!EI33</f>
        <v>0.506711168731778</v>
      </c>
      <c r="F40" s="12">
        <f>[4]OECD!CG33</f>
        <v>1.03701596081738</v>
      </c>
      <c r="G40" s="12">
        <f>[4]OECD!CH33</f>
        <v>0.529723855177006</v>
      </c>
      <c r="H40" s="14">
        <f>+G40*H$48</f>
        <v>3.91468267572949</v>
      </c>
      <c r="I40" s="14">
        <f>+H40*$BS40</f>
        <v>2.97029582731847</v>
      </c>
      <c r="J40" s="13">
        <f>[4]OECD!Y33</f>
        <v>13.0686270102017</v>
      </c>
      <c r="K40" s="13">
        <f>[4]OECD!Z33</f>
        <v>2.19408281867402</v>
      </c>
      <c r="L40" s="13">
        <f>[4]OECD!AA33</f>
        <v>1.04583721170355</v>
      </c>
      <c r="M40" s="13">
        <f>[4]OECD!AV33</f>
        <v>13.1881574609372</v>
      </c>
      <c r="N40" s="13">
        <f>[4]OECD!AW33</f>
        <v>2.31402373347379</v>
      </c>
      <c r="O40" s="13">
        <f>[4]OECD!AX33</f>
        <v>1.0667323189246</v>
      </c>
      <c r="P40" s="16">
        <f>[4]OECD!BX33</f>
        <v>0.748631336445927</v>
      </c>
      <c r="Q40" s="16">
        <f>[4]OECD!BY33</f>
        <v>0.181558240967816</v>
      </c>
      <c r="R40" s="16">
        <f>[4]OECD!BZ33</f>
        <v>0.0698104225862568</v>
      </c>
      <c r="S40" s="16">
        <f>[4]OECD!BR33</f>
        <v>0.144547976326861</v>
      </c>
      <c r="T40" s="12">
        <f>[4]OECD!DR$7</f>
        <v>0.05</v>
      </c>
      <c r="U40" s="12">
        <f>[4]OECD!DS$7</f>
        <v>0.125</v>
      </c>
      <c r="V40" s="12">
        <f>[4]OECD!DT$7</f>
        <v>0.08</v>
      </c>
      <c r="W40" s="18">
        <f>[4]OECD!BM33</f>
        <v>-0.0014788863169799</v>
      </c>
      <c r="X40" s="18">
        <f>[4]OECD!BN33</f>
        <v>-0.0014788863169799</v>
      </c>
      <c r="Y40" s="18">
        <f>[4]OECD!BO33</f>
        <v>-0.0014788863169799</v>
      </c>
      <c r="Z40" s="13">
        <f>[4]Final!AL37/10</f>
        <v>21.0939024234912</v>
      </c>
      <c r="AA40" s="13">
        <f>[4]Final!AP37/10</f>
        <v>16.0051619863884</v>
      </c>
      <c r="AB40" s="12">
        <f>[4]Final!AS37</f>
        <v>1.03722483024577</v>
      </c>
      <c r="AC40" s="12">
        <f>[4]Final!AT37</f>
        <v>0.529280753902898</v>
      </c>
      <c r="AD40" s="12">
        <f>[4]Final!AD37</f>
        <v>1.04711453628978</v>
      </c>
      <c r="AE40" s="12">
        <f>[4]Final!AF37</f>
        <v>0.551743960718879</v>
      </c>
      <c r="AF40" s="14">
        <f>+AE40*AF$48</f>
        <v>4.07741222781602</v>
      </c>
      <c r="AG40" s="14">
        <f>+AF40*$BS40</f>
        <v>3.09376813646392</v>
      </c>
      <c r="AH40" s="13">
        <f>[4]Final!AI37/10</f>
        <v>17.2697981713679</v>
      </c>
      <c r="AI40" s="13">
        <f>[4]Final!AJ37/10</f>
        <v>2.55583435505505</v>
      </c>
      <c r="AJ40" s="13">
        <f>[4]Final!AK37/10</f>
        <v>1.26826989706825</v>
      </c>
      <c r="AK40" s="13">
        <f>[4]Final!M37/10</f>
        <v>20.8000368153716</v>
      </c>
      <c r="AL40" s="13">
        <f>[4]Final!N37/10</f>
        <v>3.61563615979694</v>
      </c>
      <c r="AM40" s="13">
        <f>[4]Final!O37/10</f>
        <v>1.65657090454227</v>
      </c>
      <c r="AN40" s="16">
        <f>[4]Final!X37</f>
        <v>0.722953332390708</v>
      </c>
      <c r="AO40" s="16">
        <f>[4]Final!Y37</f>
        <v>0.20460644055233</v>
      </c>
      <c r="AP40" s="16">
        <f>[4]Final!Z37</f>
        <v>0.0724402270569612</v>
      </c>
      <c r="AQ40" s="16">
        <f>[4]Final!Q37</f>
        <v>0.0942922845522997</v>
      </c>
      <c r="AR40" s="12">
        <f>[4]Final!D37</f>
        <v>0.0264469914677013</v>
      </c>
      <c r="AS40" s="12">
        <f>[4]Final!E37</f>
        <v>0.101961354804461</v>
      </c>
      <c r="AT40" s="12">
        <f>[4]Final!F37</f>
        <v>0.057479075064567</v>
      </c>
      <c r="AU40" s="13">
        <f>[4]Final!AL137/10</f>
        <v>16.2288891701821</v>
      </c>
      <c r="AV40" s="13">
        <f>[4]Final!AP137/10</f>
        <v>12.3137954662501</v>
      </c>
      <c r="AW40" s="12">
        <f>[4]Final!AS137</f>
        <v>1.03240140274771</v>
      </c>
      <c r="AX40" s="12">
        <f>[4]Final!AT137</f>
        <v>0.506151126419768</v>
      </c>
      <c r="AY40" s="12">
        <f>[4]Final!AD137</f>
        <v>1.03695605226394</v>
      </c>
      <c r="AZ40" s="12">
        <f>[4]Final!AF137</f>
        <v>0.528830308049747</v>
      </c>
      <c r="BA40" s="14">
        <f>+AZ40*BA$48</f>
        <v>3.90807932301119</v>
      </c>
      <c r="BB40" s="14">
        <f>+BA40*$BS40</f>
        <v>2.96528548225345</v>
      </c>
      <c r="BC40" s="13">
        <f>[4]Final!AI137/10</f>
        <v>13.0311171849911</v>
      </c>
      <c r="BD40" s="13">
        <f>[4]Final!AJ137/10</f>
        <v>2.15784383413069</v>
      </c>
      <c r="BE40" s="13">
        <f>[4]Final!AK137/10</f>
        <v>1.03992815106031</v>
      </c>
      <c r="BF40" s="13">
        <f>[4]Final!M137/10</f>
        <v>12.8453710930973</v>
      </c>
      <c r="BG40" s="13">
        <f>[4]Final!N137/10</f>
        <v>2.17014908849446</v>
      </c>
      <c r="BH40" s="13">
        <f>[4]Final!O137/10</f>
        <v>1.0243571998478</v>
      </c>
      <c r="BI40" s="16">
        <f>[4]Final!X137</f>
        <v>0.750728107083034</v>
      </c>
      <c r="BJ40" s="16">
        <f>[4]Final!Y137</f>
        <v>0.179978136038977</v>
      </c>
      <c r="BK40" s="16">
        <f>[4]Final!Z137</f>
        <v>0.0692937568779896</v>
      </c>
      <c r="BL40" s="16">
        <f>[4]Final!Q137</f>
        <v>0.152013910986851</v>
      </c>
      <c r="BM40" s="12">
        <f>[4]Final!D137</f>
        <v>0.0506529778263991</v>
      </c>
      <c r="BN40" s="12">
        <f>[4]Final!E137</f>
        <v>0.135361178628347</v>
      </c>
      <c r="BO40" s="12">
        <f>[4]Final!F137</f>
        <v>0.0824837213110405</v>
      </c>
      <c r="BP40" s="13">
        <f>[4]Data!$BB41/10</f>
        <v>7.291</v>
      </c>
      <c r="BQ40" s="13">
        <f>[4]Data!$BD41/10</f>
        <v>1.174</v>
      </c>
      <c r="BR40" s="24">
        <f>[4]Data!$CR41/10</f>
        <v>2.62445252115979</v>
      </c>
      <c r="BS40" s="25">
        <f>[4]Data!BP41</f>
        <v>0.758757752124817</v>
      </c>
      <c r="BT40" s="25">
        <f>[4]Data!BQ41</f>
        <v>0.758757752124817</v>
      </c>
      <c r="BU40" s="25">
        <f>[4]Data!BR41</f>
        <v>0.758757752124817</v>
      </c>
      <c r="BV40" s="25">
        <f>[4]Data!BS41</f>
        <v>0.758757752124817</v>
      </c>
      <c r="BW40" s="24">
        <f>[4]Data!$AZ41</f>
        <v>100.2</v>
      </c>
      <c r="BX40" s="12"/>
    </row>
    <row r="41" spans="1:76">
      <c r="A41" s="2">
        <v>1978</v>
      </c>
      <c r="B41" s="13">
        <f>[4]OECD!AB34</f>
        <v>17.6052382287635</v>
      </c>
      <c r="C41" s="13">
        <f>[4]OECD!EA34</f>
        <v>13.3740921404357</v>
      </c>
      <c r="D41" s="12">
        <f>[4]OECD!EH34</f>
        <v>1.07951493467415</v>
      </c>
      <c r="E41" s="12">
        <f>[4]OECD!EI34</f>
        <v>0.547002274212149</v>
      </c>
      <c r="F41" s="12">
        <f>[4]OECD!CG34</f>
        <v>1.05685063964752</v>
      </c>
      <c r="G41" s="12">
        <f>[4]OECD!CH34</f>
        <v>0.55983899518037</v>
      </c>
      <c r="H41" s="14">
        <f>+G41*H$48</f>
        <v>4.13723488986178</v>
      </c>
      <c r="I41" s="14">
        <f>+H41*$BS41</f>
        <v>3.1429146203336</v>
      </c>
      <c r="J41" s="13">
        <f>[4]OECD!Y34</f>
        <v>14.0372092784215</v>
      </c>
      <c r="K41" s="13">
        <f>[4]OECD!Z34</f>
        <v>2.41186321510384</v>
      </c>
      <c r="L41" s="13">
        <f>[4]OECD!AA34</f>
        <v>1.15616573523818</v>
      </c>
      <c r="M41" s="13">
        <f>[4]OECD!AV34</f>
        <v>13.9004288659606</v>
      </c>
      <c r="N41" s="13">
        <f>[4]OECD!AW34</f>
        <v>2.45650455134819</v>
      </c>
      <c r="O41" s="13">
        <f>[4]OECD!AX34</f>
        <v>1.14687653486549</v>
      </c>
      <c r="P41" s="16">
        <f>[4]OECD!BX34</f>
        <v>0.747869470557263</v>
      </c>
      <c r="Q41" s="16">
        <f>[4]OECD!BY34</f>
        <v>0.181258198429346</v>
      </c>
      <c r="R41" s="16">
        <f>[4]OECD!BZ34</f>
        <v>0.0708723310133911</v>
      </c>
      <c r="S41" s="16">
        <f>[4]OECD!BR34</f>
        <v>0.152133100123749</v>
      </c>
      <c r="T41" s="12">
        <f>[4]OECD!DR$7</f>
        <v>0.05</v>
      </c>
      <c r="U41" s="12">
        <f>[4]OECD!DS$7</f>
        <v>0.125</v>
      </c>
      <c r="V41" s="12">
        <f>[4]OECD!DT$7</f>
        <v>0.08</v>
      </c>
      <c r="W41" s="18">
        <f>[4]OECD!BM34</f>
        <v>0.000196167328699426</v>
      </c>
      <c r="X41" s="18">
        <f>[4]OECD!BN34</f>
        <v>0.000196167328699426</v>
      </c>
      <c r="Y41" s="18">
        <f>[4]OECD!BO34</f>
        <v>0.000196167328699426</v>
      </c>
      <c r="Z41" s="13">
        <f>[4]Final!AL38/10</f>
        <v>22.6443042960235</v>
      </c>
      <c r="AA41" s="13">
        <f>[4]Final!AP38/10</f>
        <v>17.2020967950488</v>
      </c>
      <c r="AB41" s="12">
        <f>[4]Final!AS38</f>
        <v>1.07350000210515</v>
      </c>
      <c r="AC41" s="12">
        <f>[4]Final!AT38</f>
        <v>0.568182890428975</v>
      </c>
      <c r="AD41" s="12">
        <f>[4]Final!AD38</f>
        <v>1.05935846698868</v>
      </c>
      <c r="AE41" s="12">
        <f>[4]Final!AF38</f>
        <v>0.584494636397416</v>
      </c>
      <c r="AF41" s="14">
        <f>+AE41*AF$48</f>
        <v>4.31944116694009</v>
      </c>
      <c r="AG41" s="14">
        <f>+AF41*$BS41</f>
        <v>3.28133044331461</v>
      </c>
      <c r="AH41" s="13">
        <f>[4]Final!AI38/10</f>
        <v>18.4467734009246</v>
      </c>
      <c r="AI41" s="13">
        <f>[4]Final!AJ38/10</f>
        <v>2.80508856739615</v>
      </c>
      <c r="AJ41" s="13">
        <f>[4]Final!AK38/10</f>
        <v>1.39244232770279</v>
      </c>
      <c r="AK41" s="13">
        <f>[4]Final!M38/10</f>
        <v>22.0093618963138</v>
      </c>
      <c r="AL41" s="13">
        <f>[4]Final!N38/10</f>
        <v>3.83192622463911</v>
      </c>
      <c r="AM41" s="13">
        <f>[4]Final!O38/10</f>
        <v>1.77305331890768</v>
      </c>
      <c r="AN41" s="16">
        <f>[4]Final!X38</f>
        <v>0.727487924618756</v>
      </c>
      <c r="AO41" s="16">
        <f>[4]Final!Y38</f>
        <v>0.199952686019152</v>
      </c>
      <c r="AP41" s="16">
        <f>[4]Final!Z38</f>
        <v>0.0725593893620918</v>
      </c>
      <c r="AQ41" s="16">
        <f>[4]Final!Q38</f>
        <v>0.0990062319221664</v>
      </c>
      <c r="AR41" s="12">
        <f>[4]Final!D38</f>
        <v>0.0263801409267969</v>
      </c>
      <c r="AS41" s="12">
        <f>[4]Final!E38</f>
        <v>0.0982461859530762</v>
      </c>
      <c r="AT41" s="12">
        <f>[4]Final!F38</f>
        <v>0.0559493302805971</v>
      </c>
      <c r="AU41" s="13">
        <f>[4]Final!AL138/10</f>
        <v>17.5212084044184</v>
      </c>
      <c r="AV41" s="13">
        <f>[4]Final!AP138/10</f>
        <v>13.3102575817247</v>
      </c>
      <c r="AW41" s="12">
        <f>[4]Final!AS138</f>
        <v>1.07963078807703</v>
      </c>
      <c r="AX41" s="12">
        <f>[4]Final!AT138</f>
        <v>0.546456339502649</v>
      </c>
      <c r="AY41" s="12">
        <f>[4]Final!AD138</f>
        <v>1.05788796437775</v>
      </c>
      <c r="AZ41" s="12">
        <f>[4]Final!AF138</f>
        <v>0.559443218084003</v>
      </c>
      <c r="BA41" s="14">
        <f>+AZ41*BA$48</f>
        <v>4.13431007964707</v>
      </c>
      <c r="BB41" s="14">
        <f>+BA41*$BS41</f>
        <v>3.140692742913</v>
      </c>
      <c r="BC41" s="13">
        <f>[4]Final!AI138/10</f>
        <v>13.9988826953132</v>
      </c>
      <c r="BD41" s="13">
        <f>[4]Final!AJ138/10</f>
        <v>2.37255358096823</v>
      </c>
      <c r="BE41" s="13">
        <f>[4]Final!AK138/10</f>
        <v>1.14977212813693</v>
      </c>
      <c r="BF41" s="13">
        <f>[4]Final!M138/10</f>
        <v>13.547787945397</v>
      </c>
      <c r="BG41" s="13">
        <f>[4]Final!N138/10</f>
        <v>2.30945023050572</v>
      </c>
      <c r="BH41" s="13">
        <f>[4]Final!O138/10</f>
        <v>1.1027359470514</v>
      </c>
      <c r="BI41" s="16">
        <f>[4]Final!X138</f>
        <v>0.751879866384601</v>
      </c>
      <c r="BJ41" s="16">
        <f>[4]Final!Y138</f>
        <v>0.177964671140446</v>
      </c>
      <c r="BK41" s="16">
        <f>[4]Final!Z138</f>
        <v>0.0701554624749522</v>
      </c>
      <c r="BL41" s="16">
        <f>[4]Final!Q138</f>
        <v>0.160010960948842</v>
      </c>
      <c r="BM41" s="12">
        <f>[4]Final!D138</f>
        <v>0.0497066956228324</v>
      </c>
      <c r="BN41" s="12">
        <f>[4]Final!E138</f>
        <v>0.130717266408052</v>
      </c>
      <c r="BO41" s="12">
        <f>[4]Final!F138</f>
        <v>0.0802199557548059</v>
      </c>
      <c r="BP41" s="13">
        <f>[4]Data!$BB42/10</f>
        <v>8.198</v>
      </c>
      <c r="BQ41" s="13">
        <f>[4]Data!$BD42/10</f>
        <v>1.816</v>
      </c>
      <c r="BR41" s="24">
        <f>[4]Data!$CR42/10</f>
        <v>2.85427442590215</v>
      </c>
      <c r="BS41" s="25">
        <f>[4]Data!BP42</f>
        <v>0.759665502201787</v>
      </c>
      <c r="BT41" s="25">
        <f>[4]Data!BQ42</f>
        <v>0.759665502201787</v>
      </c>
      <c r="BU41" s="25">
        <f>[4]Data!BR42</f>
        <v>0.759665502201787</v>
      </c>
      <c r="BV41" s="25">
        <f>[4]Data!BS42</f>
        <v>0.759665502201787</v>
      </c>
      <c r="BW41" s="24">
        <f>[4]Data!$AZ42</f>
        <v>100.1</v>
      </c>
      <c r="BX41" s="12"/>
    </row>
    <row r="42" spans="1:76">
      <c r="A42" s="2">
        <v>1979</v>
      </c>
      <c r="B42" s="13">
        <f>[4]OECD!AB35</f>
        <v>18.9719768358717</v>
      </c>
      <c r="C42" s="13">
        <f>[4]OECD!EA35</f>
        <v>14.5338035700935</v>
      </c>
      <c r="D42" s="12">
        <f>[4]OECD!EH35</f>
        <v>1.07758705998979</v>
      </c>
      <c r="E42" s="12">
        <f>[4]OECD!EI35</f>
        <v>0.589442572475996</v>
      </c>
      <c r="F42" s="12">
        <f>[4]OECD!CG35</f>
        <v>1.07969383916614</v>
      </c>
      <c r="G42" s="12">
        <f>[4]OECD!CH35</f>
        <v>0.604454714021206</v>
      </c>
      <c r="H42" s="14">
        <f>+G42*H$48</f>
        <v>4.46694702176695</v>
      </c>
      <c r="I42" s="14">
        <f>+H42*$BS42</f>
        <v>3.42198027828196</v>
      </c>
      <c r="J42" s="13">
        <f>[4]OECD!Y35</f>
        <v>15.061233620629</v>
      </c>
      <c r="K42" s="13">
        <f>[4]OECD!Z35</f>
        <v>2.63705753880531</v>
      </c>
      <c r="L42" s="13">
        <f>[4]OECD!AA35</f>
        <v>1.27368567643737</v>
      </c>
      <c r="M42" s="13">
        <f>[4]OECD!AV35</f>
        <v>14.9222784097695</v>
      </c>
      <c r="N42" s="13">
        <f>[4]OECD!AW35</f>
        <v>2.69275773541822</v>
      </c>
      <c r="O42" s="13">
        <f>[4]OECD!AX35</f>
        <v>1.26554761024769</v>
      </c>
      <c r="P42" s="16">
        <f>[4]OECD!BX35</f>
        <v>0.747790097999523</v>
      </c>
      <c r="Q42" s="16">
        <f>[4]OECD!BY35</f>
        <v>0.180268922460398</v>
      </c>
      <c r="R42" s="16">
        <f>[4]OECD!BZ35</f>
        <v>0.071940979540079</v>
      </c>
      <c r="S42" s="16">
        <f>[4]OECD!BR35</f>
        <v>0.163379628674203</v>
      </c>
      <c r="T42" s="12">
        <f>[4]OECD!DR$7</f>
        <v>0.05</v>
      </c>
      <c r="U42" s="12">
        <f>[4]OECD!DS$7</f>
        <v>0.125</v>
      </c>
      <c r="V42" s="12">
        <f>[4]OECD!DT$7</f>
        <v>0.08</v>
      </c>
      <c r="W42" s="18">
        <f>[4]OECD!BM35</f>
        <v>-0.00843008183531102</v>
      </c>
      <c r="X42" s="18">
        <f>[4]OECD!BN35</f>
        <v>-0.00843008183531102</v>
      </c>
      <c r="Y42" s="18">
        <f>[4]OECD!BO35</f>
        <v>-0.00843008183531102</v>
      </c>
      <c r="Z42" s="13">
        <f>[4]Final!AL39/10</f>
        <v>24.2912387538323</v>
      </c>
      <c r="AA42" s="13">
        <f>[4]Final!AP39/10</f>
        <v>18.6087140827052</v>
      </c>
      <c r="AB42" s="12">
        <f>[4]Final!AS39</f>
        <v>1.07273062737008</v>
      </c>
      <c r="AC42" s="12">
        <f>[4]Final!AT39</f>
        <v>0.609507188510821</v>
      </c>
      <c r="AD42" s="12">
        <f>[4]Final!AD39</f>
        <v>1.07393878336656</v>
      </c>
      <c r="AE42" s="12">
        <f>[4]Final!AF39</f>
        <v>0.62771145869692</v>
      </c>
      <c r="AF42" s="14">
        <f>+AE42*AF$48</f>
        <v>4.63881539164707</v>
      </c>
      <c r="AG42" s="14">
        <f>+AF42*$BS42</f>
        <v>3.55364294840639</v>
      </c>
      <c r="AH42" s="13">
        <f>[4]Final!AI39/10</f>
        <v>19.6950682684187</v>
      </c>
      <c r="AI42" s="13">
        <f>[4]Final!AJ39/10</f>
        <v>3.06932446251446</v>
      </c>
      <c r="AJ42" s="13">
        <f>[4]Final!AK39/10</f>
        <v>1.52684602289923</v>
      </c>
      <c r="AK42" s="13">
        <f>[4]Final!M39/10</f>
        <v>23.5442579866479</v>
      </c>
      <c r="AL42" s="13">
        <f>[4]Final!N39/10</f>
        <v>4.15472789389879</v>
      </c>
      <c r="AM42" s="13">
        <f>[4]Final!O39/10</f>
        <v>1.93003910512765</v>
      </c>
      <c r="AN42" s="16">
        <f>[4]Final!X39</f>
        <v>0.73305288736542</v>
      </c>
      <c r="AO42" s="16">
        <f>[4]Final!Y39</f>
        <v>0.194502807039737</v>
      </c>
      <c r="AP42" s="16">
        <f>[4]Final!Z39</f>
        <v>0.0724443055948431</v>
      </c>
      <c r="AQ42" s="16">
        <f>[4]Final!Q39</f>
        <v>0.12174827330832</v>
      </c>
      <c r="AR42" s="12">
        <f>[4]Final!D39</f>
        <v>0.0264961455370394</v>
      </c>
      <c r="AS42" s="12">
        <f>[4]Final!E39</f>
        <v>0.0969441807617419</v>
      </c>
      <c r="AT42" s="12">
        <f>[4]Final!F39</f>
        <v>0.0552511867977257</v>
      </c>
      <c r="AU42" s="13">
        <f>[4]Final!AL139/10</f>
        <v>18.8830247963525</v>
      </c>
      <c r="AV42" s="13">
        <f>[4]Final!AP139/10</f>
        <v>14.4656603565151</v>
      </c>
      <c r="AW42" s="12">
        <f>[4]Final!AS139</f>
        <v>1.0777238852767</v>
      </c>
      <c r="AX42" s="12">
        <f>[4]Final!AT139</f>
        <v>0.588929049342877</v>
      </c>
      <c r="AY42" s="12">
        <f>[4]Final!AD139</f>
        <v>1.07968449100252</v>
      </c>
      <c r="AZ42" s="12">
        <f>[4]Final!AF139</f>
        <v>0.604022166161839</v>
      </c>
      <c r="BA42" s="14">
        <f>+AZ42*BA$48</f>
        <v>4.46375047399033</v>
      </c>
      <c r="BB42" s="14">
        <f>+BA42*$BS42</f>
        <v>3.4195315088211</v>
      </c>
      <c r="BC42" s="13">
        <f>[4]Final!AI139/10</f>
        <v>15.0219075170819</v>
      </c>
      <c r="BD42" s="13">
        <f>[4]Final!AJ139/10</f>
        <v>2.59436780691886</v>
      </c>
      <c r="BE42" s="13">
        <f>[4]Final!AK139/10</f>
        <v>1.26674947235175</v>
      </c>
      <c r="BF42" s="13">
        <f>[4]Final!M139/10</f>
        <v>14.5456794424462</v>
      </c>
      <c r="BG42" s="13">
        <f>[4]Final!N139/10</f>
        <v>2.53128248809678</v>
      </c>
      <c r="BH42" s="13">
        <f>[4]Final!O139/10</f>
        <v>1.21685512360577</v>
      </c>
      <c r="BI42" s="16">
        <f>[4]Final!X139</f>
        <v>0.752098174008264</v>
      </c>
      <c r="BJ42" s="16">
        <f>[4]Final!Y139</f>
        <v>0.17669082062431</v>
      </c>
      <c r="BK42" s="16">
        <f>[4]Final!Z139</f>
        <v>0.0712110053674253</v>
      </c>
      <c r="BL42" s="16">
        <f>[4]Final!Q139</f>
        <v>0.190933129273516</v>
      </c>
      <c r="BM42" s="12">
        <f>[4]Final!D139</f>
        <v>0.049734924814161</v>
      </c>
      <c r="BN42" s="12">
        <f>[4]Final!E139</f>
        <v>0.131043414033835</v>
      </c>
      <c r="BO42" s="12">
        <f>[4]Final!F139</f>
        <v>0.0803524359202731</v>
      </c>
      <c r="BP42" s="13">
        <f>[4]Data!$BB43/10</f>
        <v>9.112</v>
      </c>
      <c r="BQ42" s="13">
        <f>[4]Data!$BD43/10</f>
        <v>1.954</v>
      </c>
      <c r="BR42" s="24">
        <f>[4]Data!$CR43/10</f>
        <v>3.44189457444073</v>
      </c>
      <c r="BS42" s="25">
        <f>[4]Data!BP43</f>
        <v>0.766066904668226</v>
      </c>
      <c r="BT42" s="25">
        <f>[4]Data!BQ43</f>
        <v>0.766066904668226</v>
      </c>
      <c r="BU42" s="25">
        <f>[4]Data!BR43</f>
        <v>0.766066904668226</v>
      </c>
      <c r="BV42" s="25">
        <f>[4]Data!BS43</f>
        <v>0.766066904668226</v>
      </c>
      <c r="BW42" s="24">
        <f>[4]Data!$AZ43</f>
        <v>101.7</v>
      </c>
      <c r="BX42" s="12"/>
    </row>
    <row r="43" spans="1:76">
      <c r="A43" s="2">
        <v>1980</v>
      </c>
      <c r="B43" s="13">
        <f>[4]OECD!AB36</f>
        <v>20.4074468830074</v>
      </c>
      <c r="C43" s="13">
        <f>[4]OECD!EA36</f>
        <v>15.6405680775126</v>
      </c>
      <c r="D43" s="12">
        <f>[4]OECD!EH36</f>
        <v>1.07562824553854</v>
      </c>
      <c r="E43" s="12">
        <f>[4]OECD!EI36</f>
        <v>0.634021080078078</v>
      </c>
      <c r="F43" s="12">
        <f>[4]OECD!CG36</f>
        <v>1.07754022118845</v>
      </c>
      <c r="G43" s="12">
        <f>[4]OECD!CH36</f>
        <v>0.651324266244811</v>
      </c>
      <c r="H43" s="14">
        <f>+G43*H$48</f>
        <v>4.81331508187185</v>
      </c>
      <c r="I43" s="14">
        <f>+H43*$BS43</f>
        <v>3.68899562243725</v>
      </c>
      <c r="J43" s="13">
        <f>[4]OECD!Y36</f>
        <v>16.1394022098586</v>
      </c>
      <c r="K43" s="13">
        <f>[4]OECD!Z36</f>
        <v>2.86958652492614</v>
      </c>
      <c r="L43" s="13">
        <f>[4]OECD!AA36</f>
        <v>1.39845814822259</v>
      </c>
      <c r="M43" s="13">
        <f>[4]OECD!AV36</f>
        <v>16.0003260669167</v>
      </c>
      <c r="N43" s="13">
        <f>[4]OECD!AW36</f>
        <v>2.93687683399011</v>
      </c>
      <c r="O43" s="13">
        <f>[4]OECD!AX36</f>
        <v>1.39174157534373</v>
      </c>
      <c r="P43" s="16">
        <f>[4]OECD!BX36</f>
        <v>0.744081744290386</v>
      </c>
      <c r="Q43" s="16">
        <f>[4]OECD!BY36</f>
        <v>0.18249293299699</v>
      </c>
      <c r="R43" s="16">
        <f>[4]OECD!BZ36</f>
        <v>0.0734253227126238</v>
      </c>
      <c r="S43" s="16">
        <f>[4]OECD!BR36</f>
        <v>0.0856801089011042</v>
      </c>
      <c r="T43" s="12">
        <f>[4]OECD!DR$7</f>
        <v>0.05</v>
      </c>
      <c r="U43" s="12">
        <f>[4]OECD!DS$7</f>
        <v>0.125</v>
      </c>
      <c r="V43" s="12">
        <f>[4]OECD!DT$7</f>
        <v>0.08</v>
      </c>
      <c r="W43" s="18">
        <f>[4]OECD!BM36</f>
        <v>-0.0745105899873251</v>
      </c>
      <c r="X43" s="18">
        <f>[4]OECD!BN36</f>
        <v>-0.0745105899873251</v>
      </c>
      <c r="Y43" s="18">
        <f>[4]OECD!BO36</f>
        <v>-0.0745105899873251</v>
      </c>
      <c r="Z43" s="13">
        <f>[4]Final!AL40/10</f>
        <v>26.0329867488542</v>
      </c>
      <c r="AA43" s="13">
        <f>[4]Final!AP40/10</f>
        <v>19.9520647458098</v>
      </c>
      <c r="AB43" s="12">
        <f>[4]Final!AS40</f>
        <v>1.07170272428972</v>
      </c>
      <c r="AC43" s="12">
        <f>[4]Final!AT40</f>
        <v>0.653210514401215</v>
      </c>
      <c r="AD43" s="12">
        <f>[4]Final!AD40</f>
        <v>1.0733526248913</v>
      </c>
      <c r="AE43" s="12">
        <f>[4]Final!AF40</f>
        <v>0.673755741866684</v>
      </c>
      <c r="AF43" s="14">
        <f>+AE43*AF$48</f>
        <v>4.97908467701053</v>
      </c>
      <c r="AG43" s="14">
        <f>+AF43*$BS43</f>
        <v>3.81604388343786</v>
      </c>
      <c r="AH43" s="13">
        <f>[4]Final!AI40/10</f>
        <v>21.014357854775</v>
      </c>
      <c r="AI43" s="13">
        <f>[4]Final!AJ40/10</f>
        <v>3.34700372773861</v>
      </c>
      <c r="AJ43" s="13">
        <f>[4]Final!AK40/10</f>
        <v>1.67162516634058</v>
      </c>
      <c r="AK43" s="13">
        <f>[4]Final!M40/10</f>
        <v>25.164943497992</v>
      </c>
      <c r="AL43" s="13">
        <f>[4]Final!N40/10</f>
        <v>4.50788746614276</v>
      </c>
      <c r="AM43" s="13">
        <f>[4]Final!O40/10</f>
        <v>2.09959332122418</v>
      </c>
      <c r="AN43" s="16">
        <f>[4]Final!X40</f>
        <v>0.73054474055331</v>
      </c>
      <c r="AO43" s="16">
        <f>[4]Final!Y40</f>
        <v>0.19623618493088</v>
      </c>
      <c r="AP43" s="16">
        <f>[4]Final!Z40</f>
        <v>0.0732190745158103</v>
      </c>
      <c r="AQ43" s="16">
        <f>[4]Final!Q40</f>
        <v>0.113183763859944</v>
      </c>
      <c r="AR43" s="12">
        <f>[4]Final!D40</f>
        <v>0.02659587840283</v>
      </c>
      <c r="AS43" s="12">
        <f>[4]Final!E40</f>
        <v>0.0961932974490495</v>
      </c>
      <c r="AT43" s="12">
        <f>[4]Final!F40</f>
        <v>0.0546370419699432</v>
      </c>
      <c r="AU43" s="13">
        <f>[4]Final!AL140/10</f>
        <v>20.3129955128604</v>
      </c>
      <c r="AV43" s="13">
        <f>[4]Final!AP140/10</f>
        <v>15.5681791553086</v>
      </c>
      <c r="AW43" s="12">
        <f>[4]Final!AS140</f>
        <v>1.0757278419072</v>
      </c>
      <c r="AX43" s="12">
        <f>[4]Final!AT140</f>
        <v>0.633527375286072</v>
      </c>
      <c r="AY43" s="12">
        <f>[4]Final!AD140</f>
        <v>1.07753105344899</v>
      </c>
      <c r="AZ43" s="12">
        <f>[4]Final!AF140</f>
        <v>0.65085264101091</v>
      </c>
      <c r="BA43" s="14">
        <f>+AZ43*BA$48</f>
        <v>4.80982975057225</v>
      </c>
      <c r="BB43" s="14">
        <f>+BA43*$BS43</f>
        <v>3.68632441315877</v>
      </c>
      <c r="BC43" s="13">
        <f>[4]Final!AI140/10</f>
        <v>16.0988867739714</v>
      </c>
      <c r="BD43" s="13">
        <f>[4]Final!AJ140/10</f>
        <v>2.82319140352505</v>
      </c>
      <c r="BE43" s="13">
        <f>[4]Final!AK140/10</f>
        <v>1.39091733536392</v>
      </c>
      <c r="BF43" s="13">
        <f>[4]Final!M140/10</f>
        <v>15.5983035913922</v>
      </c>
      <c r="BG43" s="13">
        <f>[4]Final!N140/10</f>
        <v>2.76047417754456</v>
      </c>
      <c r="BH43" s="13">
        <f>[4]Final!O140/10</f>
        <v>1.33819393763241</v>
      </c>
      <c r="BI43" s="16">
        <f>[4]Final!X140</f>
        <v>0.747973539492674</v>
      </c>
      <c r="BJ43" s="16">
        <f>[4]Final!Y140</f>
        <v>0.179293015615259</v>
      </c>
      <c r="BK43" s="16">
        <f>[4]Final!Z140</f>
        <v>0.0727334448920668</v>
      </c>
      <c r="BL43" s="16">
        <f>[4]Final!Q140</f>
        <v>0.180824718606462</v>
      </c>
      <c r="BM43" s="12">
        <f>[4]Final!D140</f>
        <v>0.0497677663639004</v>
      </c>
      <c r="BN43" s="12">
        <f>[4]Final!E140</f>
        <v>0.131346033889306</v>
      </c>
      <c r="BO43" s="12">
        <f>[4]Final!F140</f>
        <v>0.0804820904552597</v>
      </c>
      <c r="BP43" s="13">
        <f>[4]Data!$BB44/10</f>
        <v>9.859</v>
      </c>
      <c r="BQ43" s="13">
        <f>[4]Data!$BD44/10</f>
        <v>2.08</v>
      </c>
      <c r="BR43" s="24">
        <f>[4]Data!$CR44/10</f>
        <v>3.67827777119146</v>
      </c>
      <c r="BS43" s="25">
        <f>[4]Data!BP44</f>
        <v>0.766414739049795</v>
      </c>
      <c r="BT43" s="25">
        <f>[4]Data!BQ44</f>
        <v>0.766414739049795</v>
      </c>
      <c r="BU43" s="25">
        <f>[4]Data!BR44</f>
        <v>0.766414739049795</v>
      </c>
      <c r="BV43" s="25">
        <f>[4]Data!BS44</f>
        <v>0.766414739049795</v>
      </c>
      <c r="BW43" s="24">
        <f>[4]Data!$AZ44</f>
        <v>108.1</v>
      </c>
      <c r="BX43" s="12"/>
    </row>
    <row r="44" spans="1:76">
      <c r="A44" s="2">
        <v>1981</v>
      </c>
      <c r="B44" s="13">
        <f>[4]OECD!AB37</f>
        <v>21.6005028700852</v>
      </c>
      <c r="C44" s="13">
        <f>[4]OECD!EA37</f>
        <v>17.7075373350969</v>
      </c>
      <c r="D44" s="12">
        <f>[4]OECD!EH37</f>
        <v>1.05844669618848</v>
      </c>
      <c r="E44" s="12">
        <f>[4]OECD!EI37</f>
        <v>0.671077517522495</v>
      </c>
      <c r="F44" s="12">
        <f>[4]OECD!CG37</f>
        <v>1.06731893009357</v>
      </c>
      <c r="G44" s="12">
        <f>[4]OECD!CH37</f>
        <v>0.69517071899239</v>
      </c>
      <c r="H44" s="14">
        <f>+G44*H$48</f>
        <v>5.13734230338669</v>
      </c>
      <c r="I44" s="14">
        <f>+H44*$BS44</f>
        <v>4.21146124178329</v>
      </c>
      <c r="J44" s="13">
        <f>[4]OECD!Y37</f>
        <v>17.0544624170793</v>
      </c>
      <c r="K44" s="13">
        <f>[4]OECD!Z37</f>
        <v>3.04268154425798</v>
      </c>
      <c r="L44" s="13">
        <f>[4]OECD!AA37</f>
        <v>1.50335890874787</v>
      </c>
      <c r="M44" s="13">
        <f>[4]OECD!AV37</f>
        <v>17.022494680481</v>
      </c>
      <c r="N44" s="13">
        <f>[4]OECD!AW37</f>
        <v>3.1532096368982</v>
      </c>
      <c r="O44" s="13">
        <f>[4]OECD!AX37</f>
        <v>1.51136305050545</v>
      </c>
      <c r="P44" s="16">
        <f>[4]OECD!BX37</f>
        <v>0.73629527022816</v>
      </c>
      <c r="Q44" s="16">
        <f>[4]OECD!BY37</f>
        <v>0.188366641531054</v>
      </c>
      <c r="R44" s="16">
        <f>[4]OECD!BZ37</f>
        <v>0.0753380882407861</v>
      </c>
      <c r="S44" s="16">
        <f>[4]OECD!BR37</f>
        <v>0.207329143293279</v>
      </c>
      <c r="T44" s="12">
        <f>[4]OECD!DR$7</f>
        <v>0.05</v>
      </c>
      <c r="U44" s="12">
        <f>[4]OECD!DS$7</f>
        <v>0.125</v>
      </c>
      <c r="V44" s="12">
        <f>[4]OECD!DT$7</f>
        <v>0.08</v>
      </c>
      <c r="W44" s="18">
        <f>[4]OECD!BM37</f>
        <v>0.0527778723393324</v>
      </c>
      <c r="X44" s="18">
        <f>[4]OECD!BN37</f>
        <v>0.0527778723393324</v>
      </c>
      <c r="Y44" s="18">
        <f>[4]OECD!BO37</f>
        <v>0.0527778723393324</v>
      </c>
      <c r="Z44" s="13">
        <f>[4]Final!AL41/10</f>
        <v>27.5511850744478</v>
      </c>
      <c r="AA44" s="13">
        <f>[4]Final!AP41/10</f>
        <v>22.585753732965</v>
      </c>
      <c r="AB44" s="12">
        <f>[4]Final!AS41</f>
        <v>1.05831825369252</v>
      </c>
      <c r="AC44" s="12">
        <f>[4]Final!AT41</f>
        <v>0.691304610894685</v>
      </c>
      <c r="AD44" s="12">
        <f>[4]Final!AD41</f>
        <v>1.06728808062064</v>
      </c>
      <c r="AE44" s="12">
        <f>[4]Final!AF41</f>
        <v>0.719091472544026</v>
      </c>
      <c r="AF44" s="14">
        <f>+AE44*AF$48</f>
        <v>5.31411772817419</v>
      </c>
      <c r="AG44" s="14">
        <f>+AF44*$BS44</f>
        <v>4.35637719365621</v>
      </c>
      <c r="AH44" s="13">
        <f>[4]Final!AI41/10</f>
        <v>22.184420045474</v>
      </c>
      <c r="AI44" s="13">
        <f>[4]Final!AJ41/10</f>
        <v>3.56770894291724</v>
      </c>
      <c r="AJ44" s="13">
        <f>[4]Final!AK41/10</f>
        <v>1.79905608605652</v>
      </c>
      <c r="AK44" s="13">
        <f>[4]Final!M41/10</f>
        <v>26.7602680627746</v>
      </c>
      <c r="AL44" s="13">
        <f>[4]Final!N41/10</f>
        <v>4.85406761359794</v>
      </c>
      <c r="AM44" s="13">
        <f>[4]Final!O41/10</f>
        <v>2.26821979067341</v>
      </c>
      <c r="AN44" s="16">
        <f>[4]Final!X41</f>
        <v>0.724209001092252</v>
      </c>
      <c r="AO44" s="16">
        <f>[4]Final!Y41</f>
        <v>0.201444003860687</v>
      </c>
      <c r="AP44" s="16">
        <f>[4]Final!Z41</f>
        <v>0.0743469950470605</v>
      </c>
      <c r="AQ44" s="16">
        <f>[4]Final!Q41</f>
        <v>0.169925915911238</v>
      </c>
      <c r="AR44" s="12">
        <f>[4]Final!D41</f>
        <v>0.0268712343763664</v>
      </c>
      <c r="AS44" s="12">
        <f>[4]Final!E41</f>
        <v>0.0971326457146814</v>
      </c>
      <c r="AT44" s="12">
        <f>[4]Final!F41</f>
        <v>0.0546836119297543</v>
      </c>
      <c r="AU44" s="13">
        <f>[4]Final!AL141/10</f>
        <v>21.4999836451179</v>
      </c>
      <c r="AV44" s="13">
        <f>[4]Final!AP141/10</f>
        <v>17.6251342568117</v>
      </c>
      <c r="AW44" s="12">
        <f>[4]Final!AS141</f>
        <v>1.05843491332955</v>
      </c>
      <c r="AX44" s="12">
        <f>[4]Final!AT141</f>
        <v>0.67054749255281</v>
      </c>
      <c r="AY44" s="12">
        <f>[4]Final!AD141</f>
        <v>1.06701353182277</v>
      </c>
      <c r="AZ44" s="12">
        <f>[4]Final!AF141</f>
        <v>0.694468575181226</v>
      </c>
      <c r="BA44" s="14">
        <f>+AZ44*BA$48</f>
        <v>5.13215342962431</v>
      </c>
      <c r="BB44" s="14">
        <f>+BA44*$BS44</f>
        <v>4.20720753637527</v>
      </c>
      <c r="BC44" s="13">
        <f>[4]Final!AI141/10</f>
        <v>17.0125678694786</v>
      </c>
      <c r="BD44" s="13">
        <f>[4]Final!AJ141/10</f>
        <v>2.99226453599254</v>
      </c>
      <c r="BE44" s="13">
        <f>[4]Final!AK141/10</f>
        <v>1.49515123964679</v>
      </c>
      <c r="BF44" s="13">
        <f>[4]Final!M141/10</f>
        <v>16.5936187064183</v>
      </c>
      <c r="BG44" s="13">
        <f>[4]Final!N141/10</f>
        <v>2.96137990061024</v>
      </c>
      <c r="BH44" s="13">
        <f>[4]Final!O141/10</f>
        <v>1.45265475189853</v>
      </c>
      <c r="BI44" s="16">
        <f>[4]Final!X141</f>
        <v>0.742654702023734</v>
      </c>
      <c r="BJ44" s="16">
        <f>[4]Final!Y141</f>
        <v>0.183017280821615</v>
      </c>
      <c r="BK44" s="16">
        <f>[4]Final!Z141</f>
        <v>0.0743280171546508</v>
      </c>
      <c r="BL44" s="16">
        <f>[4]Final!Q141</f>
        <v>0.232791353006499</v>
      </c>
      <c r="BM44" s="12">
        <f>[4]Final!D141</f>
        <v>0.0501102392230304</v>
      </c>
      <c r="BN44" s="12">
        <f>[4]Final!E141</f>
        <v>0.133067476717779</v>
      </c>
      <c r="BO44" s="12">
        <f>[4]Final!F141</f>
        <v>0.0813134464654983</v>
      </c>
      <c r="BP44" s="13">
        <f>[4]Data!$BB45/10</f>
        <v>11.116</v>
      </c>
      <c r="BQ44" s="13">
        <f>[4]Data!$BD45/10</f>
        <v>2.098</v>
      </c>
      <c r="BR44" s="24">
        <f>[4]Data!$CR45/10</f>
        <v>3.98959071117562</v>
      </c>
      <c r="BS44" s="25">
        <f>[4]Data!BP45</f>
        <v>0.81977430995925</v>
      </c>
      <c r="BT44" s="25">
        <f>[4]Data!BQ45</f>
        <v>0.81977430995925</v>
      </c>
      <c r="BU44" s="25">
        <f>[4]Data!BR45</f>
        <v>0.81977430995925</v>
      </c>
      <c r="BV44" s="25">
        <f>[4]Data!BS45</f>
        <v>0.81977430995925</v>
      </c>
      <c r="BW44" s="24">
        <f>[4]Data!$AZ45</f>
        <v>101.6</v>
      </c>
      <c r="BX44" s="12"/>
    </row>
    <row r="45" spans="1:76">
      <c r="A45" s="2">
        <v>1982</v>
      </c>
      <c r="B45" s="13">
        <f>[4]OECD!AB38</f>
        <v>23.4341036937359</v>
      </c>
      <c r="C45" s="13">
        <f>[4]OECD!EA38</f>
        <v>19.6406843741999</v>
      </c>
      <c r="D45" s="12">
        <f>[4]OECD!EH38</f>
        <v>1.08487005197091</v>
      </c>
      <c r="E45" s="12">
        <f>[4]OECD!EI38</f>
        <v>0.72803190131114</v>
      </c>
      <c r="F45" s="12">
        <f>[4]OECD!CG38</f>
        <v>1.07280698391635</v>
      </c>
      <c r="G45" s="12">
        <f>[4]OECD!CH38</f>
        <v>0.745784002349186</v>
      </c>
      <c r="H45" s="14">
        <f>+G45*H$48</f>
        <v>5.51137670184215</v>
      </c>
      <c r="I45" s="14">
        <f>+H45*$BS45</f>
        <v>4.61921700453751</v>
      </c>
      <c r="J45" s="13">
        <f>[4]OECD!Y38</f>
        <v>18.416940829062</v>
      </c>
      <c r="K45" s="13">
        <f>[4]OECD!Z38</f>
        <v>3.35052094661534</v>
      </c>
      <c r="L45" s="13">
        <f>[4]OECD!AA38</f>
        <v>1.66664191805858</v>
      </c>
      <c r="M45" s="13">
        <f>[4]OECD!AV38</f>
        <v>18.1904632031494</v>
      </c>
      <c r="N45" s="13">
        <f>[4]OECD!AW38</f>
        <v>3.40970799513243</v>
      </c>
      <c r="O45" s="13">
        <f>[4]OECD!AX38</f>
        <v>1.65104209729503</v>
      </c>
      <c r="P45" s="16">
        <f>[4]OECD!BX38</f>
        <v>0.73314240557956</v>
      </c>
      <c r="Q45" s="16">
        <f>[4]OECD!BY38</f>
        <v>0.190109904460342</v>
      </c>
      <c r="R45" s="16">
        <f>[4]OECD!BZ38</f>
        <v>0.0767476899600979</v>
      </c>
      <c r="S45" s="16">
        <f>[4]OECD!BR38</f>
        <v>0.124058952605681</v>
      </c>
      <c r="T45" s="12">
        <f>[4]OECD!DR$7</f>
        <v>0.05</v>
      </c>
      <c r="U45" s="12">
        <f>[4]OECD!DS$7</f>
        <v>0.125</v>
      </c>
      <c r="V45" s="12">
        <f>[4]OECD!DT$7</f>
        <v>0.08</v>
      </c>
      <c r="W45" s="18">
        <f>[4]OECD!BM38</f>
        <v>-0.018825515064124</v>
      </c>
      <c r="X45" s="18">
        <f>[4]OECD!BN38</f>
        <v>-0.018825515064124</v>
      </c>
      <c r="Y45" s="18">
        <f>[4]OECD!BO38</f>
        <v>-0.018825515064124</v>
      </c>
      <c r="Z45" s="13">
        <f>[4]Final!AL42/10</f>
        <v>29.734820590812</v>
      </c>
      <c r="AA45" s="13">
        <f>[4]Final!AP42/10</f>
        <v>24.9214663287381</v>
      </c>
      <c r="AB45" s="12">
        <f>[4]Final!AS42</f>
        <v>1.07925740800128</v>
      </c>
      <c r="AC45" s="12">
        <f>[4]Final!AT42</f>
        <v>0.746095622493529</v>
      </c>
      <c r="AD45" s="12">
        <f>[4]Final!AD42</f>
        <v>1.07088110513188</v>
      </c>
      <c r="AE45" s="12">
        <f>[4]Final!AF42</f>
        <v>0.770061470808859</v>
      </c>
      <c r="AF45" s="14">
        <f>+AE45*AF$48</f>
        <v>5.6907882655481</v>
      </c>
      <c r="AG45" s="14">
        <f>+AF45*$BS45</f>
        <v>4.76958613927732</v>
      </c>
      <c r="AH45" s="13">
        <f>[4]Final!AI42/10</f>
        <v>23.8200020125066</v>
      </c>
      <c r="AI45" s="13">
        <f>[4]Final!AJ42/10</f>
        <v>3.92680782883291</v>
      </c>
      <c r="AJ45" s="13">
        <f>[4]Final!AK42/10</f>
        <v>1.98801074947246</v>
      </c>
      <c r="AK45" s="13">
        <f>[4]Final!M42/10</f>
        <v>28.5279302608572</v>
      </c>
      <c r="AL45" s="13">
        <f>[4]Final!N42/10</f>
        <v>5.25570238671869</v>
      </c>
      <c r="AM45" s="13">
        <f>[4]Final!O42/10</f>
        <v>2.46229174981656</v>
      </c>
      <c r="AN45" s="16">
        <f>[4]Final!X42</f>
        <v>0.719272876302507</v>
      </c>
      <c r="AO45" s="16">
        <f>[4]Final!Y42</f>
        <v>0.205343362509494</v>
      </c>
      <c r="AP45" s="16">
        <f>[4]Final!Z42</f>
        <v>0.0753837611879992</v>
      </c>
      <c r="AQ45" s="16">
        <f>[4]Final!Q42</f>
        <v>0.120293731236455</v>
      </c>
      <c r="AR45" s="12">
        <f>[4]Final!D42</f>
        <v>0.0267178652954537</v>
      </c>
      <c r="AS45" s="12">
        <f>[4]Final!E42</f>
        <v>0.0954857054832451</v>
      </c>
      <c r="AT45" s="12">
        <f>[4]Final!F42</f>
        <v>0.0535267295242798</v>
      </c>
      <c r="AU45" s="13">
        <f>[4]Final!AL142/10</f>
        <v>23.3268868549668</v>
      </c>
      <c r="AV45" s="13">
        <f>[4]Final!AP142/10</f>
        <v>19.5508233700247</v>
      </c>
      <c r="AW45" s="12">
        <f>[4]Final!AS142</f>
        <v>1.08497230695632</v>
      </c>
      <c r="AX45" s="12">
        <f>[4]Final!AT142</f>
        <v>0.727525459918798</v>
      </c>
      <c r="AY45" s="12">
        <f>[4]Final!AD142</f>
        <v>1.07333471751449</v>
      </c>
      <c r="AZ45" s="12">
        <f>[4]Final!AF142</f>
        <v>0.745397231964829</v>
      </c>
      <c r="BA45" s="14">
        <f>+AZ45*BA$48</f>
        <v>5.50851845162682</v>
      </c>
      <c r="BB45" s="14">
        <f>+BA45*$BS45</f>
        <v>4.61682143647672</v>
      </c>
      <c r="BC45" s="13">
        <f>[4]Final!AI142/10</f>
        <v>18.3734636157041</v>
      </c>
      <c r="BD45" s="13">
        <f>[4]Final!AJ142/10</f>
        <v>3.29572577895545</v>
      </c>
      <c r="BE45" s="13">
        <f>[4]Final!AK142/10</f>
        <v>1.65769746030723</v>
      </c>
      <c r="BF45" s="13">
        <f>[4]Final!M142/10</f>
        <v>17.7388764042587</v>
      </c>
      <c r="BG45" s="13">
        <f>[4]Final!N142/10</f>
        <v>3.20640408688396</v>
      </c>
      <c r="BH45" s="13">
        <f>[4]Final!O142/10</f>
        <v>1.58799807039403</v>
      </c>
      <c r="BI45" s="16">
        <f>[4]Final!X142</f>
        <v>0.738304480024764</v>
      </c>
      <c r="BJ45" s="16">
        <f>[4]Final!Y142</f>
        <v>0.185830587487355</v>
      </c>
      <c r="BK45" s="16">
        <f>[4]Final!Z142</f>
        <v>0.0758649324878809</v>
      </c>
      <c r="BL45" s="16">
        <f>[4]Final!Q142</f>
        <v>0.178846121193865</v>
      </c>
      <c r="BM45" s="12">
        <f>[4]Final!D142</f>
        <v>0.0495881367264875</v>
      </c>
      <c r="BN45" s="12">
        <f>[4]Final!E142</f>
        <v>0.130651543139754</v>
      </c>
      <c r="BO45" s="12">
        <f>[4]Final!F142</f>
        <v>0.0801232791955052</v>
      </c>
      <c r="BP45" s="13">
        <f>[4]Data!$BB46/10</f>
        <v>12.167</v>
      </c>
      <c r="BQ45" s="13">
        <f>[4]Data!$BD46/10</f>
        <v>2.767</v>
      </c>
      <c r="BR45" s="24">
        <f>[4]Data!$CR46/10</f>
        <v>4.15914554943462</v>
      </c>
      <c r="BS45" s="25">
        <f>[4]Data!BP46</f>
        <v>0.838123985064123</v>
      </c>
      <c r="BT45" s="25">
        <f>[4]Data!BQ46</f>
        <v>0.838123985064123</v>
      </c>
      <c r="BU45" s="25">
        <f>[4]Data!BR46</f>
        <v>0.838123985064123</v>
      </c>
      <c r="BV45" s="25">
        <f>[4]Data!BS46</f>
        <v>0.838123985064123</v>
      </c>
      <c r="BW45" s="24">
        <f>[4]Data!$AZ46</f>
        <v>104.2</v>
      </c>
      <c r="BX45" s="12"/>
    </row>
    <row r="46" spans="1:76">
      <c r="A46" s="2">
        <v>1983</v>
      </c>
      <c r="B46" s="13">
        <f>[4]OECD!AB39</f>
        <v>25.2976691824263</v>
      </c>
      <c r="C46" s="13">
        <f>[4]OECD!EA39</f>
        <v>21.4656972810575</v>
      </c>
      <c r="D46" s="12">
        <f>[4]OECD!EH39</f>
        <v>1.07949042565467</v>
      </c>
      <c r="E46" s="12">
        <f>[4]OECD!EI39</f>
        <v>0.78590346703654</v>
      </c>
      <c r="F46" s="12">
        <f>[4]OECD!CG39</f>
        <v>1.08313261281274</v>
      </c>
      <c r="G46" s="12">
        <f>[4]OECD!CH39</f>
        <v>0.807782975058415</v>
      </c>
      <c r="H46" s="14">
        <f>+G46*H$48</f>
        <v>5.96955184726154</v>
      </c>
      <c r="I46" s="14">
        <f>+H46*$BS46</f>
        <v>5.06531222038077</v>
      </c>
      <c r="J46" s="13">
        <f>[4]OECD!Y39</f>
        <v>19.8088999893554</v>
      </c>
      <c r="K46" s="13">
        <f>[4]OECD!Z39</f>
        <v>3.65448739905397</v>
      </c>
      <c r="L46" s="13">
        <f>[4]OECD!AA39</f>
        <v>1.83428179401699</v>
      </c>
      <c r="M46" s="13">
        <f>[4]OECD!AV39</f>
        <v>19.6029952914961</v>
      </c>
      <c r="N46" s="13">
        <f>[4]OECD!AW39</f>
        <v>3.73600445102363</v>
      </c>
      <c r="O46" s="13">
        <f>[4]OECD!AX39</f>
        <v>1.82339776670603</v>
      </c>
      <c r="P46" s="16">
        <f>[4]OECD!BX39</f>
        <v>0.72967858281533</v>
      </c>
      <c r="Q46" s="16">
        <f>[4]OECD!BY39</f>
        <v>0.192096337267345</v>
      </c>
      <c r="R46" s="16">
        <f>[4]OECD!BZ39</f>
        <v>0.0782250799173255</v>
      </c>
      <c r="S46" s="16">
        <f>[4]OECD!BR39</f>
        <v>0.11091037203032</v>
      </c>
      <c r="T46" s="12">
        <f>[4]OECD!DR$7</f>
        <v>0.05</v>
      </c>
      <c r="U46" s="12">
        <f>[4]OECD!DS$7</f>
        <v>0.125</v>
      </c>
      <c r="V46" s="12">
        <f>[4]OECD!DT$7</f>
        <v>0.08</v>
      </c>
      <c r="W46" s="18">
        <f>[4]OECD!BM39</f>
        <v>-0.0311870580741639</v>
      </c>
      <c r="X46" s="18">
        <f>[4]OECD!BN39</f>
        <v>-0.0311870580741639</v>
      </c>
      <c r="Y46" s="18">
        <f>[4]OECD!BO39</f>
        <v>-0.0311870580741639</v>
      </c>
      <c r="Z46" s="13">
        <f>[4]Final!AL43/10</f>
        <v>31.9850150482394</v>
      </c>
      <c r="AA46" s="13">
        <f>[4]Final!AP43/10</f>
        <v>27.1400754593047</v>
      </c>
      <c r="AB46" s="12">
        <f>[4]Final!AS43</f>
        <v>1.07567540051419</v>
      </c>
      <c r="AC46" s="12">
        <f>[4]Final!AT43</f>
        <v>0.802556707547614</v>
      </c>
      <c r="AD46" s="12">
        <f>[4]Final!AD43</f>
        <v>1.07764764527592</v>
      </c>
      <c r="AE46" s="12">
        <f>[4]Final!AF43</f>
        <v>0.829854930734882</v>
      </c>
      <c r="AF46" s="14">
        <f>+AE46*AF$48</f>
        <v>6.13266457413177</v>
      </c>
      <c r="AG46" s="14">
        <f>+AF46*$BS46</f>
        <v>5.20371739883557</v>
      </c>
      <c r="AH46" s="13">
        <f>[4]Final!AI43/10</f>
        <v>25.510733028739</v>
      </c>
      <c r="AI46" s="13">
        <f>[4]Final!AJ43/10</f>
        <v>4.28870853557826</v>
      </c>
      <c r="AJ46" s="13">
        <f>[4]Final!AK43/10</f>
        <v>2.18557348392214</v>
      </c>
      <c r="AK46" s="13">
        <f>[4]Final!M43/10</f>
        <v>30.5709428658222</v>
      </c>
      <c r="AL46" s="13">
        <f>[4]Final!N43/10</f>
        <v>5.74203790725941</v>
      </c>
      <c r="AM46" s="13">
        <f>[4]Final!O43/10</f>
        <v>2.69547570779906</v>
      </c>
      <c r="AN46" s="16">
        <f>[4]Final!X43</f>
        <v>0.715526320318239</v>
      </c>
      <c r="AO46" s="16">
        <f>[4]Final!Y43</f>
        <v>0.208110836056424</v>
      </c>
      <c r="AP46" s="16">
        <f>[4]Final!Z43</f>
        <v>0.0763628436253373</v>
      </c>
      <c r="AQ46" s="16">
        <f>[4]Final!Q43</f>
        <v>0.110748346473586</v>
      </c>
      <c r="AR46" s="12">
        <f>[4]Final!D43</f>
        <v>0.0267094602051673</v>
      </c>
      <c r="AS46" s="12">
        <f>[4]Final!E43</f>
        <v>0.0953821642757272</v>
      </c>
      <c r="AT46" s="12">
        <f>[4]Final!F43</f>
        <v>0.0530519626533585</v>
      </c>
      <c r="AU46" s="13">
        <f>[4]Final!AL143/10</f>
        <v>25.1832621352456</v>
      </c>
      <c r="AV46" s="13">
        <f>[4]Final!AP143/10</f>
        <v>21.3686200750947</v>
      </c>
      <c r="AW46" s="12">
        <f>[4]Final!AS143</f>
        <v>1.07958092701442</v>
      </c>
      <c r="AX46" s="12">
        <f>[4]Final!AT143</f>
        <v>0.785422610445732</v>
      </c>
      <c r="AY46" s="12">
        <f>[4]Final!AD143</f>
        <v>1.0830063677782</v>
      </c>
      <c r="AZ46" s="12">
        <f>[4]Final!AF143</f>
        <v>0.807269948742156</v>
      </c>
      <c r="BA46" s="14">
        <f>+AZ46*BA$48</f>
        <v>5.96576056013557</v>
      </c>
      <c r="BB46" s="14">
        <f>+BA46*$BS46</f>
        <v>5.0620952195905</v>
      </c>
      <c r="BC46" s="13">
        <f>[4]Final!AI143/10</f>
        <v>19.7636153797538</v>
      </c>
      <c r="BD46" s="13">
        <f>[4]Final!AJ143/10</f>
        <v>3.59512767297139</v>
      </c>
      <c r="BE46" s="13">
        <f>[4]Final!AK143/10</f>
        <v>1.82451908252044</v>
      </c>
      <c r="BF46" s="13">
        <f>[4]Final!M143/10</f>
        <v>19.1171877932464</v>
      </c>
      <c r="BG46" s="13">
        <f>[4]Final!N143/10</f>
        <v>3.51223522494691</v>
      </c>
      <c r="BH46" s="13">
        <f>[4]Final!O143/10</f>
        <v>1.75358260687333</v>
      </c>
      <c r="BI46" s="16">
        <f>[4]Final!X143</f>
        <v>0.734196451231999</v>
      </c>
      <c r="BJ46" s="16">
        <f>[4]Final!Y143</f>
        <v>0.188388353830112</v>
      </c>
      <c r="BK46" s="16">
        <f>[4]Final!Z143</f>
        <v>0.0774151949378892</v>
      </c>
      <c r="BL46" s="16">
        <f>[4]Final!Q143</f>
        <v>0.168008615599781</v>
      </c>
      <c r="BM46" s="12">
        <f>[4]Final!D143</f>
        <v>0.0496850976883718</v>
      </c>
      <c r="BN46" s="12">
        <f>[4]Final!E143</f>
        <v>0.131167835386189</v>
      </c>
      <c r="BO46" s="12">
        <f>[4]Final!F143</f>
        <v>0.0803993098713068</v>
      </c>
      <c r="BP46" s="13">
        <f>[4]Data!$BB47/10</f>
        <v>15.014</v>
      </c>
      <c r="BQ46" s="13">
        <f>[4]Data!$BD47/10</f>
        <v>2.933</v>
      </c>
      <c r="BR46" s="24">
        <f>[4]Data!$CR47/10</f>
        <v>4.5389290747549</v>
      </c>
      <c r="BS46" s="25">
        <f>[4]Data!BP47</f>
        <v>0.848524705033665</v>
      </c>
      <c r="BT46" s="25">
        <f>[4]Data!BQ47</f>
        <v>0.848524705033665</v>
      </c>
      <c r="BU46" s="25">
        <f>[4]Data!BR47</f>
        <v>0.848524705033665</v>
      </c>
      <c r="BV46" s="25">
        <f>[4]Data!BS47</f>
        <v>0.848524705033665</v>
      </c>
      <c r="BW46" s="24">
        <f>[4]Data!$AZ47</f>
        <v>104.5</v>
      </c>
      <c r="BX46" s="12"/>
    </row>
    <row r="47" spans="1:76">
      <c r="A47" s="2">
        <v>1984</v>
      </c>
      <c r="B47" s="13">
        <f>[4]OECD!AB40</f>
        <v>27.9409044862384</v>
      </c>
      <c r="C47" s="13">
        <f>[4]OECD!EA40</f>
        <v>26.051390742281</v>
      </c>
      <c r="D47" s="12">
        <f>[4]OECD!EH40</f>
        <v>1.10444259199021</v>
      </c>
      <c r="E47" s="12">
        <f>[4]OECD!EI40</f>
        <v>0.867985262187926</v>
      </c>
      <c r="F47" s="12">
        <f>[4]OECD!CG40</f>
        <v>1.09377390137859</v>
      </c>
      <c r="G47" s="12">
        <f>[4]OECD!CH40</f>
        <v>0.883531936096851</v>
      </c>
      <c r="H47" s="14">
        <f>+G47*H$48</f>
        <v>6.52934001346105</v>
      </c>
      <c r="I47" s="14">
        <f>+H47*$BS47</f>
        <v>6.08779103996658</v>
      </c>
      <c r="J47" s="13">
        <f>[4]OECD!Y40</f>
        <v>21.747451416126</v>
      </c>
      <c r="K47" s="13">
        <f>[4]OECD!Z40</f>
        <v>4.11848278617311</v>
      </c>
      <c r="L47" s="13">
        <f>[4]OECD!AA40</f>
        <v>2.0749702839393</v>
      </c>
      <c r="M47" s="13">
        <f>[4]OECD!AV40</f>
        <v>21.3109494387084</v>
      </c>
      <c r="N47" s="13">
        <f>[4]OECD!AW40</f>
        <v>4.14558409878777</v>
      </c>
      <c r="O47" s="13">
        <f>[4]OECD!AX40</f>
        <v>2.03606879060223</v>
      </c>
      <c r="P47" s="16">
        <f>[4]OECD!BX40</f>
        <v>0.72390991806328</v>
      </c>
      <c r="Q47" s="16">
        <f>[4]OECD!BY40</f>
        <v>0.196072503385113</v>
      </c>
      <c r="R47" s="16">
        <f>[4]OECD!BZ40</f>
        <v>0.0800175785516076</v>
      </c>
      <c r="S47" s="16">
        <f>[4]OECD!BR40</f>
        <v>0.21151860691346</v>
      </c>
      <c r="T47" s="12">
        <f>[4]OECD!DR$7</f>
        <v>0.05</v>
      </c>
      <c r="U47" s="12">
        <f>[4]OECD!DS$7</f>
        <v>0.125</v>
      </c>
      <c r="V47" s="12">
        <f>[4]OECD!DT$7</f>
        <v>0.08</v>
      </c>
      <c r="W47" s="18">
        <f>[4]OECD!BM40</f>
        <v>0.0616603815879246</v>
      </c>
      <c r="X47" s="18">
        <f>[4]OECD!BN40</f>
        <v>0.0616603815879246</v>
      </c>
      <c r="Y47" s="18">
        <f>[4]OECD!BO40</f>
        <v>0.0616603815879246</v>
      </c>
      <c r="Z47" s="13">
        <f>[4]Final!AL44/10</f>
        <v>35.0654962622707</v>
      </c>
      <c r="AA47" s="13">
        <f>[4]Final!AP44/10</f>
        <v>32.6941794296721</v>
      </c>
      <c r="AB47" s="12">
        <f>[4]Final!AS44</f>
        <v>1.09631013802511</v>
      </c>
      <c r="AC47" s="12">
        <f>[4]Final!AT44</f>
        <v>0.879851054824505</v>
      </c>
      <c r="AD47" s="12">
        <f>[4]Final!AD44</f>
        <v>1.08500445699412</v>
      </c>
      <c r="AE47" s="12">
        <f>[4]Final!AF44</f>
        <v>0.900396298505893</v>
      </c>
      <c r="AF47" s="14">
        <f>+AE47*AF$48</f>
        <v>6.65396839618292</v>
      </c>
      <c r="AG47" s="14">
        <f>+AF47*$BS47</f>
        <v>6.20399138335435</v>
      </c>
      <c r="AH47" s="13">
        <f>[4]Final!AI44/10</f>
        <v>27.7828342660865</v>
      </c>
      <c r="AI47" s="13">
        <f>[4]Final!AJ44/10</f>
        <v>4.82089193593775</v>
      </c>
      <c r="AJ47" s="13">
        <f>[4]Final!AK44/10</f>
        <v>2.46177006024646</v>
      </c>
      <c r="AK47" s="13">
        <f>[4]Final!M44/10</f>
        <v>32.9506710243797</v>
      </c>
      <c r="AL47" s="13">
        <f>[4]Final!N44/10</f>
        <v>6.33188611228553</v>
      </c>
      <c r="AM47" s="13">
        <f>[4]Final!O44/10</f>
        <v>2.97792327098526</v>
      </c>
      <c r="AN47" s="16">
        <f>[4]Final!X44</f>
        <v>0.716674773207233</v>
      </c>
      <c r="AO47" s="16">
        <f>[4]Final!Y44</f>
        <v>0.206325385225708</v>
      </c>
      <c r="AP47" s="16">
        <f>[4]Final!Z44</f>
        <v>0.0769998415670583</v>
      </c>
      <c r="AQ47" s="16">
        <f>[4]Final!Q44</f>
        <v>0.198073480321395</v>
      </c>
      <c r="AR47" s="12">
        <f>[4]Final!D44</f>
        <v>0.026347119748401</v>
      </c>
      <c r="AS47" s="12">
        <f>[4]Final!E44</f>
        <v>0.0933457968127192</v>
      </c>
      <c r="AT47" s="12">
        <f>[4]Final!F44</f>
        <v>0.0517422073259836</v>
      </c>
      <c r="AU47" s="13">
        <f>[4]Final!AL144/10</f>
        <v>27.8189703013492</v>
      </c>
      <c r="AV47" s="13">
        <f>[4]Final!AP144/10</f>
        <v>25.9377024006257</v>
      </c>
      <c r="AW47" s="12">
        <f>[4]Final!AS144</f>
        <v>1.10466110990501</v>
      </c>
      <c r="AX47" s="12">
        <f>[4]Final!AT144</f>
        <v>0.867625812599473</v>
      </c>
      <c r="AY47" s="12">
        <f>[4]Final!AD144</f>
        <v>1.09389170377793</v>
      </c>
      <c r="AZ47" s="12">
        <f>[4]Final!AF144</f>
        <v>0.883065899638282</v>
      </c>
      <c r="BA47" s="14">
        <f>+AZ47*BA$48</f>
        <v>6.52589598345789</v>
      </c>
      <c r="BB47" s="14">
        <f>+BA47*$BS47</f>
        <v>6.08457991373462</v>
      </c>
      <c r="BC47" s="13">
        <f>[4]Final!AI144/10</f>
        <v>21.7001090488609</v>
      </c>
      <c r="BD47" s="13">
        <f>[4]Final!AJ144/10</f>
        <v>4.05456754562587</v>
      </c>
      <c r="BE47" s="13">
        <f>[4]Final!AK144/10</f>
        <v>2.06429370686247</v>
      </c>
      <c r="BF47" s="13">
        <f>[4]Final!M144/10</f>
        <v>20.7901295922495</v>
      </c>
      <c r="BG47" s="13">
        <f>[4]Final!N144/10</f>
        <v>3.89633532395109</v>
      </c>
      <c r="BH47" s="13">
        <f>[4]Final!O144/10</f>
        <v>1.95929837566436</v>
      </c>
      <c r="BI47" s="16">
        <f>[4]Final!X144</f>
        <v>0.73358734831061</v>
      </c>
      <c r="BJ47" s="16">
        <f>[4]Final!Y144</f>
        <v>0.187724440661853</v>
      </c>
      <c r="BK47" s="16">
        <f>[4]Final!Z144</f>
        <v>0.0786882110275368</v>
      </c>
      <c r="BL47" s="16">
        <f>[4]Final!Q144</f>
        <v>0.258917780483197</v>
      </c>
      <c r="BM47" s="12">
        <f>[4]Final!D144</f>
        <v>0.0491981504422406</v>
      </c>
      <c r="BN47" s="12">
        <f>[4]Final!E144</f>
        <v>0.128929539570032</v>
      </c>
      <c r="BO47" s="12">
        <f>[4]Final!F144</f>
        <v>0.0793488679851784</v>
      </c>
      <c r="BP47" s="13">
        <f>[4]Data!$BB48/10</f>
        <v>17.439</v>
      </c>
      <c r="BQ47" s="13">
        <f>[4]Data!$BD48/10</f>
        <v>4.093</v>
      </c>
      <c r="BR47" s="24">
        <f>[4]Data!$CR48/10</f>
        <v>5.76526657320248</v>
      </c>
      <c r="BS47" s="25">
        <f>[4]Data!BP48</f>
        <v>0.93237463930747</v>
      </c>
      <c r="BT47" s="25">
        <f>[4]Data!BQ48</f>
        <v>0.93237463930747</v>
      </c>
      <c r="BU47" s="25">
        <f>[4]Data!BR48</f>
        <v>0.93237463930747</v>
      </c>
      <c r="BV47" s="25">
        <f>[4]Data!BS48</f>
        <v>0.93237463930747</v>
      </c>
      <c r="BW47" s="24">
        <f>[4]Data!$AZ48</f>
        <v>103.5</v>
      </c>
      <c r="BX47" s="12"/>
    </row>
    <row r="48" spans="1:76">
      <c r="A48" s="2">
        <v>1985</v>
      </c>
      <c r="B48" s="13">
        <f>[4]OECD!AB41</f>
        <v>32.1935543895821</v>
      </c>
      <c r="C48" s="13">
        <f>[4]OECD!EA41</f>
        <v>32.1935543895821</v>
      </c>
      <c r="D48" s="12">
        <f>[4]OECD!EH41</f>
        <v>1.15209329416413</v>
      </c>
      <c r="E48" s="12">
        <f>[4]OECD!EI41</f>
        <v>1</v>
      </c>
      <c r="F48" s="12">
        <f>[4]OECD!CG41</f>
        <v>1.13182100062808</v>
      </c>
      <c r="G48" s="12">
        <f>[4]OECD!CH41</f>
        <v>1</v>
      </c>
      <c r="H48" s="15">
        <f>+$BR$48</f>
        <v>7.39004414747643</v>
      </c>
      <c r="I48" s="14">
        <f>+H48*$BS48</f>
        <v>7.39004414747643</v>
      </c>
      <c r="J48" s="13">
        <f>[4]OECD!Y41</f>
        <v>24.8104347205833</v>
      </c>
      <c r="K48" s="13">
        <f>[4]OECD!Z41</f>
        <v>4.91622175929453</v>
      </c>
      <c r="L48" s="13">
        <f>[4]OECD!AA41</f>
        <v>2.46689790970418</v>
      </c>
      <c r="M48" s="13">
        <f>[4]OECD!AV41</f>
        <v>23.8758390444663</v>
      </c>
      <c r="N48" s="13">
        <f>[4]OECD!AW41</f>
        <v>4.81850909091608</v>
      </c>
      <c r="O48" s="13">
        <f>[4]OECD!AX41</f>
        <v>2.36555635085598</v>
      </c>
      <c r="P48" s="16">
        <f>[4]OECD!BX41</f>
        <v>0.720468010773363</v>
      </c>
      <c r="Q48" s="16">
        <f>[4]OECD!BY41</f>
        <v>0.197850361062979</v>
      </c>
      <c r="R48" s="16">
        <f>[4]OECD!BZ41</f>
        <v>0.0816816281636583</v>
      </c>
      <c r="S48" s="16">
        <f>[4]OECD!BR41</f>
        <v>0.125931843633611</v>
      </c>
      <c r="T48" s="12">
        <f>[4]OECD!DR$7</f>
        <v>0.05</v>
      </c>
      <c r="U48" s="12">
        <f>[4]OECD!DS$7</f>
        <v>0.125</v>
      </c>
      <c r="V48" s="12">
        <f>[4]OECD!DT$7</f>
        <v>0.08</v>
      </c>
      <c r="W48" s="18">
        <f>[4]OECD!BM41</f>
        <v>-0.0276244382158061</v>
      </c>
      <c r="X48" s="18">
        <f>[4]OECD!BN41</f>
        <v>-0.0276244382158061</v>
      </c>
      <c r="Y48" s="18">
        <f>[4]OECD!BO41</f>
        <v>-0.0276244382158061</v>
      </c>
      <c r="Z48" s="13">
        <f>[4]Final!AL45/10</f>
        <v>39.8539003505143</v>
      </c>
      <c r="AA48" s="13">
        <f>[4]Final!AP45/10</f>
        <v>39.8539003505143</v>
      </c>
      <c r="AB48" s="12">
        <f>[4]Final!AS45</f>
        <v>1.13655600515187</v>
      </c>
      <c r="AC48" s="12">
        <f>[4]Final!AT45</f>
        <v>1</v>
      </c>
      <c r="AD48" s="12">
        <f>[4]Final!AD45</f>
        <v>1.11062206903714</v>
      </c>
      <c r="AE48" s="12">
        <f>[4]Final!AF45</f>
        <v>1</v>
      </c>
      <c r="AF48" s="15">
        <f>+$BR$48</f>
        <v>7.39004414747643</v>
      </c>
      <c r="AG48" s="14">
        <f>+AF48*$BS48</f>
        <v>7.39004414747643</v>
      </c>
      <c r="AH48" s="13">
        <f>[4]Final!AI45/10</f>
        <v>31.2426333861624</v>
      </c>
      <c r="AI48" s="13">
        <f>[4]Final!AJ45/10</f>
        <v>5.71180720401488</v>
      </c>
      <c r="AJ48" s="13">
        <f>[4]Final!AK45/10</f>
        <v>2.89945976033694</v>
      </c>
      <c r="AK48" s="13">
        <f>[4]Final!M45/10</f>
        <v>36.2401061697056</v>
      </c>
      <c r="AL48" s="13">
        <f>[4]Final!N45/10</f>
        <v>7.20980469867122</v>
      </c>
      <c r="AM48" s="13">
        <f>[4]Final!O45/10</f>
        <v>3.38846092182489</v>
      </c>
      <c r="AN48" s="16">
        <f>[4]Final!X45</f>
        <v>0.7171904084777</v>
      </c>
      <c r="AO48" s="16">
        <f>[4]Final!Y45</f>
        <v>0.20475835964746</v>
      </c>
      <c r="AP48" s="16">
        <f>[4]Final!Z45</f>
        <v>0.0780512318748407</v>
      </c>
      <c r="AQ48" s="16">
        <f>[4]Final!Q45</f>
        <v>0.188364821072535</v>
      </c>
      <c r="AR48" s="12">
        <f>[4]Final!D45</f>
        <v>0.0255092497086915</v>
      </c>
      <c r="AS48" s="12">
        <f>[4]Final!E45</f>
        <v>0.0891376972687261</v>
      </c>
      <c r="AT48" s="12">
        <f>[4]Final!F45</f>
        <v>0.0494859199998725</v>
      </c>
      <c r="AU48" s="13">
        <f>[4]Final!AL145/10</f>
        <v>32.0633271824884</v>
      </c>
      <c r="AV48" s="13">
        <f>[4]Final!AP145/10</f>
        <v>32.0633271824884</v>
      </c>
      <c r="AW48" s="12">
        <f>[4]Final!AS145</f>
        <v>1.1525705960775</v>
      </c>
      <c r="AX48" s="12">
        <f>[4]Final!AT145</f>
        <v>1</v>
      </c>
      <c r="AY48" s="12">
        <f>[4]Final!AD145</f>
        <v>1.13241831714894</v>
      </c>
      <c r="AZ48" s="12">
        <f>[4]Final!AF145</f>
        <v>1</v>
      </c>
      <c r="BA48" s="15">
        <f>+$BR$48</f>
        <v>7.39004414747643</v>
      </c>
      <c r="BB48" s="14">
        <f>+BA48*$BS48</f>
        <v>7.39004414747643</v>
      </c>
      <c r="BC48" s="13">
        <f>[4]Final!AI145/10</f>
        <v>24.7607195036696</v>
      </c>
      <c r="BD48" s="13">
        <f>[4]Final!AJ145/10</f>
        <v>4.84743183907159</v>
      </c>
      <c r="BE48" s="13">
        <f>[4]Final!AK145/10</f>
        <v>2.45517583974719</v>
      </c>
      <c r="BF48" s="13">
        <f>[4]Final!M145/10</f>
        <v>23.3059577178627</v>
      </c>
      <c r="BG48" s="13">
        <f>[4]Final!N145/10</f>
        <v>4.53772357865279</v>
      </c>
      <c r="BH48" s="13">
        <f>[4]Final!O145/10</f>
        <v>2.27878460938632</v>
      </c>
      <c r="BI48" s="16">
        <f>[4]Final!X145</f>
        <v>0.730183254101562</v>
      </c>
      <c r="BJ48" s="16">
        <f>[4]Final!Y145</f>
        <v>0.189418629133254</v>
      </c>
      <c r="BK48" s="16">
        <f>[4]Final!Z145</f>
        <v>0.0803981167651837</v>
      </c>
      <c r="BL48" s="16">
        <f>[4]Final!Q145</f>
        <v>0.250848885496229</v>
      </c>
      <c r="BM48" s="12">
        <f>[4]Final!D145</f>
        <v>0.0483089678268327</v>
      </c>
      <c r="BN48" s="12">
        <f>[4]Final!E145</f>
        <v>0.125259794505231</v>
      </c>
      <c r="BO48" s="12">
        <f>[4]Final!F145</f>
        <v>0.0775056506617591</v>
      </c>
      <c r="BP48" s="13">
        <f>[4]Data!$BB49/10</f>
        <v>20.044</v>
      </c>
      <c r="BQ48" s="13">
        <f>[4]Data!$BD49/10</f>
        <v>6.238</v>
      </c>
      <c r="BR48" s="24">
        <f>[4]Data!$CR49/10</f>
        <v>7.39004414747643</v>
      </c>
      <c r="BS48" s="25">
        <f>[4]Data!BP49</f>
        <v>1</v>
      </c>
      <c r="BT48" s="25">
        <f>[4]Data!BQ49</f>
        <v>1</v>
      </c>
      <c r="BU48" s="25">
        <f>[4]Data!BR49</f>
        <v>1</v>
      </c>
      <c r="BV48" s="25">
        <f>[4]Data!BS49</f>
        <v>1</v>
      </c>
      <c r="BW48" s="24">
        <f>[4]Data!$AZ49</f>
        <v>110.3</v>
      </c>
      <c r="BX48" s="12"/>
    </row>
    <row r="49" spans="1:76">
      <c r="A49" s="2">
        <v>1986</v>
      </c>
      <c r="B49" s="13">
        <f>[4]OECD!AB42</f>
        <v>35.9389443886505</v>
      </c>
      <c r="C49" s="13">
        <f>[4]OECD!EA42</f>
        <v>37.930006492889</v>
      </c>
      <c r="D49" s="12">
        <f>[4]OECD!EH42</f>
        <v>1.11625510766846</v>
      </c>
      <c r="E49" s="12">
        <f>[4]OECD!EI42</f>
        <v>1.11625510766846</v>
      </c>
      <c r="F49" s="12">
        <f>[4]OECD!CG42</f>
        <v>1.1350390879765</v>
      </c>
      <c r="G49" s="12">
        <f>[4]OECD!CH42</f>
        <v>1.1350390879765</v>
      </c>
      <c r="H49" s="14">
        <f>+G49*H$48</f>
        <v>8.38798896925772</v>
      </c>
      <c r="I49" s="14">
        <f>+H49*$BS49</f>
        <v>8.85269396411933</v>
      </c>
      <c r="J49" s="13">
        <f>[4]OECD!Y42</f>
        <v>27.5553923237296</v>
      </c>
      <c r="K49" s="13">
        <f>[4]OECD!Z42</f>
        <v>5.56961149649857</v>
      </c>
      <c r="L49" s="13">
        <f>[4]OECD!AA42</f>
        <v>2.8139405684223</v>
      </c>
      <c r="M49" s="13">
        <f>[4]OECD!AV42</f>
        <v>26.8542702791349</v>
      </c>
      <c r="N49" s="13">
        <f>[4]OECD!AW42</f>
        <v>5.59244440308966</v>
      </c>
      <c r="O49" s="13">
        <f>[4]OECD!AX42</f>
        <v>2.75043670735754</v>
      </c>
      <c r="P49" s="16">
        <f>[4]OECD!BX42</f>
        <v>0.708701200124498</v>
      </c>
      <c r="Q49" s="16">
        <f>[4]OECD!BY42</f>
        <v>0.207021078982045</v>
      </c>
      <c r="R49" s="16">
        <f>[4]OECD!BZ42</f>
        <v>0.0842777208934569</v>
      </c>
      <c r="S49" s="16">
        <f>[4]OECD!BR42</f>
        <v>0.131315879035343</v>
      </c>
      <c r="T49" s="12">
        <f>[4]OECD!DR$7</f>
        <v>0.05</v>
      </c>
      <c r="U49" s="12">
        <f>[4]OECD!DS$7</f>
        <v>0.125</v>
      </c>
      <c r="V49" s="12">
        <f>[4]OECD!DT$7</f>
        <v>0.08</v>
      </c>
      <c r="W49" s="18">
        <f>[4]OECD!BM42</f>
        <v>-0.00433845228376217</v>
      </c>
      <c r="X49" s="18">
        <f>[4]OECD!BN42</f>
        <v>-0.00433845228376217</v>
      </c>
      <c r="Y49" s="18">
        <f>[4]OECD!BO42</f>
        <v>-0.00433845228376217</v>
      </c>
      <c r="Z49" s="13">
        <f>[4]Final!AL46/10</f>
        <v>44.24926466029</v>
      </c>
      <c r="AA49" s="13">
        <f>[4]Final!AP46/10</f>
        <v>46.700728817188</v>
      </c>
      <c r="AB49" s="12">
        <f>[4]Final!AS46</f>
        <v>1.11028692978902</v>
      </c>
      <c r="AC49" s="12">
        <f>[4]Final!AT46</f>
        <v>1.11028692978902</v>
      </c>
      <c r="AD49" s="12">
        <f>[4]Final!AD46</f>
        <v>1.11554535057364</v>
      </c>
      <c r="AE49" s="12">
        <f>[4]Final!AF46</f>
        <v>1.11554535057364</v>
      </c>
      <c r="AF49" s="14">
        <f>+AE49*AF$48</f>
        <v>8.24392938925127</v>
      </c>
      <c r="AG49" s="14">
        <f>+AF49*$BS49</f>
        <v>8.7006533046632</v>
      </c>
      <c r="AH49" s="13">
        <f>[4]Final!AI46/10</f>
        <v>34.4596262061827</v>
      </c>
      <c r="AI49" s="13">
        <f>[4]Final!AJ46/10</f>
        <v>6.48564710567131</v>
      </c>
      <c r="AJ49" s="13">
        <f>[4]Final!AK46/10</f>
        <v>3.30399134843599</v>
      </c>
      <c r="AK49" s="13">
        <f>[4]Final!M46/10</f>
        <v>40.0336118002665</v>
      </c>
      <c r="AL49" s="13">
        <f>[4]Final!N46/10</f>
        <v>8.23753267428491</v>
      </c>
      <c r="AM49" s="13">
        <f>[4]Final!O46/10</f>
        <v>3.87313067329278</v>
      </c>
      <c r="AN49" s="16">
        <f>[4]Final!X46</f>
        <v>0.703895838298597</v>
      </c>
      <c r="AO49" s="16">
        <f>[4]Final!Y46</f>
        <v>0.215560491020074</v>
      </c>
      <c r="AP49" s="16">
        <f>[4]Final!Z46</f>
        <v>0.0805436706813284</v>
      </c>
      <c r="AQ49" s="16">
        <f>[4]Final!Q46</f>
        <v>0.158185944944045</v>
      </c>
      <c r="AR49" s="12">
        <f>[4]Final!D46</f>
        <v>0.0252666204756022</v>
      </c>
      <c r="AS49" s="12">
        <f>[4]Final!E46</f>
        <v>0.089213208259181</v>
      </c>
      <c r="AT49" s="12">
        <f>[4]Final!F46</f>
        <v>0.0491968622389416</v>
      </c>
      <c r="AU49" s="13">
        <f>[4]Final!AL146/10</f>
        <v>35.7993813986025</v>
      </c>
      <c r="AV49" s="13">
        <f>[4]Final!AP146/10</f>
        <v>37.7827115400534</v>
      </c>
      <c r="AW49" s="12">
        <f>[4]Final!AS146</f>
        <v>1.11652110196956</v>
      </c>
      <c r="AX49" s="12">
        <f>[4]Final!AT146</f>
        <v>1.11652110196956</v>
      </c>
      <c r="AY49" s="12">
        <f>[4]Final!AD146</f>
        <v>1.13402629432355</v>
      </c>
      <c r="AZ49" s="12">
        <f>[4]Final!AF146</f>
        <v>1.13402629432355</v>
      </c>
      <c r="BA49" s="14">
        <f>+AZ49*BA$48</f>
        <v>8.38050437945013</v>
      </c>
      <c r="BB49" s="14">
        <f>+BA49*$BS49</f>
        <v>8.84479471875117</v>
      </c>
      <c r="BC49" s="13">
        <f>[4]Final!AI146/10</f>
        <v>27.5029516231832</v>
      </c>
      <c r="BD49" s="13">
        <f>[4]Final!AJ146/10</f>
        <v>5.49540879362951</v>
      </c>
      <c r="BE49" s="13">
        <f>[4]Final!AK146/10</f>
        <v>2.80102098178973</v>
      </c>
      <c r="BF49" s="13">
        <f>[4]Final!M146/10</f>
        <v>26.2064636374444</v>
      </c>
      <c r="BG49" s="13">
        <f>[4]Final!N146/10</f>
        <v>5.25708793469841</v>
      </c>
      <c r="BH49" s="13">
        <f>[4]Final!O146/10</f>
        <v>2.64735981985212</v>
      </c>
      <c r="BI49" s="16">
        <f>[4]Final!X146</f>
        <v>0.717076683193543</v>
      </c>
      <c r="BJ49" s="16">
        <f>[4]Final!Y146</f>
        <v>0.199799276783258</v>
      </c>
      <c r="BK49" s="16">
        <f>[4]Final!Z146</f>
        <v>0.0831240400231995</v>
      </c>
      <c r="BL49" s="16">
        <f>[4]Final!Q146</f>
        <v>0.207376261196041</v>
      </c>
      <c r="BM49" s="12">
        <f>[4]Final!D146</f>
        <v>0.0489198038095392</v>
      </c>
      <c r="BN49" s="12">
        <f>[4]Final!E146</f>
        <v>0.12819216176401</v>
      </c>
      <c r="BO49" s="12">
        <f>[4]Final!F146</f>
        <v>0.078982790454793</v>
      </c>
      <c r="BP49" s="13">
        <f>[4]Data!$BB50/10</f>
        <v>22.715</v>
      </c>
      <c r="BQ49" s="13">
        <f>[4]Data!$BD50/10</f>
        <v>6.34</v>
      </c>
      <c r="BR49" s="24">
        <f>[4]Data!$CR50/10</f>
        <v>7.86087703620487</v>
      </c>
      <c r="BS49" s="25">
        <f>[4]Data!BP50</f>
        <v>1.05540124057921</v>
      </c>
      <c r="BT49" s="25">
        <f>[4]Data!BQ50</f>
        <v>1.05540124057921</v>
      </c>
      <c r="BU49" s="25">
        <f>[4]Data!BR50</f>
        <v>1.05540124057921</v>
      </c>
      <c r="BV49" s="25">
        <f>[4]Data!BS50</f>
        <v>1.05540124057921</v>
      </c>
      <c r="BW49" s="24">
        <f>[4]Data!$AZ50</f>
        <v>106</v>
      </c>
      <c r="BX49" s="12"/>
    </row>
    <row r="50" spans="1:76">
      <c r="A50" s="2">
        <v>1987</v>
      </c>
      <c r="B50" s="13">
        <f>[4]OECD!AB43</f>
        <v>40.4693400153618</v>
      </c>
      <c r="C50" s="13">
        <f>[4]OECD!EA43</f>
        <v>43.8636267980883</v>
      </c>
      <c r="D50" s="12">
        <f>[4]OECD!EH43</f>
        <v>1.12600927528961</v>
      </c>
      <c r="E50" s="12">
        <f>[4]OECD!EI43</f>
        <v>1.25691360482409</v>
      </c>
      <c r="F50" s="12">
        <f>[4]OECD!CG43</f>
        <v>1.12276523317662</v>
      </c>
      <c r="G50" s="12">
        <f>[4]OECD!CH43</f>
        <v>1.27438242627651</v>
      </c>
      <c r="H50" s="14">
        <f>+G50*H$48</f>
        <v>9.41774239095154</v>
      </c>
      <c r="I50" s="14">
        <f>+H50*$BS50</f>
        <v>10.2076371238183</v>
      </c>
      <c r="J50" s="13">
        <f>[4]OECD!Y43</f>
        <v>30.8591902207592</v>
      </c>
      <c r="K50" s="13">
        <f>[4]OECD!Z43</f>
        <v>6.3716492625224</v>
      </c>
      <c r="L50" s="13">
        <f>[4]OECD!AA43</f>
        <v>3.2385005320802</v>
      </c>
      <c r="M50" s="13">
        <f>[4]OECD!AV43</f>
        <v>29.9561961766609</v>
      </c>
      <c r="N50" s="13">
        <f>[4]OECD!AW43</f>
        <v>6.36867240481118</v>
      </c>
      <c r="O50" s="13">
        <f>[4]OECD!AX43</f>
        <v>3.15231307317839</v>
      </c>
      <c r="P50" s="16">
        <f>[4]OECD!BX43</f>
        <v>0.716124135505308</v>
      </c>
      <c r="Q50" s="16">
        <f>[4]OECD!BY43</f>
        <v>0.199217983893106</v>
      </c>
      <c r="R50" s="16">
        <f>[4]OECD!BZ43</f>
        <v>0.0846578806015861</v>
      </c>
      <c r="S50" s="16">
        <f>[4]OECD!BR43</f>
        <v>0.138743775616331</v>
      </c>
      <c r="T50" s="12">
        <f>[4]OECD!DR$7</f>
        <v>0.05</v>
      </c>
      <c r="U50" s="12">
        <f>[4]OECD!DS$7</f>
        <v>0.125</v>
      </c>
      <c r="V50" s="12">
        <f>[4]OECD!DT$7</f>
        <v>0.08</v>
      </c>
      <c r="W50" s="18">
        <f>[4]OECD!BM43</f>
        <v>-0.0455601929024639</v>
      </c>
      <c r="X50" s="18">
        <f>[4]OECD!BN43</f>
        <v>-0.0455601929024639</v>
      </c>
      <c r="Y50" s="18">
        <f>[4]OECD!BO43</f>
        <v>-0.0455601929024639</v>
      </c>
      <c r="Z50" s="13">
        <f>[4]Final!AL47/10</f>
        <v>49.5398992157557</v>
      </c>
      <c r="AA50" s="13">
        <f>[4]Final!AP47/10</f>
        <v>53.6949614199285</v>
      </c>
      <c r="AB50" s="12">
        <f>[4]Final!AS47</f>
        <v>1.1195643497374</v>
      </c>
      <c r="AC50" s="12">
        <f>[4]Final!AT47</f>
        <v>1.24303766457118</v>
      </c>
      <c r="AD50" s="12">
        <f>[4]Final!AD47</f>
        <v>1.11003378028366</v>
      </c>
      <c r="AE50" s="12">
        <f>[4]Final!AF47</f>
        <v>1.23829302257512</v>
      </c>
      <c r="AF50" s="14">
        <f>+AE50*AF$48</f>
        <v>9.15104010434217</v>
      </c>
      <c r="AG50" s="14">
        <f>+AF50*$BS50</f>
        <v>9.91856570427975</v>
      </c>
      <c r="AH50" s="13">
        <f>[4]Final!AI47/10</f>
        <v>38.3119554159262</v>
      </c>
      <c r="AI50" s="13">
        <f>[4]Final!AJ47/10</f>
        <v>7.43064442747581</v>
      </c>
      <c r="AJ50" s="13">
        <f>[4]Final!AK47/10</f>
        <v>3.79729937235371</v>
      </c>
      <c r="AK50" s="13">
        <f>[4]Final!M47/10</f>
        <v>44.061245818451</v>
      </c>
      <c r="AL50" s="13">
        <f>[4]Final!N47/10</f>
        <v>9.32780617068247</v>
      </c>
      <c r="AM50" s="13">
        <f>[4]Final!O47/10</f>
        <v>4.3978857576995</v>
      </c>
      <c r="AN50" s="16">
        <f>[4]Final!X47</f>
        <v>0.711937634183609</v>
      </c>
      <c r="AO50" s="16">
        <f>[4]Final!Y47</f>
        <v>0.207093140266428</v>
      </c>
      <c r="AP50" s="16">
        <f>[4]Final!Z47</f>
        <v>0.0809692255499627</v>
      </c>
      <c r="AQ50" s="16">
        <f>[4]Final!Q47</f>
        <v>0.17023654419975</v>
      </c>
      <c r="AR50" s="12">
        <f>[4]Final!D47</f>
        <v>0.024777604948989</v>
      </c>
      <c r="AS50" s="12">
        <f>[4]Final!E47</f>
        <v>0.0878960770085723</v>
      </c>
      <c r="AT50" s="12">
        <f>[4]Final!F47</f>
        <v>0.0483072224776332</v>
      </c>
      <c r="AU50" s="13">
        <f>[4]Final!AL147/10</f>
        <v>40.3194036496238</v>
      </c>
      <c r="AV50" s="13">
        <f>[4]Final!AP147/10</f>
        <v>43.7011148127756</v>
      </c>
      <c r="AW50" s="12">
        <f>[4]Final!AS147</f>
        <v>1.12625978646653</v>
      </c>
      <c r="AX50" s="12">
        <f>[4]Final!AT147</f>
        <v>1.25749281788961</v>
      </c>
      <c r="AY50" s="12">
        <f>[4]Final!AD147</f>
        <v>1.12279725367114</v>
      </c>
      <c r="AZ50" s="12">
        <f>[4]Final!AF147</f>
        <v>1.27328160885734</v>
      </c>
      <c r="BA50" s="14">
        <f>+AZ50*BA$48</f>
        <v>9.40960730162556</v>
      </c>
      <c r="BB50" s="14">
        <f>+BA50*$BS50</f>
        <v>10.1988197197779</v>
      </c>
      <c r="BC50" s="13">
        <f>[4]Final!AI147/10</f>
        <v>30.8036517917019</v>
      </c>
      <c r="BD50" s="13">
        <f>[4]Final!AJ147/10</f>
        <v>6.29153100817252</v>
      </c>
      <c r="BE50" s="13">
        <f>[4]Final!AK147/10</f>
        <v>3.22422084974939</v>
      </c>
      <c r="BF50" s="13">
        <f>[4]Final!M147/10</f>
        <v>29.2385880891274</v>
      </c>
      <c r="BG50" s="13">
        <f>[4]Final!N147/10</f>
        <v>5.98835396472667</v>
      </c>
      <c r="BH50" s="13">
        <f>[4]Final!O147/10</f>
        <v>3.03479923286113</v>
      </c>
      <c r="BI50" s="16">
        <f>[4]Final!X147</f>
        <v>0.723024788150014</v>
      </c>
      <c r="BJ50" s="16">
        <f>[4]Final!Y147</f>
        <v>0.193236987103466</v>
      </c>
      <c r="BK50" s="16">
        <f>[4]Final!Z147</f>
        <v>0.0837382247465202</v>
      </c>
      <c r="BL50" s="16">
        <f>[4]Final!Q147</f>
        <v>0.235795769429077</v>
      </c>
      <c r="BM50" s="12">
        <f>[4]Final!D147</f>
        <v>0.0487249871376698</v>
      </c>
      <c r="BN50" s="12">
        <f>[4]Final!E147</f>
        <v>0.127472883951528</v>
      </c>
      <c r="BO50" s="12">
        <f>[4]Final!F147</f>
        <v>0.0786376471612441</v>
      </c>
      <c r="BP50" s="13">
        <f>[4]Data!$BB51/10</f>
        <v>29.749</v>
      </c>
      <c r="BQ50" s="13">
        <f>[4]Data!$BD51/10</f>
        <v>7.67</v>
      </c>
      <c r="BR50" s="24">
        <f>[4]Data!$CR51/10</f>
        <v>11.3194576363073</v>
      </c>
      <c r="BS50" s="25">
        <f>[4]Data!BP51</f>
        <v>1.08387304516056</v>
      </c>
      <c r="BT50" s="25">
        <f>[4]Data!BQ51</f>
        <v>1.08387304516056</v>
      </c>
      <c r="BU50" s="25">
        <f>[4]Data!BR51</f>
        <v>1.08387304516056</v>
      </c>
      <c r="BV50" s="25">
        <f>[4]Data!BS51</f>
        <v>1.08387304516056</v>
      </c>
      <c r="BW50" s="24">
        <f>[4]Data!$AZ51</f>
        <v>107.6</v>
      </c>
      <c r="BX50" s="12"/>
    </row>
    <row r="51" spans="1:76">
      <c r="A51" s="2">
        <v>1988</v>
      </c>
      <c r="B51" s="13">
        <f>[4]OECD!AB44</f>
        <v>45.3897557548977</v>
      </c>
      <c r="C51" s="13">
        <f>[4]OECD!EA44</f>
        <v>54.0923048440383</v>
      </c>
      <c r="D51" s="12">
        <f>[4]OECD!EH44</f>
        <v>1.12154127922687</v>
      </c>
      <c r="E51" s="12">
        <f>[4]OECD!EI44</f>
        <v>1.40968049223206</v>
      </c>
      <c r="F51" s="12">
        <f>[4]OECD!CG44</f>
        <v>1.12478575542039</v>
      </c>
      <c r="G51" s="12">
        <f>[4]OECD!CH44</f>
        <v>1.4334072000339</v>
      </c>
      <c r="H51" s="14">
        <f>+G51*H$48</f>
        <v>10.5929424895611</v>
      </c>
      <c r="I51" s="14">
        <f>+H51*$BS51</f>
        <v>12.6239206360761</v>
      </c>
      <c r="J51" s="13">
        <f>[4]OECD!Y44</f>
        <v>34.4559633514578</v>
      </c>
      <c r="K51" s="13">
        <f>[4]OECD!Z44</f>
        <v>7.2298547822076</v>
      </c>
      <c r="L51" s="13">
        <f>[4]OECD!AA44</f>
        <v>3.70393762123229</v>
      </c>
      <c r="M51" s="13">
        <f>[4]OECD!AV44</f>
        <v>33.4949505498548</v>
      </c>
      <c r="N51" s="13">
        <f>[4]OECD!AW44</f>
        <v>7.25413549052267</v>
      </c>
      <c r="O51" s="13">
        <f>[4]OECD!AX44</f>
        <v>3.61585320485026</v>
      </c>
      <c r="P51" s="16">
        <f>[4]OECD!BX44</f>
        <v>0.70801057340562</v>
      </c>
      <c r="Q51" s="16">
        <f>[4]OECD!BY44</f>
        <v>0.205214627443752</v>
      </c>
      <c r="R51" s="16">
        <f>[4]OECD!BZ44</f>
        <v>0.0867747991506275</v>
      </c>
      <c r="S51" s="16">
        <f>[4]OECD!BR44</f>
        <v>0.0708835503957334</v>
      </c>
      <c r="T51" s="12">
        <f>[4]OECD!DR$7</f>
        <v>0.05</v>
      </c>
      <c r="U51" s="12">
        <f>[4]OECD!DS$7</f>
        <v>0.125</v>
      </c>
      <c r="V51" s="12">
        <f>[4]OECD!DT$7</f>
        <v>0.08</v>
      </c>
      <c r="W51" s="18">
        <f>[4]OECD!BM44</f>
        <v>-0.0860265127260088</v>
      </c>
      <c r="X51" s="18">
        <f>[4]OECD!BN44</f>
        <v>-0.0860265127260088</v>
      </c>
      <c r="Y51" s="18">
        <f>[4]OECD!BO44</f>
        <v>-0.0860265127260088</v>
      </c>
      <c r="Z51" s="13">
        <f>[4]Final!AL48/10</f>
        <v>55.3466251824546</v>
      </c>
      <c r="AA51" s="13">
        <f>[4]Final!AP48/10</f>
        <v>65.9581985332674</v>
      </c>
      <c r="AB51" s="12">
        <f>[4]Final!AS48</f>
        <v>1.11721311626835</v>
      </c>
      <c r="AC51" s="12">
        <f>[4]Final!AT48</f>
        <v>1.3887379828745</v>
      </c>
      <c r="AD51" s="12">
        <f>[4]Final!AD48</f>
        <v>1.11305368847776</v>
      </c>
      <c r="AE51" s="12">
        <f>[4]Final!AF48</f>
        <v>1.37828661619351</v>
      </c>
      <c r="AF51" s="14">
        <f>+AE51*AF$48</f>
        <v>10.1855989415459</v>
      </c>
      <c r="AG51" s="14">
        <f>+AF51*$BS51</f>
        <v>12.1384773678974</v>
      </c>
      <c r="AH51" s="13">
        <f>[4]Final!AI48/10</f>
        <v>42.5458303395508</v>
      </c>
      <c r="AI51" s="13">
        <f>[4]Final!AJ48/10</f>
        <v>8.45654571403832</v>
      </c>
      <c r="AJ51" s="13">
        <f>[4]Final!AK48/10</f>
        <v>4.34424912886546</v>
      </c>
      <c r="AK51" s="13">
        <f>[4]Final!M48/10</f>
        <v>48.6393649528293</v>
      </c>
      <c r="AL51" s="13">
        <f>[4]Final!N48/10</f>
        <v>10.5824688974138</v>
      </c>
      <c r="AM51" s="13">
        <f>[4]Final!O48/10</f>
        <v>5.00732522719022</v>
      </c>
      <c r="AN51" s="16">
        <f>[4]Final!X48</f>
        <v>0.705782586712086</v>
      </c>
      <c r="AO51" s="16">
        <f>[4]Final!Y48</f>
        <v>0.211382131914887</v>
      </c>
      <c r="AP51" s="16">
        <f>[4]Final!Z48</f>
        <v>0.0828352813730264</v>
      </c>
      <c r="AQ51" s="16">
        <f>[4]Final!Q48</f>
        <v>0.233434598858704</v>
      </c>
      <c r="AR51" s="12">
        <f>[4]Final!D48</f>
        <v>0.0243888937243788</v>
      </c>
      <c r="AS51" s="12">
        <f>[4]Final!E48</f>
        <v>0.0873963429549173</v>
      </c>
      <c r="AT51" s="12">
        <f>[4]Final!F48</f>
        <v>0.0478231295824895</v>
      </c>
      <c r="AU51" s="13">
        <f>[4]Final!AL148/10</f>
        <v>45.2282224938201</v>
      </c>
      <c r="AV51" s="13">
        <f>[4]Final!AP148/10</f>
        <v>53.8998009132429</v>
      </c>
      <c r="AW51" s="12">
        <f>[4]Final!AS148</f>
        <v>1.12174829982244</v>
      </c>
      <c r="AX51" s="12">
        <f>[4]Final!AT148</f>
        <v>1.41059043050659</v>
      </c>
      <c r="AY51" s="12">
        <f>[4]Final!AD148</f>
        <v>1.12452538813256</v>
      </c>
      <c r="AZ51" s="12">
        <f>[4]Final!AF148</f>
        <v>1.43183749540235</v>
      </c>
      <c r="BA51" s="14">
        <f>+AZ51*BA$48</f>
        <v>10.5813423030354</v>
      </c>
      <c r="BB51" s="14">
        <f>+BA51*$BS51</f>
        <v>12.6100963531436</v>
      </c>
      <c r="BC51" s="13">
        <f>[4]Final!AI148/10</f>
        <v>34.3969132580969</v>
      </c>
      <c r="BD51" s="13">
        <f>[4]Final!AJ148/10</f>
        <v>7.14319739241678</v>
      </c>
      <c r="BE51" s="13">
        <f>[4]Final!AK148/10</f>
        <v>3.68811184330637</v>
      </c>
      <c r="BF51" s="13">
        <f>[4]Final!M148/10</f>
        <v>32.6931826740515</v>
      </c>
      <c r="BG51" s="13">
        <f>[4]Final!N148/10</f>
        <v>6.81843463577176</v>
      </c>
      <c r="BH51" s="13">
        <f>[4]Final!O148/10</f>
        <v>3.48067067137789</v>
      </c>
      <c r="BI51" s="16">
        <f>[4]Final!X148</f>
        <v>0.717989650731578</v>
      </c>
      <c r="BJ51" s="16">
        <f>[4]Final!Y148</f>
        <v>0.196495739092696</v>
      </c>
      <c r="BK51" s="16">
        <f>[4]Final!Z148</f>
        <v>0.0855146101757257</v>
      </c>
      <c r="BL51" s="16">
        <f>[4]Final!Q148</f>
        <v>0.294948434332996</v>
      </c>
      <c r="BM51" s="12">
        <f>[4]Final!D148</f>
        <v>0.0487909824699537</v>
      </c>
      <c r="BN51" s="12">
        <f>[4]Final!E148</f>
        <v>0.127856759597018</v>
      </c>
      <c r="BO51" s="12">
        <f>[4]Final!F148</f>
        <v>0.0788518256329283</v>
      </c>
      <c r="BP51" s="13">
        <f>[4]Data!$BB52/10</f>
        <v>36.867</v>
      </c>
      <c r="BQ51" s="13">
        <f>[4]Data!$BD52/10</f>
        <v>9.285</v>
      </c>
      <c r="BR51" s="24">
        <f>[4]Data!$CR52/10</f>
        <v>13.7417181369447</v>
      </c>
      <c r="BS51" s="25">
        <f>[4]Data!BP52</f>
        <v>1.19172936589776</v>
      </c>
      <c r="BT51" s="25">
        <f>[4]Data!BQ52</f>
        <v>1.19172936589776</v>
      </c>
      <c r="BU51" s="25">
        <f>[4]Data!BR52</f>
        <v>1.19172936589776</v>
      </c>
      <c r="BV51" s="25">
        <f>[4]Data!BS52</f>
        <v>1.19172936589776</v>
      </c>
      <c r="BW51" s="24">
        <f>[4]Data!$AZ52</f>
        <v>120.3</v>
      </c>
      <c r="BX51" s="12"/>
    </row>
    <row r="52" spans="1:76">
      <c r="A52" s="2">
        <v>1989</v>
      </c>
      <c r="B52" s="13">
        <f>[4]OECD!AB45</f>
        <v>48.0907960797526</v>
      </c>
      <c r="C52" s="13">
        <f>[4]OECD!EA45</f>
        <v>67.4431118198358</v>
      </c>
      <c r="D52" s="12">
        <f>[4]OECD!EH45</f>
        <v>1.05951479550626</v>
      </c>
      <c r="E52" s="12">
        <f>[4]OECD!EI45</f>
        <v>1.49357733845642</v>
      </c>
      <c r="F52" s="12">
        <f>[4]OECD!CG45</f>
        <v>1.08889725858703</v>
      </c>
      <c r="G52" s="12">
        <f>[4]OECD!CH45</f>
        <v>1.56083317055582</v>
      </c>
      <c r="H52" s="14">
        <f>+G52*H$48</f>
        <v>11.5346260372531</v>
      </c>
      <c r="I52" s="14">
        <f>+H52*$BS52</f>
        <v>16.1762985237415</v>
      </c>
      <c r="J52" s="13">
        <f>[4]OECD!Y45</f>
        <v>36.5667096535487</v>
      </c>
      <c r="K52" s="13">
        <f>[4]OECD!Z45</f>
        <v>7.56762490474921</v>
      </c>
      <c r="L52" s="13">
        <f>[4]OECD!AA45</f>
        <v>3.9564615214546</v>
      </c>
      <c r="M52" s="13">
        <f>[4]OECD!AV45</f>
        <v>36.421883592311</v>
      </c>
      <c r="N52" s="13">
        <f>[4]OECD!AW45</f>
        <v>7.89198916637697</v>
      </c>
      <c r="O52" s="13">
        <f>[4]OECD!AX45</f>
        <v>3.98979122014942</v>
      </c>
      <c r="P52" s="16">
        <f>[4]OECD!BX45</f>
        <v>0.698444080290747</v>
      </c>
      <c r="Q52" s="16">
        <f>[4]OECD!BY45</f>
        <v>0.21264812944013</v>
      </c>
      <c r="R52" s="16">
        <f>[4]OECD!BZ45</f>
        <v>0.0889077902691223</v>
      </c>
      <c r="S52" s="16">
        <f>[4]OECD!BR45</f>
        <v>0.139778317595657</v>
      </c>
      <c r="T52" s="12">
        <f>[4]OECD!DR$7</f>
        <v>0.05</v>
      </c>
      <c r="U52" s="12">
        <f>[4]OECD!DS$7</f>
        <v>0.125</v>
      </c>
      <c r="V52" s="12">
        <f>[4]OECD!DT$7</f>
        <v>0.08</v>
      </c>
      <c r="W52" s="18">
        <f>[4]OECD!BM45</f>
        <v>0.00408477362064175</v>
      </c>
      <c r="X52" s="18">
        <f>[4]OECD!BN45</f>
        <v>0.00408477362064175</v>
      </c>
      <c r="Y52" s="18">
        <f>[4]OECD!BO45</f>
        <v>0.00408477362064175</v>
      </c>
      <c r="Z52" s="13">
        <f>[4]Final!AL49/10</f>
        <v>59.0076276979963</v>
      </c>
      <c r="AA52" s="13">
        <f>[4]Final!AP49/10</f>
        <v>82.7530080071754</v>
      </c>
      <c r="AB52" s="12">
        <f>[4]Final!AS49</f>
        <v>1.06614680666568</v>
      </c>
      <c r="AC52" s="12">
        <f>[4]Final!AT49</f>
        <v>1.48059856573699</v>
      </c>
      <c r="AD52" s="12">
        <f>[4]Final!AD49</f>
        <v>1.09001214780374</v>
      </c>
      <c r="AE52" s="12">
        <f>[4]Final!AF49</f>
        <v>1.50234915480623</v>
      </c>
      <c r="AF52" s="14">
        <f>+AE52*AF$48</f>
        <v>11.1024265789419</v>
      </c>
      <c r="AG52" s="14">
        <f>+AF52*$BS52</f>
        <v>15.5701767962697</v>
      </c>
      <c r="AH52" s="13">
        <f>[4]Final!AI49/10</f>
        <v>45.3569771559645</v>
      </c>
      <c r="AI52" s="13">
        <f>[4]Final!AJ49/10</f>
        <v>8.9651809978797</v>
      </c>
      <c r="AJ52" s="13">
        <f>[4]Final!AK49/10</f>
        <v>4.68546954415206</v>
      </c>
      <c r="AK52" s="13">
        <f>[4]Final!M49/10</f>
        <v>52.7389600173325</v>
      </c>
      <c r="AL52" s="13">
        <f>[4]Final!N49/10</f>
        <v>11.6542695042424</v>
      </c>
      <c r="AM52" s="13">
        <f>[4]Final!O49/10</f>
        <v>5.55388987835086</v>
      </c>
      <c r="AN52" s="16">
        <f>[4]Final!X49</f>
        <v>0.693705167737651</v>
      </c>
      <c r="AO52" s="16">
        <f>[4]Final!Y49</f>
        <v>0.22127292913201</v>
      </c>
      <c r="AP52" s="16">
        <f>[4]Final!Z49</f>
        <v>0.08502190313034</v>
      </c>
      <c r="AQ52" s="16">
        <f>[4]Final!Q49</f>
        <v>0.274963633633297</v>
      </c>
      <c r="AR52" s="12">
        <f>[4]Final!D49</f>
        <v>0.024708297059551</v>
      </c>
      <c r="AS52" s="12">
        <f>[4]Final!E49</f>
        <v>0.0909779160833725</v>
      </c>
      <c r="AT52" s="12">
        <f>[4]Final!F49</f>
        <v>0.0491918217322188</v>
      </c>
      <c r="AU52" s="13">
        <f>[4]Final!AL149/10</f>
        <v>47.916595111738</v>
      </c>
      <c r="AV52" s="13">
        <f>[4]Final!AP149/10</f>
        <v>67.1988102835201</v>
      </c>
      <c r="AW52" s="12">
        <f>[4]Final!AS149</f>
        <v>1.05944015638212</v>
      </c>
      <c r="AX52" s="12">
        <f>[4]Final!AT149</f>
        <v>1.49443614628703</v>
      </c>
      <c r="AY52" s="12">
        <f>[4]Final!AD149</f>
        <v>1.08769983753717</v>
      </c>
      <c r="AZ52" s="12">
        <f>[4]Final!AF149</f>
        <v>1.55740941112876</v>
      </c>
      <c r="BA52" s="14">
        <f>+AZ52*BA$48</f>
        <v>11.5093243039368</v>
      </c>
      <c r="BB52" s="14">
        <f>+BA52*$BS52</f>
        <v>16.1408150681035</v>
      </c>
      <c r="BC52" s="13">
        <f>[4]Final!AI149/10</f>
        <v>36.5037612641274</v>
      </c>
      <c r="BD52" s="13">
        <f>[4]Final!AJ149/10</f>
        <v>7.47391250506489</v>
      </c>
      <c r="BE52" s="13">
        <f>[4]Final!AK149/10</f>
        <v>3.93892134254575</v>
      </c>
      <c r="BF52" s="13">
        <f>[4]Final!M149/10</f>
        <v>35.5284160938431</v>
      </c>
      <c r="BG52" s="13">
        <f>[4]Final!N149/10</f>
        <v>7.39870468958601</v>
      </c>
      <c r="BH52" s="13">
        <f>[4]Final!O149/10</f>
        <v>3.83523507553324</v>
      </c>
      <c r="BI52" s="16">
        <f>[4]Final!X149</f>
        <v>0.71065626472755</v>
      </c>
      <c r="BJ52" s="16">
        <f>[4]Final!Y149</f>
        <v>0.202005045765371</v>
      </c>
      <c r="BK52" s="16">
        <f>[4]Final!Z149</f>
        <v>0.0873386895070787</v>
      </c>
      <c r="BL52" s="16">
        <f>[4]Final!Q149</f>
        <v>0.327490665987851</v>
      </c>
      <c r="BM52" s="12">
        <f>[4]Final!D149</f>
        <v>0.0499946419896592</v>
      </c>
      <c r="BN52" s="12">
        <f>[4]Final!E149</f>
        <v>0.132936217144275</v>
      </c>
      <c r="BO52" s="12">
        <f>[4]Final!F149</f>
        <v>0.0814684200795645</v>
      </c>
      <c r="BP52" s="13">
        <f>[4]Data!$BB53/10</f>
        <v>39.165</v>
      </c>
      <c r="BQ52" s="13">
        <f>[4]Data!$BD53/10</f>
        <v>8.173</v>
      </c>
      <c r="BR52" s="24">
        <f>[4]Data!$CR53/10</f>
        <v>15.9333911057763</v>
      </c>
      <c r="BS52" s="25">
        <f>[4]Data!BP53</f>
        <v>1.40241204799334</v>
      </c>
      <c r="BT52" s="25">
        <f>[4]Data!BQ53</f>
        <v>1.40241204799334</v>
      </c>
      <c r="BU52" s="25">
        <f>[4]Data!BR53</f>
        <v>1.40241204799334</v>
      </c>
      <c r="BV52" s="25">
        <f>[4]Data!BS53</f>
        <v>1.40241204799334</v>
      </c>
      <c r="BW52" s="24">
        <f>[4]Data!$AZ53</f>
        <v>117.2</v>
      </c>
      <c r="BX52" s="12"/>
    </row>
    <row r="53" spans="1:76">
      <c r="A53" s="2">
        <v>1990</v>
      </c>
      <c r="B53" s="13">
        <f>[4]OECD!AB46</f>
        <v>51.3603103631732</v>
      </c>
      <c r="C53" s="13">
        <f>[4]OECD!EA46</f>
        <v>73.2231480789153</v>
      </c>
      <c r="D53" s="12">
        <f>[4]OECD!EH46</f>
        <v>1.06797703014013</v>
      </c>
      <c r="E53" s="12">
        <f>[4]OECD!EI46</f>
        <v>1.59510629020929</v>
      </c>
      <c r="F53" s="12">
        <f>[4]OECD!CG46</f>
        <v>1.0633174385174</v>
      </c>
      <c r="G53" s="12">
        <f>[4]OECD!CH46</f>
        <v>1.65966112886841</v>
      </c>
      <c r="H53" s="14">
        <f>+G53*H$48</f>
        <v>12.2649690121881</v>
      </c>
      <c r="I53" s="14">
        <f>+H53*$BS53</f>
        <v>17.4858686758776</v>
      </c>
      <c r="J53" s="13">
        <f>[4]OECD!Y46</f>
        <v>39.0616996231335</v>
      </c>
      <c r="K53" s="13">
        <f>[4]OECD!Z46</f>
        <v>8.03012532528859</v>
      </c>
      <c r="L53" s="13">
        <f>[4]OECD!AA46</f>
        <v>4.26848541475102</v>
      </c>
      <c r="M53" s="13">
        <f>[4]OECD!AV46</f>
        <v>38.7837996290678</v>
      </c>
      <c r="N53" s="13">
        <f>[4]OECD!AW46</f>
        <v>8.31880012268683</v>
      </c>
      <c r="O53" s="13">
        <f>[4]OECD!AX46</f>
        <v>4.28382652927376</v>
      </c>
      <c r="P53" s="16">
        <f>[4]OECD!BX46</f>
        <v>0.692777306107058</v>
      </c>
      <c r="Q53" s="16">
        <f>[4]OECD!BY46</f>
        <v>0.216678586730673</v>
      </c>
      <c r="R53" s="16">
        <f>[4]OECD!BZ46</f>
        <v>0.0905441071622682</v>
      </c>
      <c r="S53" s="16">
        <f>[4]OECD!BR46</f>
        <v>0.0792796471973998</v>
      </c>
      <c r="T53" s="12">
        <f>[4]OECD!DR$7</f>
        <v>0.05</v>
      </c>
      <c r="U53" s="12">
        <f>[4]OECD!DS$7</f>
        <v>0.125</v>
      </c>
      <c r="V53" s="12">
        <f>[4]OECD!DT$7</f>
        <v>0.08</v>
      </c>
      <c r="W53" s="18">
        <f>[4]OECD!BM46</f>
        <v>-0.0308976765214073</v>
      </c>
      <c r="X53" s="18">
        <f>[4]OECD!BN46</f>
        <v>-0.0308976765214073</v>
      </c>
      <c r="Y53" s="18">
        <f>[4]OECD!BO46</f>
        <v>-0.0308976765214073</v>
      </c>
      <c r="Z53" s="13">
        <f>[4]Final!AL50/10</f>
        <v>63.2659151468201</v>
      </c>
      <c r="AA53" s="13">
        <f>[4]Final!AP50/10</f>
        <v>90.1966798951698</v>
      </c>
      <c r="AB53" s="12">
        <f>[4]Final!AS50</f>
        <v>1.0721650338261</v>
      </c>
      <c r="AC53" s="12">
        <f>[4]Final!AT50</f>
        <v>1.58744601131627</v>
      </c>
      <c r="AD53" s="12">
        <f>[4]Final!AD50</f>
        <v>1.07252931338252</v>
      </c>
      <c r="AE53" s="12">
        <f>[4]Final!AF50</f>
        <v>1.61131350746514</v>
      </c>
      <c r="AF53" s="14">
        <f>+AE53*AF$48</f>
        <v>11.9076779555925</v>
      </c>
      <c r="AG53" s="14">
        <f>+AF53*$BS53</f>
        <v>16.9764874871858</v>
      </c>
      <c r="AH53" s="13">
        <f>[4]Final!AI50/10</f>
        <v>48.5926631850573</v>
      </c>
      <c r="AI53" s="13">
        <f>[4]Final!AJ50/10</f>
        <v>9.58470575453638</v>
      </c>
      <c r="AJ53" s="13">
        <f>[4]Final!AK50/10</f>
        <v>5.08854620722646</v>
      </c>
      <c r="AK53" s="13">
        <f>[4]Final!M50/10</f>
        <v>56.3797987369534</v>
      </c>
      <c r="AL53" s="13">
        <f>[4]Final!N50/10</f>
        <v>12.5541402417605</v>
      </c>
      <c r="AM53" s="13">
        <f>[4]Final!O50/10</f>
        <v>6.04139424616526</v>
      </c>
      <c r="AN53" s="16">
        <f>[4]Final!X50</f>
        <v>0.671543117652501</v>
      </c>
      <c r="AO53" s="16">
        <f>[4]Final!Y50</f>
        <v>0.240420552431879</v>
      </c>
      <c r="AP53" s="16">
        <f>[4]Final!Z50</f>
        <v>0.0880363299156202</v>
      </c>
      <c r="AQ53" s="16">
        <f>[4]Final!Q50</f>
        <v>0.102615638941017</v>
      </c>
      <c r="AR53" s="12">
        <f>[4]Final!D50</f>
        <v>0.0246640921363202</v>
      </c>
      <c r="AS53" s="12">
        <f>[4]Final!E50</f>
        <v>0.0921077497658929</v>
      </c>
      <c r="AT53" s="12">
        <f>[4]Final!F50</f>
        <v>0.0494548624136573</v>
      </c>
      <c r="AU53" s="13">
        <f>[4]Final!AL150/10</f>
        <v>51.1726435756809</v>
      </c>
      <c r="AV53" s="13">
        <f>[4]Final!AP150/10</f>
        <v>72.9555960942628</v>
      </c>
      <c r="AW53" s="12">
        <f>[4]Final!AS150</f>
        <v>1.06795241724396</v>
      </c>
      <c r="AX53" s="12">
        <f>[4]Final!AT150</f>
        <v>1.59598669484399</v>
      </c>
      <c r="AY53" s="12">
        <f>[4]Final!AD150</f>
        <v>1.06355481896444</v>
      </c>
      <c r="AZ53" s="12">
        <f>[4]Final!AF150</f>
        <v>1.65639028430657</v>
      </c>
      <c r="BA53" s="14">
        <f>+AZ53*BA$48</f>
        <v>12.2407973264766</v>
      </c>
      <c r="BB53" s="14">
        <f>+BA53*$BS53</f>
        <v>17.4514076901542</v>
      </c>
      <c r="BC53" s="13">
        <f>[4]Final!AI150/10</f>
        <v>38.994491414419</v>
      </c>
      <c r="BD53" s="13">
        <f>[4]Final!AJ150/10</f>
        <v>7.92907394426278</v>
      </c>
      <c r="BE53" s="13">
        <f>[4]Final!AK150/10</f>
        <v>4.24907821699914</v>
      </c>
      <c r="BF53" s="13">
        <f>[4]Final!M150/10</f>
        <v>37.8367094934806</v>
      </c>
      <c r="BG53" s="13">
        <f>[4]Final!N150/10</f>
        <v>7.80106424554815</v>
      </c>
      <c r="BH53" s="13">
        <f>[4]Final!O150/10</f>
        <v>4.11876658831351</v>
      </c>
      <c r="BI53" s="16">
        <f>[4]Final!X150</f>
        <v>0.697565814366971</v>
      </c>
      <c r="BJ53" s="16">
        <f>[4]Final!Y150</f>
        <v>0.212681362720668</v>
      </c>
      <c r="BK53" s="16">
        <f>[4]Final!Z150</f>
        <v>0.0897528229123613</v>
      </c>
      <c r="BL53" s="16">
        <f>[4]Final!Q150</f>
        <v>0.138228282801887</v>
      </c>
      <c r="BM53" s="12">
        <f>[4]Final!D150</f>
        <v>0.0498390857337346</v>
      </c>
      <c r="BN53" s="12">
        <f>[4]Final!E150</f>
        <v>0.132069520859375</v>
      </c>
      <c r="BO53" s="12">
        <f>[4]Final!F150</f>
        <v>0.0810936216251362</v>
      </c>
      <c r="BP53" s="13">
        <f>[4]Data!$BB54/10</f>
        <v>42.528</v>
      </c>
      <c r="BQ53" s="13">
        <f>[4]Data!$BD54/10</f>
        <v>9.397</v>
      </c>
      <c r="BR53" s="24">
        <f>[4]Data!$CR54/10</f>
        <v>13.2814334696531</v>
      </c>
      <c r="BS53" s="25">
        <f>[4]Data!BP54</f>
        <v>1.42567573211977</v>
      </c>
      <c r="BT53" s="25">
        <f>[4]Data!BQ54</f>
        <v>1.42567573211977</v>
      </c>
      <c r="BU53" s="25">
        <f>[4]Data!BR54</f>
        <v>1.42567573211977</v>
      </c>
      <c r="BV53" s="25">
        <f>[4]Data!BS54</f>
        <v>1.42567573211977</v>
      </c>
      <c r="BW53" s="24">
        <f>[4]Data!$AZ54</f>
        <v>104.9</v>
      </c>
      <c r="BX53" s="12"/>
    </row>
    <row r="54" spans="1:76">
      <c r="A54" s="2">
        <v>1991</v>
      </c>
      <c r="B54" s="13">
        <f>[4]OECD!AB47</f>
        <v>55.1607467372973</v>
      </c>
      <c r="C54" s="13">
        <f>[4]OECD!EA47</f>
        <v>88.4010595299787</v>
      </c>
      <c r="D54" s="12">
        <f>[4]OECD!EH47</f>
        <v>1.07399055524121</v>
      </c>
      <c r="E54" s="12">
        <f>[4]OECD!EI47</f>
        <v>1.71312909029063</v>
      </c>
      <c r="F54" s="12">
        <f>[4]OECD!CG47</f>
        <v>1.07130028949417</v>
      </c>
      <c r="G54" s="12">
        <f>[4]OECD!CH47</f>
        <v>1.77799544781895</v>
      </c>
      <c r="H54" s="14">
        <f>+G54*H$48</f>
        <v>13.1394648533942</v>
      </c>
      <c r="I54" s="14">
        <f>+H54*$BS54</f>
        <v>20.9617974992931</v>
      </c>
      <c r="J54" s="13">
        <f>[4]OECD!Y47</f>
        <v>41.8508234323832</v>
      </c>
      <c r="K54" s="13">
        <f>[4]OECD!Z47</f>
        <v>8.65202431014993</v>
      </c>
      <c r="L54" s="13">
        <f>[4]OECD!AA47</f>
        <v>4.65789899476425</v>
      </c>
      <c r="M54" s="13">
        <f>[4]OECD!AV47</f>
        <v>41.4936015669316</v>
      </c>
      <c r="N54" s="13">
        <f>[4]OECD!AW47</f>
        <v>8.89714647223387</v>
      </c>
      <c r="O54" s="13">
        <f>[4]OECD!AX47</f>
        <v>4.64915854662254</v>
      </c>
      <c r="P54" s="16">
        <f>[4]OECD!BX47</f>
        <v>0.641587811330807</v>
      </c>
      <c r="Q54" s="16">
        <f>[4]OECD!BY47</f>
        <v>0.251463130360816</v>
      </c>
      <c r="R54" s="16">
        <f>[4]OECD!BZ47</f>
        <v>0.106949058308378</v>
      </c>
      <c r="S54" s="16">
        <f>[4]OECD!BR47</f>
        <v>0.142871019520853</v>
      </c>
      <c r="T54" s="12">
        <f>[4]OECD!DR$7</f>
        <v>0.05</v>
      </c>
      <c r="U54" s="12">
        <f>[4]OECD!DS$7</f>
        <v>0.125</v>
      </c>
      <c r="V54" s="12">
        <f>[4]OECD!DT$7</f>
        <v>0.08</v>
      </c>
      <c r="W54" s="18">
        <f>[4]OECD!BM47</f>
        <v>0.0636704119850187</v>
      </c>
      <c r="X54" s="18">
        <f>[4]OECD!BN47</f>
        <v>0.0168539325842696</v>
      </c>
      <c r="Y54" s="18">
        <f>[4]OECD!BO47</f>
        <v>0.0187265917602997</v>
      </c>
      <c r="Z54" s="13">
        <f>[4]Final!AL51/10</f>
        <v>68.1042060448131</v>
      </c>
      <c r="AA54" s="13">
        <f>[4]Final!AP51/10</f>
        <v>109.179578888152</v>
      </c>
      <c r="AB54" s="12">
        <f>[4]Final!AS51</f>
        <v>1.07647547477603</v>
      </c>
      <c r="AC54" s="12">
        <f>[4]Final!AT51</f>
        <v>1.708846698713</v>
      </c>
      <c r="AD54" s="12">
        <f>[4]Final!AD51</f>
        <v>1.07750507020199</v>
      </c>
      <c r="AE54" s="12">
        <f>[4]Final!AF51</f>
        <v>1.73619847397865</v>
      </c>
      <c r="AF54" s="14">
        <f>+AE54*AF$48</f>
        <v>12.8305833714834</v>
      </c>
      <c r="AG54" s="14">
        <f>+AF54*$BS54</f>
        <v>20.4690292513213</v>
      </c>
      <c r="AH54" s="13">
        <f>[4]Final!AI51/10</f>
        <v>52.1723725352297</v>
      </c>
      <c r="AI54" s="13">
        <f>[4]Final!AJ51/10</f>
        <v>10.3581199576765</v>
      </c>
      <c r="AJ54" s="13">
        <f>[4]Final!AK51/10</f>
        <v>5.57371355190695</v>
      </c>
      <c r="AK54" s="13">
        <f>[4]Final!M51/10</f>
        <v>60.4445419206665</v>
      </c>
      <c r="AL54" s="13">
        <f>[4]Final!N51/10</f>
        <v>13.6134606730365</v>
      </c>
      <c r="AM54" s="13">
        <f>[4]Final!O51/10</f>
        <v>6.61318951387689</v>
      </c>
      <c r="AN54" s="16">
        <f>[4]Final!X51</f>
        <v>0.606907720137977</v>
      </c>
      <c r="AO54" s="16">
        <f>[4]Final!Y51</f>
        <v>0.285322265161183</v>
      </c>
      <c r="AP54" s="16">
        <f>[4]Final!Z51</f>
        <v>0.107770014700839</v>
      </c>
      <c r="AQ54" s="16">
        <f>[4]Final!Q51</f>
        <v>0.186917416690938</v>
      </c>
      <c r="AR54" s="12">
        <f>[4]Final!D51</f>
        <v>0.0246125386871499</v>
      </c>
      <c r="AS54" s="12">
        <f>[4]Final!E51</f>
        <v>0.0927415491108068</v>
      </c>
      <c r="AT54" s="12">
        <f>[4]Final!F51</f>
        <v>0.0495502534334662</v>
      </c>
      <c r="AU54" s="13">
        <f>[4]Final!AL151/10</f>
        <v>54.9587531123713</v>
      </c>
      <c r="AV54" s="13">
        <f>[4]Final!AP151/10</f>
        <v>88.0831320718007</v>
      </c>
      <c r="AW54" s="12">
        <f>[4]Final!AS151</f>
        <v>1.07398698351573</v>
      </c>
      <c r="AX54" s="12">
        <f>[4]Final!AT151</f>
        <v>1.71406893612674</v>
      </c>
      <c r="AY54" s="12">
        <f>[4]Final!AD151</f>
        <v>1.07140971666708</v>
      </c>
      <c r="AZ54" s="12">
        <f>[4]Final!AF151</f>
        <v>1.77467264519901</v>
      </c>
      <c r="BA54" s="14">
        <f>+AZ54*BA$48</f>
        <v>13.1149091953395</v>
      </c>
      <c r="BB54" s="14">
        <f>+BA54*$BS54</f>
        <v>20.9226230932311</v>
      </c>
      <c r="BC54" s="13">
        <f>[4]Final!AI151/10</f>
        <v>41.7789582401342</v>
      </c>
      <c r="BD54" s="13">
        <f>[4]Final!AJ151/10</f>
        <v>8.54334846497692</v>
      </c>
      <c r="BE54" s="13">
        <f>[4]Final!AK151/10</f>
        <v>4.63644640726019</v>
      </c>
      <c r="BF54" s="13">
        <f>[4]Final!M151/10</f>
        <v>40.4830114393478</v>
      </c>
      <c r="BG54" s="13">
        <f>[4]Final!N151/10</f>
        <v>8.34593432720613</v>
      </c>
      <c r="BH54" s="13">
        <f>[4]Final!O151/10</f>
        <v>4.47111420031357</v>
      </c>
      <c r="BI54" s="16">
        <f>[4]Final!X151</f>
        <v>0.660886795558196</v>
      </c>
      <c r="BJ54" s="16">
        <f>[4]Final!Y151</f>
        <v>0.236552549452758</v>
      </c>
      <c r="BK54" s="16">
        <f>[4]Final!Z151</f>
        <v>0.102560654989045</v>
      </c>
      <c r="BL54" s="16">
        <f>[4]Final!Q151</f>
        <v>0.219223138448763</v>
      </c>
      <c r="BM54" s="12">
        <f>[4]Final!D151</f>
        <v>0.0497699595554661</v>
      </c>
      <c r="BN54" s="12">
        <f>[4]Final!E151</f>
        <v>0.131068957068399</v>
      </c>
      <c r="BO54" s="12">
        <f>[4]Final!F151</f>
        <v>0.0806604974224164</v>
      </c>
      <c r="BP54" s="13">
        <f>[4]Data!$BB55/10</f>
        <v>46.347</v>
      </c>
      <c r="BQ54" s="13">
        <f>[4]Data!$BD55/10</f>
        <v>11.743</v>
      </c>
      <c r="BR54" s="24">
        <f>[4]Data!$CR55/10</f>
        <v>14.809189429618</v>
      </c>
      <c r="BS54" s="25">
        <f>[4]Data!BP55</f>
        <v>1.59533114424202</v>
      </c>
      <c r="BT54" s="25">
        <f>[4]Data!BQ55</f>
        <v>1.61956763168806</v>
      </c>
      <c r="BU54" s="25">
        <f>[4]Data!BR55</f>
        <v>1.54828384508207</v>
      </c>
      <c r="BV54" s="25">
        <f>[4]Data!BS55</f>
        <v>1.55113519654631</v>
      </c>
      <c r="BW54" s="24">
        <f>[4]Data!$AZ55</f>
        <v>106.8</v>
      </c>
      <c r="BX54" s="12"/>
    </row>
    <row r="55" spans="1:76">
      <c r="A55" s="2">
        <v>1992</v>
      </c>
      <c r="B55" s="13">
        <f>[4]OECD!AB48</f>
        <v>59.5268489655178</v>
      </c>
      <c r="C55" s="13">
        <f>[4]OECD!EA48</f>
        <v>112.086977285839</v>
      </c>
      <c r="D55" s="12">
        <f>[4]OECD!EH48</f>
        <v>1.07901702566401</v>
      </c>
      <c r="E55" s="12">
        <f>[4]OECD!EI48</f>
        <v>1.84849545558388</v>
      </c>
      <c r="F55" s="12">
        <f>[4]OECD!CG48</f>
        <v>1.0785321037268</v>
      </c>
      <c r="G55" s="12">
        <f>[4]OECD!CH48</f>
        <v>1.91762517075284</v>
      </c>
      <c r="H55" s="14">
        <f>+G55*H$48</f>
        <v>14.1713346701755</v>
      </c>
      <c r="I55" s="14">
        <f>+H55*$BS55</f>
        <v>26.3156788897962</v>
      </c>
      <c r="J55" s="13">
        <f>[4]OECD!Y48</f>
        <v>44.9036221394987</v>
      </c>
      <c r="K55" s="13">
        <f>[4]OECD!Z48</f>
        <v>9.49475626063047</v>
      </c>
      <c r="L55" s="13">
        <f>[4]OECD!AA48</f>
        <v>5.12847056538857</v>
      </c>
      <c r="M55" s="13">
        <f>[4]OECD!AV48</f>
        <v>44.4894592676317</v>
      </c>
      <c r="N55" s="13">
        <f>[4]OECD!AW48</f>
        <v>9.67828297108288</v>
      </c>
      <c r="O55" s="13">
        <f>[4]OECD!AX48</f>
        <v>5.09706747924626</v>
      </c>
      <c r="P55" s="16">
        <f>[4]OECD!BX48</f>
        <v>0.655579823090912</v>
      </c>
      <c r="Q55" s="16">
        <f>[4]OECD!BY48</f>
        <v>0.243540940958609</v>
      </c>
      <c r="R55" s="16">
        <f>[4]OECD!BZ48</f>
        <v>0.100879235950479</v>
      </c>
      <c r="S55" s="16">
        <f>[4]OECD!BR48</f>
        <v>0.219149631736882</v>
      </c>
      <c r="T55" s="12">
        <f>[4]OECD!DR$7</f>
        <v>0.05</v>
      </c>
      <c r="U55" s="12">
        <f>[4]OECD!DS$7</f>
        <v>0.125</v>
      </c>
      <c r="V55" s="12">
        <f>[4]OECD!DT$7</f>
        <v>0.08</v>
      </c>
      <c r="W55" s="18">
        <f>[4]OECD!BM48</f>
        <v>0.105555555555556</v>
      </c>
      <c r="X55" s="18">
        <f>[4]OECD!BN48</f>
        <v>0.0194444444444444</v>
      </c>
      <c r="Y55" s="18">
        <f>[4]OECD!BO48</f>
        <v>0.0555555555555554</v>
      </c>
      <c r="Z55" s="13">
        <f>[4]Final!AL52/10</f>
        <v>73.5775462429236</v>
      </c>
      <c r="AA55" s="13">
        <f>[4]Final!AP52/10</f>
        <v>138.66233263973</v>
      </c>
      <c r="AB55" s="12">
        <f>[4]Final!AS52</f>
        <v>1.08017930633516</v>
      </c>
      <c r="AC55" s="12">
        <f>[4]Final!AT52</f>
        <v>1.84586084164894</v>
      </c>
      <c r="AD55" s="12">
        <f>[4]Final!AD52</f>
        <v>1.08212811743351</v>
      </c>
      <c r="AE55" s="12">
        <f>[4]Final!AF52</f>
        <v>1.87878918613745</v>
      </c>
      <c r="AF55" s="14">
        <f>+AE55*AF$48</f>
        <v>13.8843350293571</v>
      </c>
      <c r="AG55" s="14">
        <f>+AF55*$BS55</f>
        <v>25.7827304720893</v>
      </c>
      <c r="AH55" s="13">
        <f>[4]Final!AI52/10</f>
        <v>56.0725993215604</v>
      </c>
      <c r="AI55" s="13">
        <f>[4]Final!AJ52/10</f>
        <v>11.3575545671801</v>
      </c>
      <c r="AJ55" s="13">
        <f>[4]Final!AK52/10</f>
        <v>6.14739235418314</v>
      </c>
      <c r="AK55" s="13">
        <f>[4]Final!M52/10</f>
        <v>64.8870765774122</v>
      </c>
      <c r="AL55" s="13">
        <f>[4]Final!N52/10</f>
        <v>14.8958049220243</v>
      </c>
      <c r="AM55" s="13">
        <f>[4]Final!O52/10</f>
        <v>7.28446300642327</v>
      </c>
      <c r="AN55" s="16">
        <f>[4]Final!X52</f>
        <v>0.626672822385475</v>
      </c>
      <c r="AO55" s="16">
        <f>[4]Final!Y52</f>
        <v>0.274188304423076</v>
      </c>
      <c r="AP55" s="16">
        <f>[4]Final!Z52</f>
        <v>0.0991388731914488</v>
      </c>
      <c r="AQ55" s="16">
        <f>[4]Final!Q52</f>
        <v>0.257455851603719</v>
      </c>
      <c r="AR55" s="12">
        <f>[4]Final!D52</f>
        <v>0.0245582494984671</v>
      </c>
      <c r="AS55" s="12">
        <f>[4]Final!E52</f>
        <v>0.0927209027377608</v>
      </c>
      <c r="AT55" s="12">
        <f>[4]Final!F52</f>
        <v>0.0495589266366766</v>
      </c>
      <c r="AU55" s="13">
        <f>[4]Final!AL152/10</f>
        <v>59.3093586568062</v>
      </c>
      <c r="AV55" s="13">
        <f>[4]Final!AP152/10</f>
        <v>111.697091596045</v>
      </c>
      <c r="AW55" s="12">
        <f>[4]Final!AS152</f>
        <v>1.07895450440896</v>
      </c>
      <c r="AX55" s="12">
        <f>[4]Final!AT152</f>
        <v>1.84940239950141</v>
      </c>
      <c r="AY55" s="12">
        <f>[4]Final!AD152</f>
        <v>1.07832161878279</v>
      </c>
      <c r="AZ55" s="12">
        <f>[4]Final!AF152</f>
        <v>1.91366787958052</v>
      </c>
      <c r="BA55" s="14">
        <f>+AZ55*BA$48</f>
        <v>14.1420901137077</v>
      </c>
      <c r="BB55" s="14">
        <f>+BA55*$BS55</f>
        <v>26.2613727587793</v>
      </c>
      <c r="BC55" s="13">
        <f>[4]Final!AI152/10</f>
        <v>44.8266697918098</v>
      </c>
      <c r="BD55" s="13">
        <f>[4]Final!AJ152/10</f>
        <v>9.3779245827364</v>
      </c>
      <c r="BE55" s="13">
        <f>[4]Final!AK152/10</f>
        <v>5.10476428226003</v>
      </c>
      <c r="BF55" s="13">
        <f>[4]Final!M152/10</f>
        <v>43.4078035492372</v>
      </c>
      <c r="BG55" s="13">
        <f>[4]Final!N152/10</f>
        <v>9.08327087482165</v>
      </c>
      <c r="BH55" s="13">
        <f>[4]Final!O152/10</f>
        <v>4.90281283009229</v>
      </c>
      <c r="BI55" s="16">
        <f>[4]Final!X152</f>
        <v>0.68098916235938</v>
      </c>
      <c r="BJ55" s="16">
        <f>[4]Final!Y152</f>
        <v>0.223227640169572</v>
      </c>
      <c r="BK55" s="16">
        <f>[4]Final!Z152</f>
        <v>0.0957831974710475</v>
      </c>
      <c r="BL55" s="16">
        <f>[4]Final!Q152</f>
        <v>0.306912971216834</v>
      </c>
      <c r="BM55" s="12">
        <f>[4]Final!D152</f>
        <v>0.0497373578982425</v>
      </c>
      <c r="BN55" s="12">
        <f>[4]Final!E152</f>
        <v>0.129873213775732</v>
      </c>
      <c r="BO55" s="12">
        <f>[4]Final!F152</f>
        <v>0.080320867192452</v>
      </c>
      <c r="BP55" s="13">
        <f>[4]Data!$BB56/10</f>
        <v>55.806</v>
      </c>
      <c r="BQ55" s="13">
        <f>[4]Data!$BD56/10</f>
        <v>15.257</v>
      </c>
      <c r="BR55" s="24">
        <f>[4]Data!$CR56/10</f>
        <v>23.9340387931034</v>
      </c>
      <c r="BS55" s="25">
        <f>[4]Data!BP56</f>
        <v>1.85696545189771</v>
      </c>
      <c r="BT55" s="25">
        <f>[4]Data!BQ56</f>
        <v>1.93376375223554</v>
      </c>
      <c r="BU55" s="25">
        <f>[4]Data!BR56</f>
        <v>1.70466051343536</v>
      </c>
      <c r="BV55" s="25">
        <f>[4]Data!BS56</f>
        <v>1.76829412406279</v>
      </c>
      <c r="BW55" s="24">
        <f>[4]Data!$AZ56</f>
        <v>108</v>
      </c>
      <c r="BX55" s="12"/>
    </row>
    <row r="56" spans="1:76">
      <c r="A56" s="2">
        <v>1993</v>
      </c>
      <c r="B56" s="13">
        <f>[4]OECD!AB49</f>
        <v>65.6532158606532</v>
      </c>
      <c r="C56" s="13">
        <f>[4]OECD!EA49</f>
        <v>167.487511814399</v>
      </c>
      <c r="D56" s="12">
        <f>[4]OECD!EH49</f>
        <v>1.10158973642231</v>
      </c>
      <c r="E56" s="12">
        <f>[4]OECD!EI49</f>
        <v>2.03628362169448</v>
      </c>
      <c r="F56" s="12">
        <f>[4]OECD!CG49</f>
        <v>1.10076640021745</v>
      </c>
      <c r="G56" s="12">
        <f>[4]OECD!CH49</f>
        <v>2.11085735617598</v>
      </c>
      <c r="H56" s="14">
        <f>+G56*H$48</f>
        <v>15.5993290511659</v>
      </c>
      <c r="I56" s="14">
        <f>+H56*$BS56</f>
        <v>37.3100306755895</v>
      </c>
      <c r="J56" s="13">
        <f>[4]OECD!Y49</f>
        <v>48.6610022981626</v>
      </c>
      <c r="K56" s="13">
        <f>[4]OECD!Z49</f>
        <v>11.0616375664208</v>
      </c>
      <c r="L56" s="13">
        <f>[4]OECD!AA49</f>
        <v>5.93057599606986</v>
      </c>
      <c r="M56" s="13">
        <f>[4]OECD!AV49</f>
        <v>47.9818586859802</v>
      </c>
      <c r="N56" s="13">
        <f>[4]OECD!AW49</f>
        <v>10.963410041094</v>
      </c>
      <c r="O56" s="13">
        <f>[4]OECD!AX49</f>
        <v>5.75992008409293</v>
      </c>
      <c r="P56" s="16">
        <f>[4]OECD!BX49</f>
        <v>0.499205720201518</v>
      </c>
      <c r="Q56" s="16">
        <f>[4]OECD!BY49</f>
        <v>0.33934351151842</v>
      </c>
      <c r="R56" s="16">
        <f>[4]OECD!BZ49</f>
        <v>0.161450768280062</v>
      </c>
      <c r="S56" s="16">
        <f>[4]OECD!BR49</f>
        <v>0.289413897752072</v>
      </c>
      <c r="T56" s="12">
        <f>[4]OECD!DR$7</f>
        <v>0.05</v>
      </c>
      <c r="U56" s="12">
        <f>[4]OECD!DS$7</f>
        <v>0.125</v>
      </c>
      <c r="V56" s="12">
        <f>[4]OECD!DT$7</f>
        <v>0.08</v>
      </c>
      <c r="W56" s="18">
        <f>[4]OECD!BM49</f>
        <v>0.258436944937833</v>
      </c>
      <c r="X56" s="18">
        <f>[4]OECD!BN49</f>
        <v>0.0319715808170518</v>
      </c>
      <c r="Y56" s="18">
        <f>[4]OECD!BO49</f>
        <v>0.0364120781527533</v>
      </c>
      <c r="Z56" s="13">
        <f>[4]Final!AL53/10</f>
        <v>80.9317329388059</v>
      </c>
      <c r="AA56" s="13">
        <f>[4]Final!AP53/10</f>
        <v>207.023746810717</v>
      </c>
      <c r="AB56" s="12">
        <f>[4]Final!AS53</f>
        <v>1.0985573050365</v>
      </c>
      <c r="AC56" s="12">
        <f>[4]Final!AT53</f>
        <v>2.02778391167428</v>
      </c>
      <c r="AD56" s="12">
        <f>[4]Final!AD53</f>
        <v>1.09725287942375</v>
      </c>
      <c r="AE56" s="12">
        <f>[4]Final!AF53</f>
        <v>2.06150684431953</v>
      </c>
      <c r="AF56" s="14">
        <f>+AE56*AF$48</f>
        <v>15.2346265898461</v>
      </c>
      <c r="AG56" s="14">
        <f>+AF56*$BS56</f>
        <v>36.4377457218796</v>
      </c>
      <c r="AH56" s="13">
        <f>[4]Final!AI53/10</f>
        <v>60.7481660054777</v>
      </c>
      <c r="AI56" s="13">
        <f>[4]Final!AJ53/10</f>
        <v>13.1151726894902</v>
      </c>
      <c r="AJ56" s="13">
        <f>[4]Final!AK53/10</f>
        <v>7.06839424383791</v>
      </c>
      <c r="AK56" s="13">
        <f>[4]Final!M53/10</f>
        <v>69.9305985713584</v>
      </c>
      <c r="AL56" s="13">
        <f>[4]Final!N53/10</f>
        <v>16.7185239397315</v>
      </c>
      <c r="AM56" s="13">
        <f>[4]Final!O53/10</f>
        <v>8.19217609787743</v>
      </c>
      <c r="AN56" s="16">
        <f>[4]Final!X53</f>
        <v>0.500771165716827</v>
      </c>
      <c r="AO56" s="16">
        <f>[4]Final!Y53</f>
        <v>0.348702241557851</v>
      </c>
      <c r="AP56" s="16">
        <f>[4]Final!Z53</f>
        <v>0.150526592725322</v>
      </c>
      <c r="AQ56" s="16">
        <f>[4]Final!Q53</f>
        <v>0.342678522613875</v>
      </c>
      <c r="AR56" s="12">
        <f>[4]Final!D53</f>
        <v>0.0243777961776174</v>
      </c>
      <c r="AS56" s="12">
        <f>[4]Final!E53</f>
        <v>0.0899484487583009</v>
      </c>
      <c r="AT56" s="12">
        <f>[4]Final!F53</f>
        <v>0.0483698469496115</v>
      </c>
      <c r="AU56" s="13">
        <f>[4]Final!AL153/10</f>
        <v>65.4183140876791</v>
      </c>
      <c r="AV56" s="13">
        <f>[4]Final!AP153/10</f>
        <v>166.957384353397</v>
      </c>
      <c r="AW56" s="12">
        <f>[4]Final!AS153</f>
        <v>1.10138247643132</v>
      </c>
      <c r="AX56" s="12">
        <f>[4]Final!AT153</f>
        <v>2.03689939468089</v>
      </c>
      <c r="AY56" s="12">
        <f>[4]Final!AD153</f>
        <v>1.09808089818099</v>
      </c>
      <c r="AZ56" s="12">
        <f>[4]Final!AF153</f>
        <v>2.1013621440299</v>
      </c>
      <c r="BA56" s="14">
        <f>+AZ56*BA$48</f>
        <v>15.5291590142167</v>
      </c>
      <c r="BB56" s="14">
        <f>+BA56*$BS56</f>
        <v>37.142199980917</v>
      </c>
      <c r="BC56" s="13">
        <f>[4]Final!AI153/10</f>
        <v>48.5784839751334</v>
      </c>
      <c r="BD56" s="13">
        <f>[4]Final!AJ153/10</f>
        <v>10.9354903612899</v>
      </c>
      <c r="BE56" s="13">
        <f>[4]Final!AK153/10</f>
        <v>5.90433975125574</v>
      </c>
      <c r="BF56" s="13">
        <f>[4]Final!M153/10</f>
        <v>46.8223539617429</v>
      </c>
      <c r="BG56" s="13">
        <f>[4]Final!N153/10</f>
        <v>10.3119975369765</v>
      </c>
      <c r="BH56" s="13">
        <f>[4]Final!O153/10</f>
        <v>5.54607232811272</v>
      </c>
      <c r="BI56" s="16">
        <f>[4]Final!X153</f>
        <v>0.605663178452908</v>
      </c>
      <c r="BJ56" s="16">
        <f>[4]Final!Y153</f>
        <v>0.266266406681565</v>
      </c>
      <c r="BK56" s="16">
        <f>[4]Final!Z153</f>
        <v>0.128070414865527</v>
      </c>
      <c r="BL56" s="16">
        <f>[4]Final!Q153</f>
        <v>0.376237225764304</v>
      </c>
      <c r="BM56" s="12">
        <f>[4]Final!D153</f>
        <v>0.049500493075703</v>
      </c>
      <c r="BN56" s="12">
        <f>[4]Final!E153</f>
        <v>0.126171002560398</v>
      </c>
      <c r="BO56" s="12">
        <f>[4]Final!F153</f>
        <v>0.0784716984340998</v>
      </c>
      <c r="BP56" s="13">
        <f>[4]Data!$BB57/10</f>
        <v>71.795</v>
      </c>
      <c r="BQ56" s="13">
        <f>[4]Data!$BD57/10</f>
        <v>25.294</v>
      </c>
      <c r="BR56" s="24">
        <f>[4]Data!$CR57/10</f>
        <v>27.8464099641555</v>
      </c>
      <c r="BS56" s="25">
        <f>[4]Data!BP57</f>
        <v>2.39177150204425</v>
      </c>
      <c r="BT56" s="25">
        <f>[4]Data!BQ57</f>
        <v>2.74014323691776</v>
      </c>
      <c r="BU56" s="25">
        <f>[4]Data!BR57</f>
        <v>1.98081551661188</v>
      </c>
      <c r="BV56" s="25">
        <f>[4]Data!BS57</f>
        <v>2.06359924278127</v>
      </c>
      <c r="BW56" s="24">
        <f>[4]Data!$AZ57</f>
        <v>112.6</v>
      </c>
      <c r="BX56" s="12"/>
    </row>
    <row r="57" spans="1:76">
      <c r="A57" s="2">
        <v>1994</v>
      </c>
      <c r="B57" s="13">
        <f>[4]OECD!AB50</f>
        <v>73.1367648713419</v>
      </c>
      <c r="C57" s="13">
        <f>[4]OECD!EA50</f>
        <v>199.958383592543</v>
      </c>
      <c r="D57" s="12">
        <f>[4]OECD!EH50</f>
        <v>1.11049349520034</v>
      </c>
      <c r="E57" s="12">
        <f>[4]OECD!EI50</f>
        <v>2.26127971627472</v>
      </c>
      <c r="F57" s="12">
        <f>[4]OECD!CG50</f>
        <v>1.11875147817628</v>
      </c>
      <c r="G57" s="12">
        <f>[4]OECD!CH50</f>
        <v>2.36152478744115</v>
      </c>
      <c r="H57" s="14">
        <f>+G57*H$48</f>
        <v>17.45177243455</v>
      </c>
      <c r="I57" s="14">
        <f>+H57*$BS57</f>
        <v>44.7877195628637</v>
      </c>
      <c r="J57" s="13">
        <f>[4]OECD!Y50</f>
        <v>53.2489038094947</v>
      </c>
      <c r="K57" s="13">
        <f>[4]OECD!Z50</f>
        <v>12.880478159151</v>
      </c>
      <c r="L57" s="13">
        <f>[4]OECD!AA50</f>
        <v>7.00738290269617</v>
      </c>
      <c r="M57" s="13">
        <f>[4]OECD!AV50</f>
        <v>52.2614903116191</v>
      </c>
      <c r="N57" s="13">
        <f>[4]OECD!AW50</f>
        <v>12.7691283869716</v>
      </c>
      <c r="O57" s="13">
        <f>[4]OECD!AX50</f>
        <v>6.73852025977398</v>
      </c>
      <c r="P57" s="16">
        <f>[4]OECD!BX50</f>
        <v>0.719365134225285</v>
      </c>
      <c r="Q57" s="16">
        <f>[4]OECD!BY50</f>
        <v>0.1783247367021</v>
      </c>
      <c r="R57" s="16">
        <f>[4]OECD!BZ50</f>
        <v>0.102310129072615</v>
      </c>
      <c r="S57" s="16">
        <f>[4]OECD!BR50</f>
        <v>-0.0330651130282446</v>
      </c>
      <c r="T57" s="12">
        <f>[4]OECD!DR$7</f>
        <v>0.05</v>
      </c>
      <c r="U57" s="12">
        <f>[4]OECD!DS$7</f>
        <v>0.125</v>
      </c>
      <c r="V57" s="12">
        <f>[4]OECD!DT$7</f>
        <v>0.08</v>
      </c>
      <c r="W57" s="18">
        <f>[4]OECD!BM50</f>
        <v>-0.104477611940298</v>
      </c>
      <c r="X57" s="18">
        <f>[4]OECD!BN50</f>
        <v>-0.093698175787728</v>
      </c>
      <c r="Y57" s="18">
        <f>[4]OECD!BO50</f>
        <v>-0.169154228855721</v>
      </c>
      <c r="Z57" s="13">
        <f>[4]Final!AL54/10</f>
        <v>89.8257076144685</v>
      </c>
      <c r="AA57" s="13">
        <f>[4]Final!AP54/10</f>
        <v>246.370717028439</v>
      </c>
      <c r="AB57" s="12">
        <f>[4]Final!AS54</f>
        <v>1.10612832215175</v>
      </c>
      <c r="AC57" s="12">
        <f>[4]Final!AT54</f>
        <v>2.24298921590657</v>
      </c>
      <c r="AD57" s="12">
        <f>[4]Final!AD54</f>
        <v>1.11031135823537</v>
      </c>
      <c r="AE57" s="12">
        <f>[4]Final!AF54</f>
        <v>2.28891446432793</v>
      </c>
      <c r="AF57" s="14">
        <f>+AE57*AF$48</f>
        <v>16.9151789411808</v>
      </c>
      <c r="AG57" s="14">
        <f>+AF57*$BS57</f>
        <v>43.4106216783703</v>
      </c>
      <c r="AH57" s="13">
        <f>[4]Final!AI54/10</f>
        <v>66.3484441964265</v>
      </c>
      <c r="AI57" s="13">
        <f>[4]Final!AJ54/10</f>
        <v>15.1850370811105</v>
      </c>
      <c r="AJ57" s="13">
        <f>[4]Final!AK54/10</f>
        <v>8.29222633693152</v>
      </c>
      <c r="AK57" s="13">
        <f>[4]Final!M54/10</f>
        <v>75.8875634937959</v>
      </c>
      <c r="AL57" s="13">
        <f>[4]Final!N54/10</f>
        <v>19.141784708754</v>
      </c>
      <c r="AM57" s="13">
        <f>[4]Final!O54/10</f>
        <v>9.44951377829967</v>
      </c>
      <c r="AN57" s="16">
        <f>[4]Final!X54</f>
        <v>0.682632005164561</v>
      </c>
      <c r="AO57" s="16">
        <f>[4]Final!Y54</f>
        <v>0.197707508815784</v>
      </c>
      <c r="AP57" s="16">
        <f>[4]Final!Z54</f>
        <v>0.119660486019655</v>
      </c>
      <c r="AQ57" s="16">
        <f>[4]Final!Q54</f>
        <v>0.143793173183911</v>
      </c>
      <c r="AR57" s="12">
        <f>[4]Final!D54</f>
        <v>0.02412562729015</v>
      </c>
      <c r="AS57" s="12">
        <f>[4]Final!E54</f>
        <v>0.088581755994172</v>
      </c>
      <c r="AT57" s="12">
        <f>[4]Final!F54</f>
        <v>0.0472799967565415</v>
      </c>
      <c r="AU57" s="13">
        <f>[4]Final!AL154/10</f>
        <v>72.8817912776863</v>
      </c>
      <c r="AV57" s="13">
        <f>[4]Final!AP154/10</f>
        <v>199.338789737442</v>
      </c>
      <c r="AW57" s="12">
        <f>[4]Final!AS154</f>
        <v>1.10991877070082</v>
      </c>
      <c r="AX57" s="12">
        <f>[4]Final!AT154</f>
        <v>2.26079287218547</v>
      </c>
      <c r="AY57" s="12">
        <f>[4]Final!AD154</f>
        <v>1.11512917981327</v>
      </c>
      <c r="AZ57" s="12">
        <f>[4]Final!AF154</f>
        <v>2.34329024416271</v>
      </c>
      <c r="BA57" s="14">
        <f>+AZ57*BA$48</f>
        <v>17.3170183547133</v>
      </c>
      <c r="BB57" s="14">
        <f>+BA57*$BS57</f>
        <v>44.4418906242665</v>
      </c>
      <c r="BC57" s="13">
        <f>[4]Final!AI154/10</f>
        <v>53.1602703679463</v>
      </c>
      <c r="BD57" s="13">
        <f>[4]Final!AJ154/10</f>
        <v>12.7432792065428</v>
      </c>
      <c r="BE57" s="13">
        <f>[4]Final!AK154/10</f>
        <v>6.97824170319722</v>
      </c>
      <c r="BF57" s="13">
        <f>[4]Final!M154/10</f>
        <v>51.0060489962697</v>
      </c>
      <c r="BG57" s="13">
        <f>[4]Final!N154/10</f>
        <v>12.0140589385519</v>
      </c>
      <c r="BH57" s="13">
        <f>[4]Final!O154/10</f>
        <v>6.49126436277583</v>
      </c>
      <c r="BI57" s="16">
        <f>[4]Final!X154</f>
        <v>0.714257627083905</v>
      </c>
      <c r="BJ57" s="16">
        <f>[4]Final!Y154</f>
        <v>0.178548640392976</v>
      </c>
      <c r="BK57" s="16">
        <f>[4]Final!Z154</f>
        <v>0.107193732523118</v>
      </c>
      <c r="BL57" s="16">
        <f>[4]Final!Q154</f>
        <v>0.170896594814858</v>
      </c>
      <c r="BM57" s="12">
        <f>[4]Final!D154</f>
        <v>0.049269682339304</v>
      </c>
      <c r="BN57" s="12">
        <f>[4]Final!E154</f>
        <v>0.126120817867944</v>
      </c>
      <c r="BO57" s="12">
        <f>[4]Final!F154</f>
        <v>0.0776680714883284</v>
      </c>
      <c r="BP57" s="13">
        <f>[4]Data!$BB58/10</f>
        <v>96.878</v>
      </c>
      <c r="BQ57" s="13">
        <f>[4]Data!$BD58/10</f>
        <v>32.045</v>
      </c>
      <c r="BR57" s="24">
        <f>[4]Data!$CR58/10</f>
        <v>30.873854736241</v>
      </c>
      <c r="BS57" s="25">
        <f>[4]Data!BP58</f>
        <v>2.56637082169348</v>
      </c>
      <c r="BT57" s="25">
        <f>[4]Data!BQ58</f>
        <v>2.95935469587118</v>
      </c>
      <c r="BU57" s="25">
        <f>[4]Data!BR58</f>
        <v>2.16503135965679</v>
      </c>
      <c r="BV57" s="25">
        <f>[4]Data!BS58</f>
        <v>2.06772644126684</v>
      </c>
      <c r="BW57" s="24">
        <f>[4]Data!$AZ58</f>
        <v>120.6</v>
      </c>
      <c r="BX57" s="12"/>
    </row>
    <row r="58" spans="1:76">
      <c r="A58" s="2">
        <v>1995</v>
      </c>
      <c r="B58" s="13">
        <f>[4]OECD!AB51</f>
        <v>80.2928350441568</v>
      </c>
      <c r="C58" s="13">
        <f>[4]OECD!EA51</f>
        <v>237.783816029307</v>
      </c>
      <c r="D58" s="12">
        <f>[4]OECD!EH51</f>
        <v>1.09543764501544</v>
      </c>
      <c r="E58" s="12">
        <f>[4]OECD!EI51</f>
        <v>2.47709092711715</v>
      </c>
      <c r="F58" s="12">
        <f>[4]OECD!CG51</f>
        <v>1.10419379231238</v>
      </c>
      <c r="G58" s="12">
        <f>[4]OECD!CH51</f>
        <v>2.60758101068433</v>
      </c>
      <c r="H58" s="14">
        <f>+G58*H$48</f>
        <v>19.2701387870784</v>
      </c>
      <c r="I58" s="14">
        <f>+H58*$BS58</f>
        <v>54.2019368168035</v>
      </c>
      <c r="J58" s="13">
        <f>[4]OECD!Y51</f>
        <v>57.9122406148384</v>
      </c>
      <c r="K58" s="13">
        <f>[4]OECD!Z51</f>
        <v>14.4719586152072</v>
      </c>
      <c r="L58" s="13">
        <f>[4]OECD!AA51</f>
        <v>7.90863581411124</v>
      </c>
      <c r="M58" s="13">
        <f>[4]OECD!AV51</f>
        <v>57.0057150894016</v>
      </c>
      <c r="N58" s="13">
        <f>[4]OECD!AW51</f>
        <v>14.5879662796577</v>
      </c>
      <c r="O58" s="13">
        <f>[4]OECD!AX51</f>
        <v>7.76875974833719</v>
      </c>
      <c r="P58" s="16">
        <f>[4]OECD!BX51</f>
        <v>0.778983072411544</v>
      </c>
      <c r="Q58" s="16">
        <f>[4]OECD!BY51</f>
        <v>0.187820484449109</v>
      </c>
      <c r="R58" s="16">
        <f>[4]OECD!BZ51</f>
        <v>0.0331964431393469</v>
      </c>
      <c r="S58" s="16">
        <f>[4]OECD!BR51</f>
        <v>0.00970674436755618</v>
      </c>
      <c r="T58" s="12">
        <f>[4]OECD!DR$7</f>
        <v>0.05</v>
      </c>
      <c r="U58" s="12">
        <f>[4]OECD!DS$7</f>
        <v>0.125</v>
      </c>
      <c r="V58" s="12">
        <f>[4]OECD!DT$7</f>
        <v>0.08</v>
      </c>
      <c r="W58" s="18">
        <f>[4]OECD!BM51</f>
        <v>-0.0729166666666667</v>
      </c>
      <c r="X58" s="18">
        <f>[4]OECD!BN51</f>
        <v>-0.0269097222222223</v>
      </c>
      <c r="Y58" s="18">
        <f>[4]OECD!BO51</f>
        <v>0.0416666666666665</v>
      </c>
      <c r="Z58" s="13">
        <f>[4]Final!AL55/10</f>
        <v>98.5750117559055</v>
      </c>
      <c r="AA58" s="13">
        <f>[4]Final!AP55/10</f>
        <v>292.663456328268</v>
      </c>
      <c r="AB58" s="12">
        <f>[4]Final!AS55</f>
        <v>1.0950998485292</v>
      </c>
      <c r="AC58" s="12">
        <f>[4]Final!AT55</f>
        <v>2.45629715059192</v>
      </c>
      <c r="AD58" s="12">
        <f>[4]Final!AD55</f>
        <v>1.09974636721076</v>
      </c>
      <c r="AE58" s="12">
        <f>[4]Final!AF55</f>
        <v>2.5172253670008</v>
      </c>
      <c r="AF58" s="14">
        <f>+AE58*AF$48</f>
        <v>18.6024065912835</v>
      </c>
      <c r="AG58" s="14">
        <f>+AF58*$BS58</f>
        <v>52.3237781441067</v>
      </c>
      <c r="AH58" s="13">
        <f>[4]Final!AI55/10</f>
        <v>72.1294288858869</v>
      </c>
      <c r="AI58" s="13">
        <f>[4]Final!AJ55/10</f>
        <v>17.0776553576498</v>
      </c>
      <c r="AJ58" s="13">
        <f>[4]Final!AK55/10</f>
        <v>9.36792751236871</v>
      </c>
      <c r="AK58" s="13">
        <f>[4]Final!M55/10</f>
        <v>82.471043419169</v>
      </c>
      <c r="AL58" s="13">
        <f>[4]Final!N55/10</f>
        <v>21.7088528583429</v>
      </c>
      <c r="AM58" s="13">
        <f>[4]Final!O55/10</f>
        <v>10.812980564347</v>
      </c>
      <c r="AN58" s="16">
        <f>[4]Final!X55</f>
        <v>0.789184642067729</v>
      </c>
      <c r="AO58" s="16">
        <f>[4]Final!Y55</f>
        <v>0.191490839022274</v>
      </c>
      <c r="AP58" s="16">
        <f>[4]Final!Z55</f>
        <v>0.0193245189099967</v>
      </c>
      <c r="AQ58" s="16">
        <f>[4]Final!Q55</f>
        <v>0.14369729133949</v>
      </c>
      <c r="AR58" s="12">
        <f>[4]Final!D55</f>
        <v>0.0240212337337984</v>
      </c>
      <c r="AS58" s="12">
        <f>[4]Final!E55</f>
        <v>0.0891432654302932</v>
      </c>
      <c r="AT58" s="12">
        <f>[4]Final!F55</f>
        <v>0.0477216028043123</v>
      </c>
      <c r="AU58" s="13">
        <f>[4]Final!AL155/10</f>
        <v>80.0150050105756</v>
      </c>
      <c r="AV58" s="13">
        <f>[4]Final!AP155/10</f>
        <v>237.03781411129</v>
      </c>
      <c r="AW58" s="12">
        <f>[4]Final!AS155</f>
        <v>1.09559163026285</v>
      </c>
      <c r="AX58" s="12">
        <f>[4]Final!AT155</f>
        <v>2.4769057485243</v>
      </c>
      <c r="AY58" s="12">
        <f>[4]Final!AD155</f>
        <v>1.10412516280958</v>
      </c>
      <c r="AZ58" s="12">
        <f>[4]Final!AF155</f>
        <v>2.58728572234626</v>
      </c>
      <c r="BA58" s="14">
        <f>+AZ58*BA$48</f>
        <v>19.1201557102743</v>
      </c>
      <c r="BB58" s="14">
        <f>+BA58*$BS58</f>
        <v>53.7800730543081</v>
      </c>
      <c r="BC58" s="13">
        <f>[4]Final!AI155/10</f>
        <v>57.8168914587102</v>
      </c>
      <c r="BD58" s="13">
        <f>[4]Final!AJ155/10</f>
        <v>14.3219281171293</v>
      </c>
      <c r="BE58" s="13">
        <f>[4]Final!AK155/10</f>
        <v>7.87618543473612</v>
      </c>
      <c r="BF58" s="13">
        <f>[4]Final!M155/10</f>
        <v>55.6330214391468</v>
      </c>
      <c r="BG58" s="13">
        <f>[4]Final!N155/10</f>
        <v>13.7118370792719</v>
      </c>
      <c r="BH58" s="13">
        <f>[4]Final!O155/10</f>
        <v>7.47664878200257</v>
      </c>
      <c r="BI58" s="16">
        <f>[4]Final!X155</f>
        <v>0.776979992419297</v>
      </c>
      <c r="BJ58" s="16">
        <f>[4]Final!Y155</f>
        <v>0.180495052888083</v>
      </c>
      <c r="BK58" s="16">
        <f>[4]Final!Z155</f>
        <v>0.0425249546926198</v>
      </c>
      <c r="BL58" s="16">
        <f>[4]Final!Q155</f>
        <v>0.166112567832026</v>
      </c>
      <c r="BM58" s="12">
        <f>[4]Final!D155</f>
        <v>0.0494146502340091</v>
      </c>
      <c r="BN58" s="12">
        <f>[4]Final!E155</f>
        <v>0.128217884869195</v>
      </c>
      <c r="BO58" s="12">
        <f>[4]Final!F155</f>
        <v>0.079329005763064</v>
      </c>
      <c r="BP58" s="13">
        <f>[4]Data!$BB59/10</f>
        <v>113.94</v>
      </c>
      <c r="BQ58" s="13">
        <f>[4]Data!$BD59/10</f>
        <v>35.814</v>
      </c>
      <c r="BR58" s="24">
        <f>[4]Data!$CR59/10</f>
        <v>34.3657120306686</v>
      </c>
      <c r="BS58" s="25">
        <f>[4]Data!BP59</f>
        <v>2.81274242057606</v>
      </c>
      <c r="BT58" s="25">
        <f>[4]Data!BQ59</f>
        <v>3.16059081519042</v>
      </c>
      <c r="BU58" s="25">
        <f>[4]Data!BR59</f>
        <v>2.42700015417526</v>
      </c>
      <c r="BV58" s="25">
        <f>[4]Data!BS59</f>
        <v>2.4812717295202</v>
      </c>
      <c r="BW58" s="24">
        <f>[4]Data!$AZ59</f>
        <v>115.2</v>
      </c>
      <c r="BX58" s="12"/>
    </row>
    <row r="59" spans="1:76">
      <c r="A59" s="2">
        <v>1996</v>
      </c>
      <c r="B59" s="13">
        <f>[4]OECD!AB52</f>
        <v>88.4019615463735</v>
      </c>
      <c r="C59" s="13">
        <f>[4]OECD!EA52</f>
        <v>271.773400962131</v>
      </c>
      <c r="D59" s="12">
        <f>[4]OECD!EH52</f>
        <v>1.09825115337372</v>
      </c>
      <c r="E59" s="12">
        <f>[4]OECD!EI52</f>
        <v>2.720467967718</v>
      </c>
      <c r="F59" s="12">
        <f>[4]OECD!CG52</f>
        <v>1.10015195037235</v>
      </c>
      <c r="G59" s="12">
        <f>[4]OECD!CH52</f>
        <v>2.86873533465826</v>
      </c>
      <c r="H59" s="14">
        <f>+G59*H$48</f>
        <v>21.2000807705501</v>
      </c>
      <c r="I59" s="14">
        <f>+H59*$BS59</f>
        <v>61.359647131551</v>
      </c>
      <c r="J59" s="13">
        <f>[4]OECD!Y52</f>
        <v>62.9826407815967</v>
      </c>
      <c r="K59" s="13">
        <f>[4]OECD!Z52</f>
        <v>16.424811611808</v>
      </c>
      <c r="L59" s="13">
        <f>[4]OECD!AA52</f>
        <v>8.99450915296885</v>
      </c>
      <c r="M59" s="13">
        <f>[4]OECD!AV52</f>
        <v>61.9973750750949</v>
      </c>
      <c r="N59" s="13">
        <f>[4]OECD!AW52</f>
        <v>16.4782774544081</v>
      </c>
      <c r="O59" s="13">
        <f>[4]OECD!AX52</f>
        <v>8.80372133702088</v>
      </c>
      <c r="P59" s="16">
        <f>[4]OECD!BX52</f>
        <v>0.626394588450133</v>
      </c>
      <c r="Q59" s="16">
        <f>[4]OECD!BY52</f>
        <v>0.258847333762801</v>
      </c>
      <c r="R59" s="16">
        <f>[4]OECD!BZ52</f>
        <v>0.114758077787066</v>
      </c>
      <c r="S59" s="16">
        <f>[4]OECD!BR52</f>
        <v>0.0503657662013231</v>
      </c>
      <c r="T59" s="12">
        <f>[4]OECD!DR$7</f>
        <v>0.05</v>
      </c>
      <c r="U59" s="12">
        <f>[4]OECD!DS$7</f>
        <v>0.125</v>
      </c>
      <c r="V59" s="12">
        <f>[4]OECD!DT$7</f>
        <v>0.08</v>
      </c>
      <c r="W59" s="18">
        <f>[4]OECD!BM52</f>
        <v>-0.013992537313433</v>
      </c>
      <c r="X59" s="18">
        <f>[4]OECD!BN52</f>
        <v>-0.0820895522388059</v>
      </c>
      <c r="Y59" s="18">
        <f>[4]OECD!BO52</f>
        <v>-0.074626865671642</v>
      </c>
      <c r="Z59" s="13">
        <f>[4]Final!AL56/10</f>
        <v>108.454124350995</v>
      </c>
      <c r="AA59" s="13">
        <f>[4]Final!AP56/10</f>
        <v>334.493334639871</v>
      </c>
      <c r="AB59" s="12">
        <f>[4]Final!AS56</f>
        <v>1.09794558673853</v>
      </c>
      <c r="AC59" s="12">
        <f>[4]Final!AT56</f>
        <v>2.69688061621083</v>
      </c>
      <c r="AD59" s="12">
        <f>[4]Final!AD56</f>
        <v>1.09870208921335</v>
      </c>
      <c r="AE59" s="12">
        <f>[4]Final!AF56</f>
        <v>2.76568076974462</v>
      </c>
      <c r="AF59" s="14">
        <f>+AE59*AF$48</f>
        <v>20.4385029862393</v>
      </c>
      <c r="AG59" s="14">
        <f>+AF59*$BS59</f>
        <v>59.1554034489773</v>
      </c>
      <c r="AH59" s="13">
        <f>[4]Final!AI56/10</f>
        <v>78.4255290075369</v>
      </c>
      <c r="AI59" s="13">
        <f>[4]Final!AJ56/10</f>
        <v>19.3759086343775</v>
      </c>
      <c r="AJ59" s="13">
        <f>[4]Final!AK56/10</f>
        <v>10.6526867090803</v>
      </c>
      <c r="AK59" s="13">
        <f>[4]Final!M56/10</f>
        <v>89.4855743436918</v>
      </c>
      <c r="AL59" s="13">
        <f>[4]Final!N56/10</f>
        <v>24.4721383460406</v>
      </c>
      <c r="AM59" s="13">
        <f>[4]Final!O56/10</f>
        <v>12.2394657277336</v>
      </c>
      <c r="AN59" s="16">
        <f>[4]Final!X56</f>
        <v>0.571275668164362</v>
      </c>
      <c r="AO59" s="16">
        <f>[4]Final!Y56</f>
        <v>0.307189353923805</v>
      </c>
      <c r="AP59" s="16">
        <f>[4]Final!Z56</f>
        <v>0.121534977911833</v>
      </c>
      <c r="AQ59" s="16">
        <f>[4]Final!Q56</f>
        <v>0.107015416577036</v>
      </c>
      <c r="AR59" s="12">
        <f>[4]Final!D56</f>
        <v>0.023897432667403</v>
      </c>
      <c r="AS59" s="12">
        <f>[4]Final!E56</f>
        <v>0.0884802067363369</v>
      </c>
      <c r="AT59" s="12">
        <f>[4]Final!F56</f>
        <v>0.0474445426689263</v>
      </c>
      <c r="AU59" s="13">
        <f>[4]Final!AL156/10</f>
        <v>88.0984071605822</v>
      </c>
      <c r="AV59" s="13">
        <f>[4]Final!AP156/10</f>
        <v>270.947977861726</v>
      </c>
      <c r="AW59" s="12">
        <f>[4]Final!AS156</f>
        <v>1.09868193561394</v>
      </c>
      <c r="AX59" s="12">
        <f>[4]Final!AT156</f>
        <v>2.72133160212196</v>
      </c>
      <c r="AY59" s="12">
        <f>[4]Final!AD156</f>
        <v>1.10016981598208</v>
      </c>
      <c r="AZ59" s="12">
        <f>[4]Final!AF156</f>
        <v>2.84645365704674</v>
      </c>
      <c r="BA59" s="14">
        <f>+AZ59*BA$48</f>
        <v>21.0354181893211</v>
      </c>
      <c r="BB59" s="14">
        <f>+BA59*$BS59</f>
        <v>60.8830622548549</v>
      </c>
      <c r="BC59" s="13">
        <f>[4]Final!AI156/10</f>
        <v>62.8799363707972</v>
      </c>
      <c r="BD59" s="13">
        <f>[4]Final!AJ156/10</f>
        <v>16.2601427842666</v>
      </c>
      <c r="BE59" s="13">
        <f>[4]Final!AK156/10</f>
        <v>8.9583280055183</v>
      </c>
      <c r="BF59" s="13">
        <f>[4]Final!M156/10</f>
        <v>60.5054755433575</v>
      </c>
      <c r="BG59" s="13">
        <f>[4]Final!N156/10</f>
        <v>15.4956386632968</v>
      </c>
      <c r="BH59" s="13">
        <f>[4]Final!O156/10</f>
        <v>8.47406910034174</v>
      </c>
      <c r="BI59" s="16">
        <f>[4]Final!X156</f>
        <v>0.634627877751751</v>
      </c>
      <c r="BJ59" s="16">
        <f>[4]Final!Y156</f>
        <v>0.252453623006809</v>
      </c>
      <c r="BK59" s="16">
        <f>[4]Final!Z156</f>
        <v>0.11291849924144</v>
      </c>
      <c r="BL59" s="16">
        <f>[4]Final!Q156</f>
        <v>0.130998383282495</v>
      </c>
      <c r="BM59" s="12">
        <f>[4]Final!D156</f>
        <v>0.0494151900870726</v>
      </c>
      <c r="BN59" s="12">
        <f>[4]Final!E156</f>
        <v>0.127577170679686</v>
      </c>
      <c r="BO59" s="12">
        <f>[4]Final!F156</f>
        <v>0.0790357837535031</v>
      </c>
      <c r="BP59" s="13">
        <f>[4]Data!$BB60/10</f>
        <v>135.206</v>
      </c>
      <c r="BQ59" s="13">
        <f>[4]Data!$BD60/10</f>
        <v>41.284</v>
      </c>
      <c r="BR59" s="24">
        <f>[4]Data!$CR60/10</f>
        <v>40.287094436819</v>
      </c>
      <c r="BS59" s="25">
        <f>[4]Data!BP60</f>
        <v>2.89431195077276</v>
      </c>
      <c r="BT59" s="25">
        <f>[4]Data!BQ60</f>
        <v>3.34074449165627</v>
      </c>
      <c r="BU59" s="25">
        <f>[4]Data!BR60</f>
        <v>2.38816815170846</v>
      </c>
      <c r="BV59" s="25">
        <f>[4]Data!BS60</f>
        <v>2.46142155568404</v>
      </c>
      <c r="BW59" s="24">
        <f>[4]Data!$AZ60</f>
        <v>107.2</v>
      </c>
      <c r="BX59" s="12"/>
    </row>
    <row r="60" spans="1:76">
      <c r="A60" s="2">
        <v>1997</v>
      </c>
      <c r="B60" s="13">
        <f>[4]OECD!AB53</f>
        <v>94.5753002170721</v>
      </c>
      <c r="C60" s="13">
        <f>[4]OECD!EA53</f>
        <v>305.163782359469</v>
      </c>
      <c r="D60" s="12">
        <f>[4]OECD!EH53</f>
        <v>1.06800046191917</v>
      </c>
      <c r="E60" s="12">
        <f>[4]OECD!EI53</f>
        <v>2.90546104615914</v>
      </c>
      <c r="F60" s="12">
        <f>[4]OECD!CG53</f>
        <v>1.08757815853777</v>
      </c>
      <c r="G60" s="12">
        <f>[4]OECD!CH53</f>
        <v>3.11997389259987</v>
      </c>
      <c r="H60" s="14">
        <f>+G60*H$48</f>
        <v>23.0567448052869</v>
      </c>
      <c r="I60" s="14">
        <f>+H60*$BS60</f>
        <v>69.6696821654375</v>
      </c>
      <c r="J60" s="13">
        <f>[4]OECD!Y53</f>
        <v>66.820038683461</v>
      </c>
      <c r="K60" s="13">
        <f>[4]OECD!Z53</f>
        <v>17.8646203969677</v>
      </c>
      <c r="L60" s="13">
        <f>[4]OECD!AA53</f>
        <v>9.89064113664343</v>
      </c>
      <c r="M60" s="13">
        <f>[4]OECD!AV53</f>
        <v>66.5654766487475</v>
      </c>
      <c r="N60" s="13">
        <f>[4]OECD!AW53</f>
        <v>18.287697071347</v>
      </c>
      <c r="O60" s="13">
        <f>[4]OECD!AX53</f>
        <v>9.83601577583973</v>
      </c>
      <c r="P60" s="16">
        <f>[4]OECD!BX53</f>
        <v>0.642347160538338</v>
      </c>
      <c r="Q60" s="16">
        <f>[4]OECD!BY53</f>
        <v>0.245198912365739</v>
      </c>
      <c r="R60" s="16">
        <f>[4]OECD!BZ53</f>
        <v>0.112453927095923</v>
      </c>
      <c r="S60" s="16">
        <f>[4]OECD!BR53</f>
        <v>0.0911084638211162</v>
      </c>
      <c r="T60" s="12">
        <f>[4]OECD!DR$7</f>
        <v>0.05</v>
      </c>
      <c r="U60" s="12">
        <f>[4]OECD!DS$7</f>
        <v>0.125</v>
      </c>
      <c r="V60" s="12">
        <f>[4]OECD!DT$7</f>
        <v>0.08</v>
      </c>
      <c r="W60" s="18">
        <f>[4]OECD!BM53</f>
        <v>0.0260366441658633</v>
      </c>
      <c r="X60" s="18">
        <f>[4]OECD!BN53</f>
        <v>-0.0250723240115719</v>
      </c>
      <c r="Y60" s="18">
        <f>[4]OECD!BO53</f>
        <v>-0.0289296046287367</v>
      </c>
      <c r="Z60" s="13">
        <f>[4]Final!AL57/10</f>
        <v>116.534155124105</v>
      </c>
      <c r="AA60" s="13">
        <f>[4]Final!AP57/10</f>
        <v>377.405804891048</v>
      </c>
      <c r="AB60" s="12">
        <f>[4]Final!AS57</f>
        <v>1.07259924023879</v>
      </c>
      <c r="AC60" s="12">
        <f>[4]Final!AT57</f>
        <v>2.89267209996246</v>
      </c>
      <c r="AD60" s="12">
        <f>[4]Final!AD57</f>
        <v>1.09245421691334</v>
      </c>
      <c r="AE60" s="12">
        <f>[4]Final!AF57</f>
        <v>3.02137961954364</v>
      </c>
      <c r="AF60" s="14">
        <f>+AE60*AF$48</f>
        <v>22.328128774713</v>
      </c>
      <c r="AG60" s="14">
        <f>+AF60*$BS60</f>
        <v>67.468051028891</v>
      </c>
      <c r="AH60" s="13">
        <f>[4]Final!AI57/10</f>
        <v>83.5754865117069</v>
      </c>
      <c r="AI60" s="13">
        <f>[4]Final!AJ57/10</f>
        <v>21.1898271858411</v>
      </c>
      <c r="AJ60" s="13">
        <f>[4]Final!AK57/10</f>
        <v>11.7688414265572</v>
      </c>
      <c r="AK60" s="13">
        <f>[4]Final!M57/10</f>
        <v>96.2697762533246</v>
      </c>
      <c r="AL60" s="13">
        <f>[4]Final!N57/10</f>
        <v>27.2711033066347</v>
      </c>
      <c r="AM60" s="13">
        <f>[4]Final!O57/10</f>
        <v>13.7179163438147</v>
      </c>
      <c r="AN60" s="16">
        <f>[4]Final!X57</f>
        <v>0.596087921354475</v>
      </c>
      <c r="AO60" s="16">
        <f>[4]Final!Y57</f>
        <v>0.285596328071971</v>
      </c>
      <c r="AP60" s="16">
        <f>[4]Final!Z57</f>
        <v>0.118315750573554</v>
      </c>
      <c r="AQ60" s="16">
        <f>[4]Final!Q57</f>
        <v>0.113466125290509</v>
      </c>
      <c r="AR60" s="12">
        <f>[4]Final!D57</f>
        <v>0.0241184863440704</v>
      </c>
      <c r="AS60" s="12">
        <f>[4]Final!E57</f>
        <v>0.0902250098996597</v>
      </c>
      <c r="AT60" s="12">
        <f>[4]Final!F57</f>
        <v>0.0481660435143374</v>
      </c>
      <c r="AU60" s="13">
        <f>[4]Final!AL157/10</f>
        <v>94.2431699539203</v>
      </c>
      <c r="AV60" s="13">
        <f>[4]Final!AP157/10</f>
        <v>304.233079086954</v>
      </c>
      <c r="AW60" s="12">
        <f>[4]Final!AS157</f>
        <v>1.0678649444116</v>
      </c>
      <c r="AX60" s="12">
        <f>[4]Final!AT157</f>
        <v>2.90601462002551</v>
      </c>
      <c r="AY60" s="12">
        <f>[4]Final!AD157</f>
        <v>1.08658989417503</v>
      </c>
      <c r="AZ60" s="12">
        <f>[4]Final!AF157</f>
        <v>3.09292777798454</v>
      </c>
      <c r="BA60" s="14">
        <f>+AZ60*BA$48</f>
        <v>22.8568728242619</v>
      </c>
      <c r="BB60" s="14">
        <f>+BA60*$BS60</f>
        <v>69.0657366601468</v>
      </c>
      <c r="BC60" s="13">
        <f>[4]Final!AI157/10</f>
        <v>66.7093441874076</v>
      </c>
      <c r="BD60" s="13">
        <f>[4]Final!AJ157/10</f>
        <v>17.6835341455345</v>
      </c>
      <c r="BE60" s="13">
        <f>[4]Final!AK157/10</f>
        <v>9.85029162097823</v>
      </c>
      <c r="BF60" s="13">
        <f>[4]Final!M157/10</f>
        <v>64.9439153705841</v>
      </c>
      <c r="BG60" s="13">
        <f>[4]Final!N157/10</f>
        <v>17.1741179714057</v>
      </c>
      <c r="BH60" s="13">
        <f>[4]Final!O157/10</f>
        <v>9.46112887626215</v>
      </c>
      <c r="BI60" s="16">
        <f>[4]Final!X157</f>
        <v>0.651878326504488</v>
      </c>
      <c r="BJ60" s="16">
        <f>[4]Final!Y157</f>
        <v>0.237852625964907</v>
      </c>
      <c r="BK60" s="16">
        <f>[4]Final!Z157</f>
        <v>0.110269047530605</v>
      </c>
      <c r="BL60" s="16">
        <f>[4]Final!Q157</f>
        <v>0.135666468022055</v>
      </c>
      <c r="BM60" s="12">
        <f>[4]Final!D157</f>
        <v>0.0500119429793626</v>
      </c>
      <c r="BN60" s="12">
        <f>[4]Final!E157</f>
        <v>0.130199061955702</v>
      </c>
      <c r="BO60" s="12">
        <f>[4]Final!F157</f>
        <v>0.0803072295440608</v>
      </c>
      <c r="BP60" s="13">
        <f>[4]Data!$BB61/10</f>
        <v>146.821</v>
      </c>
      <c r="BQ60" s="13">
        <f>[4]Data!$BD61/10</f>
        <v>38.638</v>
      </c>
      <c r="BR60" s="24">
        <f>[4]Data!$CR61/10</f>
        <v>44.4526387029095</v>
      </c>
      <c r="BS60" s="25">
        <f>[4]Data!BP61</f>
        <v>3.02166167660676</v>
      </c>
      <c r="BT60" s="25">
        <f>[4]Data!BQ61</f>
        <v>3.55455213912227</v>
      </c>
      <c r="BU60" s="25">
        <f>[4]Data!BR61</f>
        <v>2.41443800137725</v>
      </c>
      <c r="BV60" s="25">
        <f>[4]Data!BS61</f>
        <v>2.47865150657383</v>
      </c>
      <c r="BW60" s="24">
        <f>[4]Data!$AZ61</f>
        <v>103.7</v>
      </c>
      <c r="BX60" s="12"/>
    </row>
    <row r="61" spans="1:76">
      <c r="A61" s="2">
        <v>1998</v>
      </c>
      <c r="B61" s="13">
        <f>[4]OECD!AB54</f>
        <v>101.967979687004</v>
      </c>
      <c r="C61" s="13">
        <f>[4]OECD!EA54</f>
        <v>331.320570465861</v>
      </c>
      <c r="D61" s="12">
        <f>[4]OECD!EH54</f>
        <v>1.07573954150977</v>
      </c>
      <c r="E61" s="12">
        <f>[4]OECD!EI54</f>
        <v>3.12551933366972</v>
      </c>
      <c r="F61" s="12">
        <f>[4]OECD!CG54</f>
        <v>1.07541085802398</v>
      </c>
      <c r="G61" s="12">
        <f>[4]OECD!CH54</f>
        <v>3.35525380085324</v>
      </c>
      <c r="H61" s="14">
        <f>+G61*H$48</f>
        <v>24.7954737142935</v>
      </c>
      <c r="I61" s="14">
        <f>+H61*$BS61</f>
        <v>75.5229209371975</v>
      </c>
      <c r="J61" s="13">
        <f>[4]OECD!Y54</f>
        <v>71.3583662580179</v>
      </c>
      <c r="K61" s="13">
        <f>[4]OECD!Z54</f>
        <v>19.6377794289398</v>
      </c>
      <c r="L61" s="13">
        <f>[4]OECD!AA54</f>
        <v>10.9718340000467</v>
      </c>
      <c r="M61" s="13">
        <f>[4]OECD!AV54</f>
        <v>70.8607204828097</v>
      </c>
      <c r="N61" s="13">
        <f>[4]OECD!AW54</f>
        <v>20.0012799071507</v>
      </c>
      <c r="O61" s="13">
        <f>[4]OECD!AX54</f>
        <v>10.8658724670261</v>
      </c>
      <c r="P61" s="16">
        <f>[4]OECD!BX54</f>
        <v>0.682727891101606</v>
      </c>
      <c r="Q61" s="16">
        <f>[4]OECD!BY54</f>
        <v>0.220215822673212</v>
      </c>
      <c r="R61" s="16">
        <f>[4]OECD!BZ54</f>
        <v>0.0970562862251828</v>
      </c>
      <c r="S61" s="16">
        <f>[4]OECD!BR54</f>
        <v>0.0921691751950147</v>
      </c>
      <c r="T61" s="12">
        <f>[4]OECD!DR$7</f>
        <v>0.05</v>
      </c>
      <c r="U61" s="12">
        <f>[4]OECD!DS$7</f>
        <v>0.125</v>
      </c>
      <c r="V61" s="12">
        <f>[4]OECD!DT$7</f>
        <v>0.08</v>
      </c>
      <c r="W61" s="18">
        <f>[4]OECD!BM54</f>
        <v>0.0201612903225807</v>
      </c>
      <c r="X61" s="18">
        <f>[4]OECD!BN54</f>
        <v>0.00907258064516148</v>
      </c>
      <c r="Y61" s="18">
        <f>[4]OECD!BO54</f>
        <v>0.00705645161290347</v>
      </c>
      <c r="Z61" s="13">
        <f>[4]Final!AL58/10</f>
        <v>125.936297389765</v>
      </c>
      <c r="AA61" s="13">
        <f>[4]Final!AP58/10</f>
        <v>410.784788756207</v>
      </c>
      <c r="AB61" s="12">
        <f>[4]Final!AS58</f>
        <v>1.07826471073757</v>
      </c>
      <c r="AC61" s="12">
        <f>[4]Final!AT58</f>
        <v>3.11906624512465</v>
      </c>
      <c r="AD61" s="12">
        <f>[4]Final!AD58</f>
        <v>1.08281879041155</v>
      </c>
      <c r="AE61" s="12">
        <f>[4]Final!AF58</f>
        <v>3.27160662500836</v>
      </c>
      <c r="AF61" s="14">
        <f>+AE61*AF$48</f>
        <v>24.1773173919881</v>
      </c>
      <c r="AG61" s="14">
        <f>+AF61*$BS61</f>
        <v>73.6401187937811</v>
      </c>
      <c r="AH61" s="13">
        <f>[4]Final!AI58/10</f>
        <v>89.4976665989438</v>
      </c>
      <c r="AI61" s="13">
        <f>[4]Final!AJ58/10</f>
        <v>23.350669252042</v>
      </c>
      <c r="AJ61" s="13">
        <f>[4]Final!AK58/10</f>
        <v>13.0879615387792</v>
      </c>
      <c r="AK61" s="13">
        <f>[4]Final!M58/10</f>
        <v>102.955277345705</v>
      </c>
      <c r="AL61" s="13">
        <f>[4]Final!N58/10</f>
        <v>30.077770648263</v>
      </c>
      <c r="AM61" s="13">
        <f>[4]Final!O58/10</f>
        <v>15.2478933215882</v>
      </c>
      <c r="AN61" s="16">
        <f>[4]Final!X58</f>
        <v>0.65180088983602</v>
      </c>
      <c r="AO61" s="16">
        <f>[4]Final!Y58</f>
        <v>0.251111498943498</v>
      </c>
      <c r="AP61" s="16">
        <f>[4]Final!Z58</f>
        <v>0.0970876112204824</v>
      </c>
      <c r="AQ61" s="16">
        <f>[4]Final!Q58</f>
        <v>0.0679179014998552</v>
      </c>
      <c r="AR61" s="12">
        <f>[4]Final!D58</f>
        <v>0.0241255844259741</v>
      </c>
      <c r="AS61" s="12">
        <f>[4]Final!E58</f>
        <v>0.0904675121455152</v>
      </c>
      <c r="AT61" s="12">
        <f>[4]Final!F58</f>
        <v>0.0482384171647151</v>
      </c>
      <c r="AU61" s="13">
        <f>[4]Final!AL158/10</f>
        <v>101.604352380391</v>
      </c>
      <c r="AV61" s="13">
        <f>[4]Final!AP158/10</f>
        <v>330.298223640801</v>
      </c>
      <c r="AW61" s="12">
        <f>[4]Final!AS158</f>
        <v>1.0756216941548</v>
      </c>
      <c r="AX61" s="12">
        <f>[4]Final!AT158</f>
        <v>3.12577236883045</v>
      </c>
      <c r="AY61" s="12">
        <f>[4]Final!AD158</f>
        <v>1.07536949773737</v>
      </c>
      <c r="AZ61" s="12">
        <f>[4]Final!AF158</f>
        <v>3.3260401911492</v>
      </c>
      <c r="BA61" s="14">
        <f>+AZ61*BA$48</f>
        <v>24.5795838488735</v>
      </c>
      <c r="BB61" s="14">
        <f>+BA61*$BS61</f>
        <v>74.8653560354284</v>
      </c>
      <c r="BC61" s="13">
        <f>[4]Final!AI158/10</f>
        <v>71.2390414850403</v>
      </c>
      <c r="BD61" s="13">
        <f>[4]Final!AJ158/10</f>
        <v>19.4384491043259</v>
      </c>
      <c r="BE61" s="13">
        <f>[4]Final!AK158/10</f>
        <v>10.9268617910246</v>
      </c>
      <c r="BF61" s="13">
        <f>[4]Final!M158/10</f>
        <v>69.1410954751969</v>
      </c>
      <c r="BG61" s="13">
        <f>[4]Final!N158/10</f>
        <v>18.7912984979926</v>
      </c>
      <c r="BH61" s="13">
        <f>[4]Final!O158/10</f>
        <v>10.4536559895851</v>
      </c>
      <c r="BI61" s="16">
        <f>[4]Final!X158</f>
        <v>0.688059178555111</v>
      </c>
      <c r="BJ61" s="16">
        <f>[4]Final!Y158</f>
        <v>0.215912588016505</v>
      </c>
      <c r="BK61" s="16">
        <f>[4]Final!Z158</f>
        <v>0.0960282334283836</v>
      </c>
      <c r="BL61" s="16">
        <f>[4]Final!Q158</f>
        <v>0.0880456191640307</v>
      </c>
      <c r="BM61" s="12">
        <f>[4]Final!D158</f>
        <v>0.0498556160642688</v>
      </c>
      <c r="BN61" s="12">
        <f>[4]Final!E158</f>
        <v>0.129557869975031</v>
      </c>
      <c r="BO61" s="12">
        <f>[4]Final!F158</f>
        <v>0.0799765300808352</v>
      </c>
      <c r="BP61" s="13">
        <f>[4]Data!$BB62/10</f>
        <v>157.12</v>
      </c>
      <c r="BQ61" s="13">
        <f>[4]Data!$BD62/10</f>
        <v>44.228</v>
      </c>
      <c r="BR61" s="24">
        <f>[4]Data!$CR62/10</f>
        <v>45.5613322632424</v>
      </c>
      <c r="BS61" s="25">
        <f>[4]Data!BP62</f>
        <v>3.04583497001962</v>
      </c>
      <c r="BT61" s="25">
        <f>[4]Data!BQ62</f>
        <v>3.59720676479174</v>
      </c>
      <c r="BU61" s="25">
        <f>[4]Data!BR62</f>
        <v>2.41685243937863</v>
      </c>
      <c r="BV61" s="25">
        <f>[4]Data!BS62</f>
        <v>2.47617285506726</v>
      </c>
      <c r="BW61" s="24">
        <f>[4]Data!$AZ62</f>
        <v>99.2</v>
      </c>
      <c r="BX61" s="12"/>
    </row>
    <row r="62" spans="1:76">
      <c r="A62" s="2">
        <v>1999</v>
      </c>
      <c r="B62" s="13">
        <f>[4]OECD!AB55</f>
        <v>110.902816934923</v>
      </c>
      <c r="C62" s="13">
        <f>[4]OECD!EA55</f>
        <v>375.589992190542</v>
      </c>
      <c r="D62" s="12">
        <f>[4]OECD!EH55</f>
        <v>1.08394711129943</v>
      </c>
      <c r="E62" s="12">
        <f>[4]OECD!EI55</f>
        <v>3.38789765304181</v>
      </c>
      <c r="F62" s="12">
        <f>[4]OECD!CG55</f>
        <v>1.08487934859658</v>
      </c>
      <c r="G62" s="12">
        <f>[4]OECD!CH55</f>
        <v>3.64004555784585</v>
      </c>
      <c r="H62" s="14">
        <f>+G62*H$48</f>
        <v>26.9000973713063</v>
      </c>
      <c r="I62" s="14">
        <f>+H62*$BS62</f>
        <v>83.7357889304076</v>
      </c>
      <c r="J62" s="13">
        <f>[4]OECD!Y55</f>
        <v>76.5804870360568</v>
      </c>
      <c r="K62" s="13">
        <f>[4]OECD!Z55</f>
        <v>21.9484015156825</v>
      </c>
      <c r="L62" s="13">
        <f>[4]OECD!AA55</f>
        <v>12.3739283831834</v>
      </c>
      <c r="M62" s="13">
        <f>[4]OECD!AV55</f>
        <v>75.866078612346</v>
      </c>
      <c r="N62" s="13">
        <f>[4]OECD!AW55</f>
        <v>22.1792965037986</v>
      </c>
      <c r="O62" s="13">
        <f>[4]OECD!AX55</f>
        <v>12.1592512412657</v>
      </c>
      <c r="P62" s="16">
        <f>[4]OECD!BX55</f>
        <v>0.621501506813384</v>
      </c>
      <c r="Q62" s="16">
        <f>[4]OECD!BY55</f>
        <v>0.255504518145426</v>
      </c>
      <c r="R62" s="16">
        <f>[4]OECD!BZ55</f>
        <v>0.12299397504119</v>
      </c>
      <c r="S62" s="16">
        <f>[4]OECD!BR55</f>
        <v>0.139127000595001</v>
      </c>
      <c r="T62" s="12">
        <f>[4]OECD!DR$7</f>
        <v>0.05</v>
      </c>
      <c r="U62" s="12">
        <f>[4]OECD!DS$7</f>
        <v>0.125</v>
      </c>
      <c r="V62" s="12">
        <f>[4]OECD!DT$7</f>
        <v>0.08</v>
      </c>
      <c r="W62" s="18">
        <f>[4]OECD!BM55</f>
        <v>0.0826530612244898</v>
      </c>
      <c r="X62" s="18">
        <f>[4]OECD!BN55</f>
        <v>0.0214285714285714</v>
      </c>
      <c r="Y62" s="18">
        <f>[4]OECD!BO55</f>
        <v>0.00612244897959191</v>
      </c>
      <c r="Z62" s="13">
        <f>[4]Final!AL59/10</f>
        <v>137.033844279909</v>
      </c>
      <c r="AA62" s="13">
        <f>[4]Final!AP59/10</f>
        <v>466.268246803742</v>
      </c>
      <c r="AB62" s="12">
        <f>[4]Final!AS59</f>
        <v>1.08477454371616</v>
      </c>
      <c r="AC62" s="12">
        <f>[4]Final!AT59</f>
        <v>3.38348366287557</v>
      </c>
      <c r="AD62" s="12">
        <f>[4]Final!AD59</f>
        <v>1.08919626404519</v>
      </c>
      <c r="AE62" s="12">
        <f>[4]Final!AF59</f>
        <v>3.56342171338462</v>
      </c>
      <c r="AF62" s="14">
        <f>+AE62*AF$48</f>
        <v>26.3338437779884</v>
      </c>
      <c r="AG62" s="14">
        <f>+AF62*$BS62</f>
        <v>81.9731302040594</v>
      </c>
      <c r="AH62" s="13">
        <f>[4]Final!AI59/10</f>
        <v>96.1940291372504</v>
      </c>
      <c r="AI62" s="13">
        <f>[4]Final!AJ59/10</f>
        <v>26.0849861011588</v>
      </c>
      <c r="AJ62" s="13">
        <f>[4]Final!AK59/10</f>
        <v>14.7548290414997</v>
      </c>
      <c r="AK62" s="13">
        <f>[4]Final!M59/10</f>
        <v>110.507232833564</v>
      </c>
      <c r="AL62" s="13">
        <f>[4]Final!N59/10</f>
        <v>33.4252726554687</v>
      </c>
      <c r="AM62" s="13">
        <f>[4]Final!O59/10</f>
        <v>17.090798028302</v>
      </c>
      <c r="AN62" s="16">
        <f>[4]Final!X59</f>
        <v>0.561724427697734</v>
      </c>
      <c r="AO62" s="16">
        <f>[4]Final!Y59</f>
        <v>0.303737647734127</v>
      </c>
      <c r="AP62" s="16">
        <f>[4]Final!Z59</f>
        <v>0.134537924568139</v>
      </c>
      <c r="AQ62" s="16">
        <f>[4]Final!Q59</f>
        <v>0.100642944844008</v>
      </c>
      <c r="AR62" s="12">
        <f>[4]Final!D59</f>
        <v>0.0241081716937006</v>
      </c>
      <c r="AS62" s="12">
        <f>[4]Final!E59</f>
        <v>0.0900409642348389</v>
      </c>
      <c r="AT62" s="12">
        <f>[4]Final!F59</f>
        <v>0.0479820523657827</v>
      </c>
      <c r="AU62" s="13">
        <f>[4]Final!AL159/10</f>
        <v>110.504125944113</v>
      </c>
      <c r="AV62" s="13">
        <f>[4]Final!AP159/10</f>
        <v>374.444540940799</v>
      </c>
      <c r="AW62" s="12">
        <f>[4]Final!AS159</f>
        <v>1.08400054585388</v>
      </c>
      <c r="AX62" s="12">
        <f>[4]Final!AT159</f>
        <v>3.38833895402718</v>
      </c>
      <c r="AY62" s="12">
        <f>[4]Final!AD159</f>
        <v>1.08484111517342</v>
      </c>
      <c r="AZ62" s="12">
        <f>[4]Final!AF159</f>
        <v>3.6082251500779</v>
      </c>
      <c r="BA62" s="14">
        <f>+AZ62*BA$48</f>
        <v>26.6649431531104</v>
      </c>
      <c r="BB62" s="14">
        <f>+BA62*$BS62</f>
        <v>83.0037906885742</v>
      </c>
      <c r="BC62" s="13">
        <f>[4]Final!AI159/10</f>
        <v>76.4518197753901</v>
      </c>
      <c r="BD62" s="13">
        <f>[4]Final!AJ159/10</f>
        <v>21.7285183852159</v>
      </c>
      <c r="BE62" s="13">
        <f>[4]Final!AK159/10</f>
        <v>12.3237877835072</v>
      </c>
      <c r="BF62" s="13">
        <f>[4]Final!M159/10</f>
        <v>74.0304007651465</v>
      </c>
      <c r="BG62" s="13">
        <f>[4]Final!N159/10</f>
        <v>20.8513780575811</v>
      </c>
      <c r="BH62" s="13">
        <f>[4]Final!O159/10</f>
        <v>11.7019935755893</v>
      </c>
      <c r="BI62" s="16">
        <f>[4]Final!X159</f>
        <v>0.631061791951173</v>
      </c>
      <c r="BJ62" s="16">
        <f>[4]Final!Y159</f>
        <v>0.24781408937643</v>
      </c>
      <c r="BK62" s="16">
        <f>[4]Final!Z159</f>
        <v>0.121124118672398</v>
      </c>
      <c r="BL62" s="16">
        <f>[4]Final!Q159</f>
        <v>0.120544777164001</v>
      </c>
      <c r="BM62" s="12">
        <f>[4]Final!D159</f>
        <v>0.0497391223580857</v>
      </c>
      <c r="BN62" s="12">
        <f>[4]Final!E159</f>
        <v>0.128539130892971</v>
      </c>
      <c r="BO62" s="12">
        <f>[4]Final!F159</f>
        <v>0.0793512925680245</v>
      </c>
      <c r="BP62" s="13">
        <f>[4]Data!$BB63/10</f>
        <v>168.005</v>
      </c>
      <c r="BQ62" s="13">
        <f>[4]Data!$BD63/10</f>
        <v>52.504</v>
      </c>
      <c r="BR62" s="24">
        <f>[4]Data!$CR63/10</f>
        <v>50.5002263424519</v>
      </c>
      <c r="BS62" s="25">
        <f>[4]Data!BP63</f>
        <v>3.11284333936005</v>
      </c>
      <c r="BT62" s="25">
        <f>[4]Data!BQ63</f>
        <v>3.81663637744404</v>
      </c>
      <c r="BU62" s="25">
        <f>[4]Data!BR63</f>
        <v>2.419269291818</v>
      </c>
      <c r="BV62" s="25">
        <f>[4]Data!BS63</f>
        <v>2.44150643509632</v>
      </c>
      <c r="BW62" s="24">
        <f>[4]Data!$AZ63</f>
        <v>98</v>
      </c>
      <c r="BX62" s="12"/>
    </row>
    <row r="63" spans="1:76">
      <c r="A63" s="2">
        <v>2000</v>
      </c>
      <c r="B63" s="13">
        <f>[4]OECD!AB56</f>
        <v>121.99626818057</v>
      </c>
      <c r="C63" s="13">
        <f>[4]OECD!EA56</f>
        <v>421.102573797575</v>
      </c>
      <c r="D63" s="12">
        <f>[4]OECD!EH56</f>
        <v>1.09518180242403</v>
      </c>
      <c r="E63" s="12">
        <f>[4]OECD!EI56</f>
        <v>3.71036385808648</v>
      </c>
      <c r="F63" s="12">
        <f>[4]OECD!CG56</f>
        <v>1.09603263089592</v>
      </c>
      <c r="G63" s="12">
        <f>[4]OECD!CH56</f>
        <v>3.9896087093468</v>
      </c>
      <c r="H63" s="14">
        <f>+G63*H$48</f>
        <v>29.4833844932293</v>
      </c>
      <c r="I63" s="14">
        <f>+H63*$BS63</f>
        <v>93.612700182371</v>
      </c>
      <c r="J63" s="13">
        <f>[4]OECD!Y56</f>
        <v>82.9049816739571</v>
      </c>
      <c r="K63" s="13">
        <f>[4]OECD!Z56</f>
        <v>24.9537965400556</v>
      </c>
      <c r="L63" s="13">
        <f>[4]OECD!AA56</f>
        <v>14.1374899665576</v>
      </c>
      <c r="M63" s="13">
        <f>[4]OECD!AV56</f>
        <v>81.7874198512892</v>
      </c>
      <c r="N63" s="13">
        <f>[4]OECD!AW56</f>
        <v>25.014505629727</v>
      </c>
      <c r="O63" s="13">
        <f>[4]OECD!AX56</f>
        <v>13.8080303904901</v>
      </c>
      <c r="P63" s="16">
        <f>[4]OECD!BX56</f>
        <v>0.679409973337852</v>
      </c>
      <c r="Q63" s="16">
        <f>[4]OECD!BY56</f>
        <v>0.221023669480411</v>
      </c>
      <c r="R63" s="16">
        <f>[4]OECD!BZ56</f>
        <v>0.0995663571817365</v>
      </c>
      <c r="S63" s="16">
        <f>[4]OECD!BR56</f>
        <v>0.145526554202089</v>
      </c>
      <c r="T63" s="12">
        <f>[4]OECD!DR$7</f>
        <v>0.05</v>
      </c>
      <c r="U63" s="12">
        <f>[4]OECD!DS$7</f>
        <v>0.125</v>
      </c>
      <c r="V63" s="12">
        <f>[4]OECD!DT$7</f>
        <v>0.08</v>
      </c>
      <c r="W63" s="18">
        <f>[4]OECD!BM56</f>
        <v>0.0466531440162272</v>
      </c>
      <c r="X63" s="18">
        <f>[4]OECD!BN56</f>
        <v>0.00811359026369174</v>
      </c>
      <c r="Y63" s="18">
        <f>[4]OECD!BO56</f>
        <v>0.0152129817444218</v>
      </c>
      <c r="Z63" s="13">
        <f>[4]Final!AL60/10</f>
        <v>150.512566494954</v>
      </c>
      <c r="AA63" s="13">
        <f>[4]Final!AP60/10</f>
        <v>522.309055977831</v>
      </c>
      <c r="AB63" s="12">
        <f>[4]Final!AS60</f>
        <v>1.09375313912782</v>
      </c>
      <c r="AC63" s="12">
        <f>[4]Final!AT60</f>
        <v>3.70069587745785</v>
      </c>
      <c r="AD63" s="12">
        <f>[4]Final!AD60</f>
        <v>1.09698136348721</v>
      </c>
      <c r="AE63" s="12">
        <f>[4]Final!AF60</f>
        <v>3.9090072098286</v>
      </c>
      <c r="AF63" s="14">
        <f>+AE63*AF$48</f>
        <v>28.887735853437</v>
      </c>
      <c r="AG63" s="14">
        <f>+AF63*$BS63</f>
        <v>91.7214560633752</v>
      </c>
      <c r="AH63" s="13">
        <f>[4]Final!AI60/10</f>
        <v>104.108540674465</v>
      </c>
      <c r="AI63" s="13">
        <f>[4]Final!AJ60/10</f>
        <v>29.5817034779985</v>
      </c>
      <c r="AJ63" s="13">
        <f>[4]Final!AK60/10</f>
        <v>16.82232234249</v>
      </c>
      <c r="AK63" s="13">
        <f>[4]Final!M60/10</f>
        <v>119.162327654389</v>
      </c>
      <c r="AL63" s="13">
        <f>[4]Final!N60/10</f>
        <v>37.545734242698</v>
      </c>
      <c r="AM63" s="13">
        <f>[4]Final!O60/10</f>
        <v>19.3534200288263</v>
      </c>
      <c r="AN63" s="16">
        <f>[4]Final!X60</f>
        <v>0.644704627569228</v>
      </c>
      <c r="AO63" s="16">
        <f>[4]Final!Y60</f>
        <v>0.254462328624973</v>
      </c>
      <c r="AP63" s="16">
        <f>[4]Final!Z60</f>
        <v>0.100833043805799</v>
      </c>
      <c r="AQ63" s="16">
        <f>[4]Final!Q60</f>
        <v>0.104101294858403</v>
      </c>
      <c r="AR63" s="12">
        <f>[4]Final!D60</f>
        <v>0.0240071955389808</v>
      </c>
      <c r="AS63" s="12">
        <f>[4]Final!E60</f>
        <v>0.0890919230939282</v>
      </c>
      <c r="AT63" s="12">
        <f>[4]Final!F60</f>
        <v>0.0475981078784028</v>
      </c>
      <c r="AU63" s="13">
        <f>[4]Final!AL160/10</f>
        <v>121.558163667748</v>
      </c>
      <c r="AV63" s="13">
        <f>[4]Final!AP160/10</f>
        <v>419.833908539079</v>
      </c>
      <c r="AW63" s="12">
        <f>[4]Final!AS160</f>
        <v>1.09508817272484</v>
      </c>
      <c r="AX63" s="12">
        <f>[4]Final!AT160</f>
        <v>3.71052991373802</v>
      </c>
      <c r="AY63" s="12">
        <f>[4]Final!AD160</f>
        <v>1.09590765866446</v>
      </c>
      <c r="AZ63" s="12">
        <f>[4]Final!AF160</f>
        <v>3.9542815761561</v>
      </c>
      <c r="BA63" s="14">
        <f>+AZ63*BA$48</f>
        <v>29.2223154193463</v>
      </c>
      <c r="BB63" s="14">
        <f>+BA63*$BS63</f>
        <v>92.7837797120663</v>
      </c>
      <c r="BC63" s="13">
        <f>[4]Final!AI160/10</f>
        <v>82.7661708397207</v>
      </c>
      <c r="BD63" s="13">
        <f>[4]Final!AJ160/10</f>
        <v>24.7104781372193</v>
      </c>
      <c r="BE63" s="13">
        <f>[4]Final!AK160/10</f>
        <v>14.0815146908075</v>
      </c>
      <c r="BF63" s="13">
        <f>[4]Final!M160/10</f>
        <v>79.8181402787332</v>
      </c>
      <c r="BG63" s="13">
        <f>[4]Final!N160/10</f>
        <v>23.5328329912576</v>
      </c>
      <c r="BH63" s="13">
        <f>[4]Final!O160/10</f>
        <v>13.2923599587703</v>
      </c>
      <c r="BI63" s="16">
        <f>[4]Final!X160</f>
        <v>0.686234967635092</v>
      </c>
      <c r="BJ63" s="16">
        <f>[4]Final!Y160</f>
        <v>0.215586643530441</v>
      </c>
      <c r="BK63" s="16">
        <f>[4]Final!Z160</f>
        <v>0.0981783888344668</v>
      </c>
      <c r="BL63" s="16">
        <f>[4]Final!Q160</f>
        <v>0.135778614423532</v>
      </c>
      <c r="BM63" s="12">
        <f>[4]Final!D160</f>
        <v>0.0495312822200385</v>
      </c>
      <c r="BN63" s="12">
        <f>[4]Final!E160</f>
        <v>0.127486342376376</v>
      </c>
      <c r="BO63" s="12">
        <f>[4]Final!F160</f>
        <v>0.0788606291081788</v>
      </c>
      <c r="BP63" s="13">
        <f>[4]Data!$BB64/10</f>
        <v>186.531</v>
      </c>
      <c r="BQ63" s="13">
        <f>[4]Data!$BD64/10</f>
        <v>62.774</v>
      </c>
      <c r="BR63" s="24">
        <f>[4]Data!$CR64/10</f>
        <v>70.690524797702</v>
      </c>
      <c r="BS63" s="25">
        <f>[4]Data!BP64</f>
        <v>3.17510020614725</v>
      </c>
      <c r="BT63" s="25">
        <f>[4]Data!BQ64</f>
        <v>3.93876874152225</v>
      </c>
      <c r="BU63" s="25">
        <f>[4]Data!BR64</f>
        <v>2.4047536760671</v>
      </c>
      <c r="BV63" s="25">
        <f>[4]Data!BS64</f>
        <v>2.44394794153141</v>
      </c>
      <c r="BW63" s="24">
        <f>[4]Data!$AZ64</f>
        <v>98.6</v>
      </c>
      <c r="BX63" s="12"/>
    </row>
    <row r="64" spans="1:76">
      <c r="A64" s="2">
        <v>2001</v>
      </c>
      <c r="B64" s="13">
        <f>[4]OECD!AB57</f>
        <v>134.219076205915</v>
      </c>
      <c r="C64" s="13">
        <f>[4]OECD!EA57</f>
        <v>469.331143342186</v>
      </c>
      <c r="D64" s="12">
        <f>[4]OECD!EH57</f>
        <v>1.09487208689696</v>
      </c>
      <c r="E64" s="12">
        <f>[4]OECD!EI57</f>
        <v>4.0623738204502</v>
      </c>
      <c r="F64" s="12">
        <f>[4]OECD!CG57</f>
        <v>1.10053807893149</v>
      </c>
      <c r="G64" s="12">
        <f>[4]OECD!CH57</f>
        <v>4.39071630467288</v>
      </c>
      <c r="H64" s="14">
        <f>+G64*H$48</f>
        <v>32.4475873305772</v>
      </c>
      <c r="I64" s="14">
        <f>+H64*$BS64</f>
        <v>104.157608975742</v>
      </c>
      <c r="J64" s="13">
        <f>[4]OECD!Y57</f>
        <v>89.7569935116783</v>
      </c>
      <c r="K64" s="13">
        <f>[4]OECD!Z57</f>
        <v>28.3589929636652</v>
      </c>
      <c r="L64" s="13">
        <f>[4]OECD!AA57</f>
        <v>16.1030897305718</v>
      </c>
      <c r="M64" s="13">
        <f>[4]OECD!AV57</f>
        <v>88.5446026593002</v>
      </c>
      <c r="N64" s="13">
        <f>[4]OECD!AW57</f>
        <v>28.4334877353178</v>
      </c>
      <c r="O64" s="13">
        <f>[4]OECD!AX57</f>
        <v>15.7503019255882</v>
      </c>
      <c r="P64" s="16">
        <f>[4]OECD!BX57</f>
        <v>0.66124265677634</v>
      </c>
      <c r="Q64" s="16">
        <f>[4]OECD!BY57</f>
        <v>0.23722585904369</v>
      </c>
      <c r="R64" s="16">
        <f>[4]OECD!BZ57</f>
        <v>0.10153148417997</v>
      </c>
      <c r="S64" s="16">
        <f>[4]OECD!BR57</f>
        <v>0.0851175939879347</v>
      </c>
      <c r="T64" s="12">
        <f>[4]OECD!DR$7</f>
        <v>0.05</v>
      </c>
      <c r="U64" s="12">
        <f>[4]OECD!DS$7</f>
        <v>0.125</v>
      </c>
      <c r="V64" s="12">
        <f>[4]OECD!DT$7</f>
        <v>0.08</v>
      </c>
      <c r="W64" s="18">
        <f>[4]OECD!BM57</f>
        <v>0.0128331688055283</v>
      </c>
      <c r="X64" s="18">
        <f>[4]OECD!BN57</f>
        <v>-0.0276406712734452</v>
      </c>
      <c r="Y64" s="18">
        <f>[4]OECD!BO57</f>
        <v>-0.0108588351431391</v>
      </c>
      <c r="Z64" s="13">
        <f>[4]Final!AL61/10</f>
        <v>165.39498281538</v>
      </c>
      <c r="AA64" s="13">
        <f>[4]Final!AP61/10</f>
        <v>581.771889013621</v>
      </c>
      <c r="AB64" s="12">
        <f>[4]Final!AS61</f>
        <v>1.09389075637177</v>
      </c>
      <c r="AC64" s="12">
        <f>[4]Final!AT61</f>
        <v>4.04815701249425</v>
      </c>
      <c r="AD64" s="12">
        <f>[4]Final!AD61</f>
        <v>1.09970808015435</v>
      </c>
      <c r="AE64" s="12">
        <f>[4]Final!AF61</f>
        <v>4.29876681403011</v>
      </c>
      <c r="AF64" s="14">
        <f>+AE64*AF$48</f>
        <v>31.7680765353891</v>
      </c>
      <c r="AG64" s="14">
        <f>+AF64*$BS64</f>
        <v>101.976361446336</v>
      </c>
      <c r="AH64" s="13">
        <f>[4]Final!AI61/10</f>
        <v>112.687746600658</v>
      </c>
      <c r="AI64" s="13">
        <f>[4]Final!AJ61/10</f>
        <v>33.5678445566198</v>
      </c>
      <c r="AJ64" s="13">
        <f>[4]Final!AK61/10</f>
        <v>19.1393916581024</v>
      </c>
      <c r="AK64" s="13">
        <f>[4]Final!M61/10</f>
        <v>128.87957945456</v>
      </c>
      <c r="AL64" s="13">
        <f>[4]Final!N61/10</f>
        <v>42.4254673964141</v>
      </c>
      <c r="AM64" s="13">
        <f>[4]Final!O61/10</f>
        <v>21.9951467962034</v>
      </c>
      <c r="AN64" s="16">
        <f>[4]Final!X61</f>
        <v>0.621495253949991</v>
      </c>
      <c r="AO64" s="16">
        <f>[4]Final!Y61</f>
        <v>0.276778605156312</v>
      </c>
      <c r="AP64" s="16">
        <f>[4]Final!Z61</f>
        <v>0.101726140893697</v>
      </c>
      <c r="AQ64" s="16">
        <f>[4]Final!Q61</f>
        <v>0.0817904941047054</v>
      </c>
      <c r="AR64" s="12">
        <f>[4]Final!D61</f>
        <v>0.0239603339843323</v>
      </c>
      <c r="AS64" s="12">
        <f>[4]Final!E61</f>
        <v>0.0885740908055052</v>
      </c>
      <c r="AT64" s="12">
        <f>[4]Final!F61</f>
        <v>0.0474704012895951</v>
      </c>
      <c r="AU64" s="13">
        <f>[4]Final!AL161/10</f>
        <v>133.736617896823</v>
      </c>
      <c r="AV64" s="13">
        <f>[4]Final!AP161/10</f>
        <v>467.932730205724</v>
      </c>
      <c r="AW64" s="12">
        <f>[4]Final!AS161</f>
        <v>1.09493547739753</v>
      </c>
      <c r="AX64" s="12">
        <f>[4]Final!AT161</f>
        <v>4.06279084249656</v>
      </c>
      <c r="AY64" s="12">
        <f>[4]Final!AD161</f>
        <v>1.10020267671987</v>
      </c>
      <c r="AZ64" s="12">
        <f>[4]Final!AF161</f>
        <v>4.350511174591</v>
      </c>
      <c r="BA64" s="14">
        <f>+AZ64*BA$48</f>
        <v>32.150469644317</v>
      </c>
      <c r="BB64" s="14">
        <f>+BA64*$BS64</f>
        <v>103.203853386151</v>
      </c>
      <c r="BC64" s="13">
        <f>[4]Final!AI161/10</f>
        <v>89.6071509257505</v>
      </c>
      <c r="BD64" s="13">
        <f>[4]Final!AJ161/10</f>
        <v>28.0889043612164</v>
      </c>
      <c r="BE64" s="13">
        <f>[4]Final!AK161/10</f>
        <v>16.0405626098561</v>
      </c>
      <c r="BF64" s="13">
        <f>[4]Final!M161/10</f>
        <v>86.4134404246104</v>
      </c>
      <c r="BG64" s="13">
        <f>[4]Final!N161/10</f>
        <v>26.7512651557123</v>
      </c>
      <c r="BH64" s="13">
        <f>[4]Final!O161/10</f>
        <v>15.1611569678215</v>
      </c>
      <c r="BI64" s="16">
        <f>[4]Final!X161</f>
        <v>0.667407298642226</v>
      </c>
      <c r="BJ64" s="16">
        <f>[4]Final!Y161</f>
        <v>0.232557991825068</v>
      </c>
      <c r="BK64" s="16">
        <f>[4]Final!Z161</f>
        <v>0.100034709532705</v>
      </c>
      <c r="BL64" s="16">
        <f>[4]Final!Q161</f>
        <v>0.104595642433857</v>
      </c>
      <c r="BM64" s="12">
        <f>[4]Final!D161</f>
        <v>0.049530219840758</v>
      </c>
      <c r="BN64" s="12">
        <f>[4]Final!E161</f>
        <v>0.12748650216032</v>
      </c>
      <c r="BO64" s="12">
        <f>[4]Final!F161</f>
        <v>0.078960821376324</v>
      </c>
      <c r="BP64" s="13">
        <f>[4]Data!$BB65/10</f>
        <v>208.787</v>
      </c>
      <c r="BQ64" s="13">
        <f>[4]Data!$BD65/10</f>
        <v>69.965</v>
      </c>
      <c r="BR64" s="24">
        <f>[4]Data!$CR65/10</f>
        <v>67.3848964662831</v>
      </c>
      <c r="BS64" s="25">
        <f>[4]Data!BP65</f>
        <v>3.21002630841487</v>
      </c>
      <c r="BT64" s="25">
        <f>[4]Data!BQ65</f>
        <v>4.04117672880182</v>
      </c>
      <c r="BU64" s="25">
        <f>[4]Data!BR65</f>
        <v>2.36868237092609</v>
      </c>
      <c r="BV64" s="25">
        <f>[4]Data!BS65</f>
        <v>2.44883583741448</v>
      </c>
      <c r="BW64" s="24">
        <f>[4]Data!$AZ65</f>
        <v>101.3</v>
      </c>
      <c r="BX64" s="12"/>
    </row>
    <row r="65" spans="1:76">
      <c r="A65" s="2">
        <v>2002</v>
      </c>
      <c r="B65" s="13">
        <f>[4]OECD!AB58</f>
        <v>148.965287848787</v>
      </c>
      <c r="C65" s="13">
        <f>[4]OECD!EA58</f>
        <v>526.016808581195</v>
      </c>
      <c r="D65" s="12">
        <f>[4]OECD!EH58</f>
        <v>1.10392660512162</v>
      </c>
      <c r="E65" s="12">
        <f>[4]OECD!EI58</f>
        <v>4.48456254034454</v>
      </c>
      <c r="F65" s="12">
        <f>[4]OECD!CG58</f>
        <v>1.10521497674658</v>
      </c>
      <c r="G65" s="12">
        <f>[4]OECD!CH58</f>
        <v>4.85268541856988</v>
      </c>
      <c r="H65" s="14">
        <f>+G65*H$48</f>
        <v>35.8615594770466</v>
      </c>
      <c r="I65" s="14">
        <f>+H65*$BS65</f>
        <v>116.497947974689</v>
      </c>
      <c r="J65" s="13">
        <f>[4]OECD!Y58</f>
        <v>97.9448618282071</v>
      </c>
      <c r="K65" s="13">
        <f>[4]OECD!Z58</f>
        <v>32.6322332258849</v>
      </c>
      <c r="L65" s="13">
        <f>[4]OECD!AA58</f>
        <v>18.3881927946954</v>
      </c>
      <c r="M65" s="13">
        <f>[4]OECD!AV58</f>
        <v>96.2573617127617</v>
      </c>
      <c r="N65" s="13">
        <f>[4]OECD!AW58</f>
        <v>32.5286539677601</v>
      </c>
      <c r="O65" s="13">
        <f>[4]OECD!AX58</f>
        <v>17.9642096485766</v>
      </c>
      <c r="P65" s="16">
        <f>[4]OECD!BX58</f>
        <v>0.680029815819243</v>
      </c>
      <c r="Q65" s="16">
        <f>[4]OECD!BY58</f>
        <v>0.23140946297017</v>
      </c>
      <c r="R65" s="16">
        <f>[4]OECD!BZ58</f>
        <v>0.0885607212105872</v>
      </c>
      <c r="S65" s="16">
        <f>[4]OECD!BR58</f>
        <v>0.109381253009003</v>
      </c>
      <c r="T65" s="12">
        <f>[4]OECD!DR$7</f>
        <v>0.05</v>
      </c>
      <c r="U65" s="12">
        <f>[4]OECD!DS$7</f>
        <v>0.125</v>
      </c>
      <c r="V65" s="12">
        <f>[4]OECD!DT$7</f>
        <v>0.08</v>
      </c>
      <c r="W65" s="18">
        <f>[4]OECD!BM58</f>
        <v>0.0241206030150756</v>
      </c>
      <c r="X65" s="18">
        <f>[4]OECD!BN58</f>
        <v>-0.00904522613065328</v>
      </c>
      <c r="Y65" s="18">
        <f>[4]OECD!BO58</f>
        <v>0.0371859296482413</v>
      </c>
      <c r="Z65" s="13">
        <f>[4]Final!AL62/10</f>
        <v>183.129841397553</v>
      </c>
      <c r="AA65" s="13">
        <f>[4]Final!AP62/10</f>
        <v>650.708022318892</v>
      </c>
      <c r="AB65" s="12">
        <f>[4]Final!AS62</f>
        <v>1.10154705302458</v>
      </c>
      <c r="AC65" s="12">
        <f>[4]Final!AT62</f>
        <v>4.45923542729383</v>
      </c>
      <c r="AD65" s="12">
        <f>[4]Final!AD62</f>
        <v>1.10329606189589</v>
      </c>
      <c r="AE65" s="12">
        <f>[4]Final!AF62</f>
        <v>4.74281249692817</v>
      </c>
      <c r="AF65" s="14">
        <f>+AE65*AF$48</f>
        <v>35.0495937355021</v>
      </c>
      <c r="AG65" s="14">
        <f>+AF65*$BS65</f>
        <v>113.860239406097</v>
      </c>
      <c r="AH65" s="13">
        <f>[4]Final!AI62/10</f>
        <v>122.764500539675</v>
      </c>
      <c r="AI65" s="13">
        <f>[4]Final!AJ62/10</f>
        <v>38.5353621527558</v>
      </c>
      <c r="AJ65" s="13">
        <f>[4]Final!AK62/10</f>
        <v>21.8299787051218</v>
      </c>
      <c r="AK65" s="13">
        <f>[4]Final!M62/10</f>
        <v>139.814921907763</v>
      </c>
      <c r="AL65" s="13">
        <f>[4]Final!N62/10</f>
        <v>48.2099770466244</v>
      </c>
      <c r="AM65" s="13">
        <f>[4]Final!O62/10</f>
        <v>25.011526434851</v>
      </c>
      <c r="AN65" s="16">
        <f>[4]Final!X62</f>
        <v>0.654105376243479</v>
      </c>
      <c r="AO65" s="16">
        <f>[4]Final!Y62</f>
        <v>0.265235796700348</v>
      </c>
      <c r="AP65" s="16">
        <f>[4]Final!Z62</f>
        <v>0.0806588270561739</v>
      </c>
      <c r="AQ65" s="16">
        <f>[4]Final!Q62</f>
        <v>0.0847465891037424</v>
      </c>
      <c r="AR65" s="12">
        <f>[4]Final!D62</f>
        <v>0.0238178174496333</v>
      </c>
      <c r="AS65" s="12">
        <f>[4]Final!E62</f>
        <v>0.0874989677971041</v>
      </c>
      <c r="AT65" s="12">
        <f>[4]Final!F62</f>
        <v>0.0472585339145694</v>
      </c>
      <c r="AU65" s="13">
        <f>[4]Final!AL162/10</f>
        <v>148.432923572035</v>
      </c>
      <c r="AV65" s="13">
        <f>[4]Final!AP162/10</f>
        <v>524.47156713979</v>
      </c>
      <c r="AW65" s="12">
        <f>[4]Final!AS162</f>
        <v>1.10400536784965</v>
      </c>
      <c r="AX65" s="12">
        <f>[4]Final!AT162</f>
        <v>4.48534289856658</v>
      </c>
      <c r="AY65" s="12">
        <f>[4]Final!AD162</f>
        <v>1.10505658298926</v>
      </c>
      <c r="AZ65" s="12">
        <f>[4]Final!AF162</f>
        <v>4.80756101285011</v>
      </c>
      <c r="BA65" s="14">
        <f>+AZ65*BA$48</f>
        <v>35.5280881266488</v>
      </c>
      <c r="BB65" s="14">
        <f>+BA65*$BS65</f>
        <v>115.414650745115</v>
      </c>
      <c r="BC65" s="13">
        <f>[4]Final!AI162/10</f>
        <v>97.78300058388</v>
      </c>
      <c r="BD65" s="13">
        <f>[4]Final!AJ162/10</f>
        <v>32.3315657019577</v>
      </c>
      <c r="BE65" s="13">
        <f>[4]Final!AK162/10</f>
        <v>18.3183572861973</v>
      </c>
      <c r="BF65" s="13">
        <f>[4]Final!M162/10</f>
        <v>93.9507765405392</v>
      </c>
      <c r="BG65" s="13">
        <f>[4]Final!N162/10</f>
        <v>30.6183346152586</v>
      </c>
      <c r="BH65" s="13">
        <f>[4]Final!O162/10</f>
        <v>17.2913414324523</v>
      </c>
      <c r="BI65" s="16">
        <f>[4]Final!X162</f>
        <v>0.686522751737817</v>
      </c>
      <c r="BJ65" s="16">
        <f>[4]Final!Y162</f>
        <v>0.226467191359133</v>
      </c>
      <c r="BK65" s="16">
        <f>[4]Final!Z162</f>
        <v>0.0870100569030499</v>
      </c>
      <c r="BL65" s="16">
        <f>[4]Final!Q162</f>
        <v>0.109749222739567</v>
      </c>
      <c r="BM65" s="12">
        <f>[4]Final!D162</f>
        <v>0.0493427969608935</v>
      </c>
      <c r="BN65" s="12">
        <f>[4]Final!E162</f>
        <v>0.126707772373685</v>
      </c>
      <c r="BO65" s="12">
        <f>[4]Final!F162</f>
        <v>0.0788523303209604</v>
      </c>
      <c r="BP65" s="13">
        <f>[4]Data!$BB66/10</f>
        <v>231.768</v>
      </c>
      <c r="BQ65" s="13">
        <f>[4]Data!$BD66/10</f>
        <v>82.42</v>
      </c>
      <c r="BR65" s="24">
        <f>[4]Data!$CR66/10</f>
        <v>79.1475970463948</v>
      </c>
      <c r="BS65" s="25">
        <f>[4]Data!BP66</f>
        <v>3.24854662411585</v>
      </c>
      <c r="BT65" s="25">
        <f>[4]Data!BQ66</f>
        <v>4.11795908664906</v>
      </c>
      <c r="BU65" s="25">
        <f>[4]Data!BR66</f>
        <v>2.33552081773312</v>
      </c>
      <c r="BV65" s="25">
        <f>[4]Data!BS66</f>
        <v>2.52719858421174</v>
      </c>
      <c r="BW65" s="24">
        <f>[4]Data!$AZ66</f>
        <v>99.5</v>
      </c>
      <c r="BX65" s="12"/>
    </row>
    <row r="66" spans="1:76">
      <c r="A66" s="2">
        <v>2003</v>
      </c>
      <c r="B66" s="13">
        <f>[4]OECD!AB59</f>
        <v>166.655876336046</v>
      </c>
      <c r="C66" s="13">
        <f>[4]OECD!EA59</f>
        <v>597.137484012896</v>
      </c>
      <c r="D66" s="12">
        <f>[4]OECD!EH59</f>
        <v>1.11721121491352</v>
      </c>
      <c r="E66" s="12">
        <f>[4]OECD!EI59</f>
        <v>5.010203564054</v>
      </c>
      <c r="F66" s="12">
        <f>[4]OECD!CG59</f>
        <v>1.11352163298089</v>
      </c>
      <c r="G66" s="12">
        <f>[4]OECD!CH59</f>
        <v>5.40357019162847</v>
      </c>
      <c r="H66" s="14">
        <f>+G66*H$48</f>
        <v>39.9326222701221</v>
      </c>
      <c r="I66" s="14">
        <f>+H66*$BS66</f>
        <v>131.149938105643</v>
      </c>
      <c r="J66" s="13">
        <f>[4]OECD!Y59</f>
        <v>109.069756210567</v>
      </c>
      <c r="K66" s="13">
        <f>[4]OECD!Z59</f>
        <v>36.299311328345</v>
      </c>
      <c r="L66" s="13">
        <f>[4]OECD!AA59</f>
        <v>21.2868087971336</v>
      </c>
      <c r="M66" s="13">
        <f>[4]OECD!AV59</f>
        <v>106.161342583987</v>
      </c>
      <c r="N66" s="13">
        <f>[4]OECD!AW59</f>
        <v>36.7634904289226</v>
      </c>
      <c r="O66" s="13">
        <f>[4]OECD!AX59</f>
        <v>20.6640633290776</v>
      </c>
      <c r="P66" s="16">
        <f>[4]OECD!BX59</f>
        <v>0.67230158228967</v>
      </c>
      <c r="Q66" s="16">
        <f>[4]OECD!BY59</f>
        <v>0.226190566305376</v>
      </c>
      <c r="R66" s="16">
        <f>[4]OECD!BZ59</f>
        <v>0.101507851404954</v>
      </c>
      <c r="S66" s="16">
        <f>[4]OECD!BR59</f>
        <v>0.102922131138088</v>
      </c>
      <c r="T66" s="12">
        <f>[4]OECD!DR$7</f>
        <v>0.05</v>
      </c>
      <c r="U66" s="12">
        <f>[4]OECD!DS$7</f>
        <v>0.125</v>
      </c>
      <c r="V66" s="12">
        <f>[4]OECD!DT$7</f>
        <v>0.08</v>
      </c>
      <c r="W66" s="18">
        <f>[4]OECD!BM59</f>
        <v>0.0108695652173911</v>
      </c>
      <c r="X66" s="18">
        <f>[4]OECD!BN59</f>
        <v>-0.0306324110671939</v>
      </c>
      <c r="Y66" s="18">
        <f>[4]OECD!BO59</f>
        <v>0.000988142292490002</v>
      </c>
      <c r="Z66" s="13">
        <f>[4]Final!AL63/10</f>
        <v>204.204419446355</v>
      </c>
      <c r="AA66" s="13">
        <f>[4]Final!AP63/10</f>
        <v>735.979730682652</v>
      </c>
      <c r="AB66" s="12">
        <f>[4]Final!AS63</f>
        <v>1.1129077093689</v>
      </c>
      <c r="AC66" s="12">
        <f>[4]Final!AT63</f>
        <v>4.96271748492623</v>
      </c>
      <c r="AD66" s="12">
        <f>[4]Final!AD63</f>
        <v>1.10886393265</v>
      </c>
      <c r="AE66" s="12">
        <f>[4]Final!AF63</f>
        <v>5.25913371716536</v>
      </c>
      <c r="AF66" s="14">
        <f>+AE66*AF$48</f>
        <v>38.8652303473338</v>
      </c>
      <c r="AG66" s="14">
        <f>+AF66*$BS66</f>
        <v>127.64432348156</v>
      </c>
      <c r="AH66" s="13">
        <f>[4]Final!AI63/10</f>
        <v>136.006591106945</v>
      </c>
      <c r="AI66" s="13">
        <f>[4]Final!AJ63/10</f>
        <v>42.9943361882483</v>
      </c>
      <c r="AJ66" s="13">
        <f>[4]Final!AK63/10</f>
        <v>25.2034921511613</v>
      </c>
      <c r="AK66" s="13">
        <f>[4]Final!M63/10</f>
        <v>153.242828934291</v>
      </c>
      <c r="AL66" s="13">
        <f>[4]Final!N63/10</f>
        <v>54.4166340961051</v>
      </c>
      <c r="AM66" s="13">
        <f>[4]Final!O63/10</f>
        <v>28.6308151749909</v>
      </c>
      <c r="AN66" s="16">
        <f>[4]Final!X63</f>
        <v>0.639847934985874</v>
      </c>
      <c r="AO66" s="16">
        <f>[4]Final!Y63</f>
        <v>0.262355427056621</v>
      </c>
      <c r="AP66" s="16">
        <f>[4]Final!Z63</f>
        <v>0.0977966379575048</v>
      </c>
      <c r="AQ66" s="16">
        <f>[4]Final!Q63</f>
        <v>0.0941669414322872</v>
      </c>
      <c r="AR66" s="12">
        <f>[4]Final!D63</f>
        <v>0.0234611493334196</v>
      </c>
      <c r="AS66" s="12">
        <f>[4]Final!E63</f>
        <v>0.0884660796698707</v>
      </c>
      <c r="AT66" s="12">
        <f>[4]Final!F63</f>
        <v>0.0467485860950708</v>
      </c>
      <c r="AU66" s="13">
        <f>[4]Final!AL163/10</f>
        <v>166.067531375906</v>
      </c>
      <c r="AV66" s="13">
        <f>[4]Final!AP163/10</f>
        <v>595.432129283494</v>
      </c>
      <c r="AW66" s="12">
        <f>[4]Final!AS163</f>
        <v>1.11734846572249</v>
      </c>
      <c r="AX66" s="12">
        <f>[4]Final!AT163</f>
        <v>5.01169100595264</v>
      </c>
      <c r="AY66" s="12">
        <f>[4]Final!AD163</f>
        <v>1.11329135048555</v>
      </c>
      <c r="AZ66" s="12">
        <f>[4]Final!AF163</f>
        <v>5.35221609253756</v>
      </c>
      <c r="BA66" s="14">
        <f>+AZ66*BA$48</f>
        <v>39.5531132106864</v>
      </c>
      <c r="BB66" s="14">
        <f>+BA66*$BS66</f>
        <v>129.903523850179</v>
      </c>
      <c r="BC66" s="13">
        <f>[4]Final!AI163/10</f>
        <v>108.894703236125</v>
      </c>
      <c r="BD66" s="13">
        <f>[4]Final!AJ163/10</f>
        <v>35.964119768909</v>
      </c>
      <c r="BE66" s="13">
        <f>[4]Final!AK163/10</f>
        <v>21.2087083708714</v>
      </c>
      <c r="BF66" s="13">
        <f>[4]Final!M163/10</f>
        <v>103.645068260321</v>
      </c>
      <c r="BG66" s="13">
        <f>[4]Final!N163/10</f>
        <v>34.5662092777449</v>
      </c>
      <c r="BH66" s="13">
        <f>[4]Final!O163/10</f>
        <v>19.8957500203353</v>
      </c>
      <c r="BI66" s="16">
        <f>[4]Final!X163</f>
        <v>0.677038160904452</v>
      </c>
      <c r="BJ66" s="16">
        <f>[4]Final!Y163</f>
        <v>0.223225846753281</v>
      </c>
      <c r="BK66" s="16">
        <f>[4]Final!Z163</f>
        <v>0.0997359923422663</v>
      </c>
      <c r="BL66" s="16">
        <f>[4]Final!Q163</f>
        <v>0.122468830166417</v>
      </c>
      <c r="BM66" s="12">
        <f>[4]Final!D163</f>
        <v>0.0488660945039315</v>
      </c>
      <c r="BN66" s="12">
        <f>[4]Final!E163</f>
        <v>0.128738319438214</v>
      </c>
      <c r="BO66" s="12">
        <f>[4]Final!F163</f>
        <v>0.0783352741259843</v>
      </c>
      <c r="BP66" s="13">
        <f>[4]Data!$BB67/10</f>
        <v>259.874</v>
      </c>
      <c r="BQ66" s="13">
        <f>[4]Data!$BD67/10</f>
        <v>99.81</v>
      </c>
      <c r="BR66" s="24">
        <f>[4]Data!$CR67/10</f>
        <v>95.9948468900215</v>
      </c>
      <c r="BS66" s="25">
        <f>[4]Data!BP67</f>
        <v>3.28428063698112</v>
      </c>
      <c r="BT66" s="25">
        <f>[4]Data!BQ67</f>
        <v>4.21267214564199</v>
      </c>
      <c r="BU66" s="25">
        <f>[4]Data!BR67</f>
        <v>2.2911459221962</v>
      </c>
      <c r="BV66" s="25">
        <f>[4]Data!BS67</f>
        <v>2.56005216580649</v>
      </c>
      <c r="BW66" s="24">
        <f>[4]Data!$AZ67</f>
        <v>101.2</v>
      </c>
      <c r="BX66" s="12"/>
    </row>
    <row r="67" spans="1:76">
      <c r="A67" s="2">
        <v>2004</v>
      </c>
      <c r="B67" s="13">
        <f>[4]OECD!AB60</f>
        <v>191.30304601535</v>
      </c>
      <c r="C67" s="13">
        <f>[4]OECD!EA60</f>
        <v>710.653551190773</v>
      </c>
      <c r="D67" s="12">
        <f>[4]OECD!EH60</f>
        <v>1.13724314799635</v>
      </c>
      <c r="E67" s="12">
        <f>[4]OECD!EI60</f>
        <v>5.6978196732873</v>
      </c>
      <c r="F67" s="12">
        <f>[4]OECD!CG60</f>
        <v>1.1323503416419</v>
      </c>
      <c r="G67" s="12">
        <f>[4]OECD!CH60</f>
        <v>6.1187345525765</v>
      </c>
      <c r="H67" s="14">
        <f>+G67*H$48</f>
        <v>45.2177184702298</v>
      </c>
      <c r="I67" s="14">
        <f>+H67*$BS67</f>
        <v>154.596491986269</v>
      </c>
      <c r="J67" s="13">
        <f>[4]OECD!Y60</f>
        <v>121.755068554929</v>
      </c>
      <c r="K67" s="13">
        <f>[4]OECD!Z60</f>
        <v>44.6417454042096</v>
      </c>
      <c r="L67" s="13">
        <f>[4]OECD!AA60</f>
        <v>24.9062320562115</v>
      </c>
      <c r="M67" s="13">
        <f>[4]OECD!AV60</f>
        <v>118.371705007947</v>
      </c>
      <c r="N67" s="13">
        <f>[4]OECD!AW60</f>
        <v>43.1685635906957</v>
      </c>
      <c r="O67" s="13">
        <f>[4]OECD!AX60</f>
        <v>24.0588754444506</v>
      </c>
      <c r="P67" s="16">
        <f>[4]OECD!BX60</f>
        <v>0.697647495145931</v>
      </c>
      <c r="Q67" s="16">
        <f>[4]OECD!BY60</f>
        <v>0.198453169590649</v>
      </c>
      <c r="R67" s="16">
        <f>[4]OECD!BZ60</f>
        <v>0.103899335263421</v>
      </c>
      <c r="S67" s="16">
        <f>[4]OECD!BR60</f>
        <v>0.192400522171286</v>
      </c>
      <c r="T67" s="12">
        <f>[4]OECD!DR$7</f>
        <v>0.05</v>
      </c>
      <c r="U67" s="12">
        <f>[4]OECD!DS$7</f>
        <v>0.125</v>
      </c>
      <c r="V67" s="12">
        <f>[4]OECD!DT$7</f>
        <v>0.08</v>
      </c>
      <c r="W67" s="18">
        <f>[4]OECD!BM60</f>
        <v>0.0144092219020171</v>
      </c>
      <c r="X67" s="18">
        <f>[4]OECD!BN60</f>
        <v>-0.0288184438040346</v>
      </c>
      <c r="Y67" s="18">
        <f>[4]OECD!BO60</f>
        <v>-0.0115273775216138</v>
      </c>
      <c r="Z67" s="13">
        <f>[4]Final!AL64/10</f>
        <v>232.837295288088</v>
      </c>
      <c r="AA67" s="13">
        <f>[4]Final!AP64/10</f>
        <v>870.86886951923</v>
      </c>
      <c r="AB67" s="12">
        <f>[4]Final!AS64</f>
        <v>1.13008616446476</v>
      </c>
      <c r="AC67" s="12">
        <f>[4]Final!AT64</f>
        <v>5.6082983678625</v>
      </c>
      <c r="AD67" s="12">
        <f>[4]Final!AD64</f>
        <v>1.12293605130546</v>
      </c>
      <c r="AE67" s="12">
        <f>[4]Final!AF64</f>
        <v>5.90567084964106</v>
      </c>
      <c r="AF67" s="14">
        <f>+AE67*AF$48</f>
        <v>43.6431682993121</v>
      </c>
      <c r="AG67" s="14">
        <f>+AF67*$BS67</f>
        <v>149.213205497799</v>
      </c>
      <c r="AH67" s="13">
        <f>[4]Final!AI64/10</f>
        <v>151.105394306534</v>
      </c>
      <c r="AI67" s="13">
        <f>[4]Final!AJ64/10</f>
        <v>52.3413090553773</v>
      </c>
      <c r="AJ67" s="13">
        <f>[4]Final!AK64/10</f>
        <v>29.3905919261772</v>
      </c>
      <c r="AK67" s="13">
        <f>[4]Final!M64/10</f>
        <v>169.373025369501</v>
      </c>
      <c r="AL67" s="13">
        <f>[4]Final!N64/10</f>
        <v>63.0824003368699</v>
      </c>
      <c r="AM67" s="13">
        <f>[4]Final!O64/10</f>
        <v>33.0894089953547</v>
      </c>
      <c r="AN67" s="16">
        <f>[4]Final!X64</f>
        <v>0.682009822804615</v>
      </c>
      <c r="AO67" s="16">
        <f>[4]Final!Y64</f>
        <v>0.21589346561752</v>
      </c>
      <c r="AP67" s="16">
        <f>[4]Final!Z64</f>
        <v>0.102096711577865</v>
      </c>
      <c r="AQ67" s="16">
        <f>[4]Final!Q64</f>
        <v>0.192500206008905</v>
      </c>
      <c r="AR67" s="12">
        <f>[4]Final!D64</f>
        <v>0.0231963551748529</v>
      </c>
      <c r="AS67" s="12">
        <f>[4]Final!E64</f>
        <v>0.0839018308259418</v>
      </c>
      <c r="AT67" s="12">
        <f>[4]Final!F64</f>
        <v>0.0461723779849869</v>
      </c>
      <c r="AU67" s="13">
        <f>[4]Final!AL164/10</f>
        <v>190.650509998184</v>
      </c>
      <c r="AV67" s="13">
        <f>[4]Final!AP164/10</f>
        <v>708.709890143364</v>
      </c>
      <c r="AW67" s="12">
        <f>[4]Final!AS164</f>
        <v>1.13711234694556</v>
      </c>
      <c r="AX67" s="12">
        <f>[4]Final!AT164</f>
        <v>5.69885572194477</v>
      </c>
      <c r="AY67" s="12">
        <f>[4]Final!AD164</f>
        <v>1.13279445874851</v>
      </c>
      <c r="AZ67" s="12">
        <f>[4]Final!AF164</f>
        <v>6.06296073165116</v>
      </c>
      <c r="BA67" s="14">
        <f>+AZ67*BA$48</f>
        <v>44.8055474713181</v>
      </c>
      <c r="BB67" s="14">
        <f>+BA67*$BS67</f>
        <v>153.187305660953</v>
      </c>
      <c r="BC67" s="13">
        <f>[4]Final!AI164/10</f>
        <v>121.565449329993</v>
      </c>
      <c r="BD67" s="13">
        <f>[4]Final!AJ164/10</f>
        <v>44.2664153767004</v>
      </c>
      <c r="BE67" s="13">
        <f>[4]Final!AK164/10</f>
        <v>24.818645291491</v>
      </c>
      <c r="BF67" s="13">
        <f>[4]Final!M164/10</f>
        <v>115.570420362675</v>
      </c>
      <c r="BG67" s="13">
        <f>[4]Final!N164/10</f>
        <v>40.7249902362127</v>
      </c>
      <c r="BH67" s="13">
        <f>[4]Final!O164/10</f>
        <v>23.1693066099684</v>
      </c>
      <c r="BI67" s="16">
        <f>[4]Final!X164</f>
        <v>0.707034004379826</v>
      </c>
      <c r="BJ67" s="16">
        <f>[4]Final!Y164</f>
        <v>0.190698485733941</v>
      </c>
      <c r="BK67" s="16">
        <f>[4]Final!Z164</f>
        <v>0.102267509886232</v>
      </c>
      <c r="BL67" s="16">
        <f>[4]Final!Q164</f>
        <v>0.2513650147674</v>
      </c>
      <c r="BM67" s="12">
        <f>[4]Final!D164</f>
        <v>0.0488062318166248</v>
      </c>
      <c r="BN67" s="12">
        <f>[4]Final!E164</f>
        <v>0.122806621467967</v>
      </c>
      <c r="BO67" s="12">
        <f>[4]Final!F164</f>
        <v>0.0779331970499416</v>
      </c>
      <c r="BP67" s="13">
        <f>[4]Data!$BB68/10</f>
        <v>301.226</v>
      </c>
      <c r="BQ67" s="13">
        <f>[4]Data!$BD68/10</f>
        <v>129.189</v>
      </c>
      <c r="BR67" s="24">
        <f>[4]Data!$CR68/10</f>
        <v>179.710176726905</v>
      </c>
      <c r="BS67" s="25">
        <f>[4]Data!BP68</f>
        <v>3.41893614309735</v>
      </c>
      <c r="BT67" s="25">
        <f>[4]Data!BQ68</f>
        <v>4.44858178579794</v>
      </c>
      <c r="BU67" s="25">
        <f>[4]Data!BR68</f>
        <v>2.31634852734035</v>
      </c>
      <c r="BV67" s="25">
        <f>[4]Data!BS68</f>
        <v>2.63429367861488</v>
      </c>
      <c r="BW67" s="24">
        <f>[4]Data!$AZ68</f>
        <v>104.1</v>
      </c>
      <c r="BX67" s="12"/>
    </row>
    <row r="68" spans="1:76">
      <c r="A68" s="2">
        <v>2005</v>
      </c>
      <c r="B68" s="13">
        <f>[4]OECD!AB61</f>
        <v>228.560445510315</v>
      </c>
      <c r="C68" s="13">
        <f>[4]OECD!EA61</f>
        <v>853.723962885136</v>
      </c>
      <c r="D68" s="12">
        <f>[4]OECD!EH61</f>
        <v>1.1754317659769</v>
      </c>
      <c r="E68" s="12">
        <f>[4]OECD!EI61</f>
        <v>6.69739824079</v>
      </c>
      <c r="F68" s="12">
        <f>[4]OECD!CG61</f>
        <v>1.16559901874003</v>
      </c>
      <c r="G68" s="12">
        <f>[4]OECD!CH61</f>
        <v>7.13199099041386</v>
      </c>
      <c r="H68" s="14">
        <f>+G68*H$48</f>
        <v>52.7057282785626</v>
      </c>
      <c r="I68" s="14">
        <f>+H68*$BS68</f>
        <v>183.801469747043</v>
      </c>
      <c r="J68" s="13">
        <f>[4]OECD!Y61</f>
        <v>139.125622670833</v>
      </c>
      <c r="K68" s="13">
        <f>[4]OECD!Z61</f>
        <v>59.1045406778414</v>
      </c>
      <c r="L68" s="13">
        <f>[4]OECD!AA61</f>
        <v>30.3302821616403</v>
      </c>
      <c r="M68" s="13">
        <f>[4]OECD!AV61</f>
        <v>133.784969859365</v>
      </c>
      <c r="N68" s="13">
        <f>[4]OECD!AW61</f>
        <v>55.3313525770938</v>
      </c>
      <c r="O68" s="13">
        <f>[4]OECD!AX61</f>
        <v>28.7690178217978</v>
      </c>
      <c r="P68" s="16">
        <f>[4]OECD!BX61</f>
        <v>0.700664983621504</v>
      </c>
      <c r="Q68" s="16">
        <f>[4]OECD!BY61</f>
        <v>0.200963487242574</v>
      </c>
      <c r="R68" s="16">
        <f>[4]OECD!BZ61</f>
        <v>0.0983715291359212</v>
      </c>
      <c r="S68" s="16">
        <f>[4]OECD!BR61</f>
        <v>0.224419911042598</v>
      </c>
      <c r="T68" s="12">
        <f>[4]OECD!DR$7</f>
        <v>0.05</v>
      </c>
      <c r="U68" s="12">
        <f>[4]OECD!DS$7</f>
        <v>0.125</v>
      </c>
      <c r="V68" s="12">
        <f>[4]OECD!DT$7</f>
        <v>0.08</v>
      </c>
      <c r="W68" s="18">
        <f>[4]OECD!BM61</f>
        <v>0.00985221674876868</v>
      </c>
      <c r="X68" s="18">
        <f>[4]OECD!BN61</f>
        <v>-0.0137931034482759</v>
      </c>
      <c r="Y68" s="18">
        <f>[4]OECD!BO61</f>
        <v>0.0147783251231528</v>
      </c>
      <c r="Z68" s="13">
        <f>[4]Final!AL65/10</f>
        <v>275.15754417461</v>
      </c>
      <c r="AA68" s="13">
        <f>[4]Final!AP65/10</f>
        <v>1035.88429014149</v>
      </c>
      <c r="AB68" s="12">
        <f>[4]Final!AS65</f>
        <v>1.16420446660217</v>
      </c>
      <c r="AC68" s="12">
        <f>[4]Final!AT65</f>
        <v>6.52920600990317</v>
      </c>
      <c r="AD68" s="12">
        <f>[4]Final!AD65</f>
        <v>1.147405461553</v>
      </c>
      <c r="AE68" s="12">
        <f>[4]Final!AF65</f>
        <v>6.77619898701251</v>
      </c>
      <c r="AF68" s="14">
        <f>+AE68*AF$48</f>
        <v>50.0764096661075</v>
      </c>
      <c r="AG68" s="14">
        <f>+AF68*$BS68</f>
        <v>174.632207862485</v>
      </c>
      <c r="AH68" s="13">
        <f>[4]Final!AI65/10</f>
        <v>171.282306921817</v>
      </c>
      <c r="AI68" s="13">
        <f>[4]Final!AJ65/10</f>
        <v>68.3507952718205</v>
      </c>
      <c r="AJ68" s="13">
        <f>[4]Final!AK65/10</f>
        <v>35.5244419809722</v>
      </c>
      <c r="AK68" s="13">
        <f>[4]Final!M65/10</f>
        <v>189.205343155612</v>
      </c>
      <c r="AL68" s="13">
        <f>[4]Final!N65/10</f>
        <v>77.9634414919029</v>
      </c>
      <c r="AM68" s="13">
        <f>[4]Final!O65/10</f>
        <v>39.0496624367194</v>
      </c>
      <c r="AN68" s="16">
        <f>[4]Final!X65</f>
        <v>0.698725382869771</v>
      </c>
      <c r="AO68" s="16">
        <f>[4]Final!Y65</f>
        <v>0.207591820962581</v>
      </c>
      <c r="AP68" s="16">
        <f>[4]Final!Z65</f>
        <v>0.0936827961676471</v>
      </c>
      <c r="AQ68" s="16">
        <f>[4]Final!Q65</f>
        <v>0.191426581066785</v>
      </c>
      <c r="AR68" s="12">
        <f>[4]Final!D65</f>
        <v>0.0226695334933887</v>
      </c>
      <c r="AS68" s="12">
        <f>[4]Final!E65</f>
        <v>0.0785613116565917</v>
      </c>
      <c r="AT68" s="12">
        <f>[4]Final!F65</f>
        <v>0.0448063752058451</v>
      </c>
      <c r="AU68" s="13">
        <f>[4]Final!AL165/10</f>
        <v>227.830515484453</v>
      </c>
      <c r="AV68" s="13">
        <f>[4]Final!AP165/10</f>
        <v>851.531257287175</v>
      </c>
      <c r="AW68" s="12">
        <f>[4]Final!AS165</f>
        <v>1.17616006154854</v>
      </c>
      <c r="AX68" s="12">
        <f>[4]Final!AT165</f>
        <v>6.70276649667881</v>
      </c>
      <c r="AY68" s="12">
        <f>[4]Final!AD165</f>
        <v>1.16526704532798</v>
      </c>
      <c r="AZ68" s="12">
        <f>[4]Final!AF165</f>
        <v>7.06496833771073</v>
      </c>
      <c r="BA68" s="14">
        <f>+AZ68*BA$48</f>
        <v>52.2104279162055</v>
      </c>
      <c r="BB68" s="14">
        <f>+BA68*$BS68</f>
        <v>182.07420143028</v>
      </c>
      <c r="BC68" s="13">
        <f>[4]Final!AI165/10</f>
        <v>138.919792582729</v>
      </c>
      <c r="BD68" s="13">
        <f>[4]Final!AJ165/10</f>
        <v>58.6791343902574</v>
      </c>
      <c r="BE68" s="13">
        <f>[4]Final!AK165/10</f>
        <v>30.2315885114669</v>
      </c>
      <c r="BF68" s="13">
        <f>[4]Final!M165/10</f>
        <v>130.658652006489</v>
      </c>
      <c r="BG68" s="13">
        <f>[4]Final!N165/10</f>
        <v>52.3292935158418</v>
      </c>
      <c r="BH68" s="13">
        <f>[4]Final!O165/10</f>
        <v>27.7281283582784</v>
      </c>
      <c r="BI68" s="16">
        <f>[4]Final!X165</f>
        <v>0.709689332159452</v>
      </c>
      <c r="BJ68" s="16">
        <f>[4]Final!Y165</f>
        <v>0.19314462932147</v>
      </c>
      <c r="BK68" s="16">
        <f>[4]Final!Z165</f>
        <v>0.0971660385190784</v>
      </c>
      <c r="BL68" s="16">
        <f>[4]Final!Q165</f>
        <v>0.255143229212244</v>
      </c>
      <c r="BM68" s="12">
        <f>[4]Final!D165</f>
        <v>0.0482685672895964</v>
      </c>
      <c r="BN68" s="12">
        <f>[4]Final!E165</f>
        <v>0.118721848994558</v>
      </c>
      <c r="BO68" s="12">
        <f>[4]Final!F165</f>
        <v>0.0764970821933346</v>
      </c>
      <c r="BP68" s="13">
        <f>[4]Data!$BB69/10</f>
        <v>376.16</v>
      </c>
      <c r="BQ68" s="13">
        <f>[4]Data!$BD69/10</f>
        <v>180.241</v>
      </c>
      <c r="BR68" s="24">
        <f>[4]Data!$CR69/10</f>
        <v>234.235702741326</v>
      </c>
      <c r="BS68" s="25">
        <f>[4]Data!BP69</f>
        <v>3.4873148659593</v>
      </c>
      <c r="BT68" s="25">
        <f>[4]Data!BQ69</f>
        <v>4.55979633044289</v>
      </c>
      <c r="BU68" s="25">
        <f>[4]Data!BR69</f>
        <v>2.31866487586769</v>
      </c>
      <c r="BV68" s="25">
        <f>[4]Data!BS69</f>
        <v>2.71332248897333</v>
      </c>
      <c r="BW68" s="24">
        <f>[4]Data!$AZ69</f>
        <v>101.5</v>
      </c>
      <c r="BX68" s="12"/>
    </row>
    <row r="69" spans="1:76">
      <c r="A69" s="2">
        <v>2006</v>
      </c>
      <c r="B69" s="13">
        <f>[4]OECD!AB62</f>
        <v>289.097536241504</v>
      </c>
      <c r="C69" s="13">
        <f>[4]OECD!EA62</f>
        <v>1088.68740611324</v>
      </c>
      <c r="D69" s="12">
        <f>[4]OECD!EH62</f>
        <v>1.24332837670433</v>
      </c>
      <c r="E69" s="12">
        <f>[4]OECD!EI62</f>
        <v>8.32706528286387</v>
      </c>
      <c r="F69" s="12">
        <f>[4]OECD!CG62</f>
        <v>1.22076921773659</v>
      </c>
      <c r="G69" s="12">
        <f>[4]OECD!CH62</f>
        <v>8.70651506227194</v>
      </c>
      <c r="H69" s="14">
        <f>+G69*H$48</f>
        <v>64.3415306808581</v>
      </c>
      <c r="I69" s="14">
        <f>+H69*$BS69</f>
        <v>229.315518323655</v>
      </c>
      <c r="J69" s="13">
        <f>[4]OECD!Y62</f>
        <v>167.723956474575</v>
      </c>
      <c r="K69" s="13">
        <f>[4]OECD!Z62</f>
        <v>79.92912760698</v>
      </c>
      <c r="L69" s="13">
        <f>[4]OECD!AA62</f>
        <v>41.4444521599492</v>
      </c>
      <c r="M69" s="13">
        <f>[4]OECD!AV62</f>
        <v>157.358758536107</v>
      </c>
      <c r="N69" s="13">
        <f>[4]OECD!AW62</f>
        <v>74.1512897519048</v>
      </c>
      <c r="O69" s="13">
        <f>[4]OECD!AX62</f>
        <v>37.3826741258279</v>
      </c>
      <c r="P69" s="16">
        <f>[4]OECD!BX62</f>
        <v>0.680505180517245</v>
      </c>
      <c r="Q69" s="16">
        <f>[4]OECD!BY62</f>
        <v>0.211531547989978</v>
      </c>
      <c r="R69" s="16">
        <f>[4]OECD!BZ62</f>
        <v>0.107963271492778</v>
      </c>
      <c r="S69" s="16">
        <f>[4]OECD!BR62</f>
        <v>0.26165409598772</v>
      </c>
      <c r="T69" s="12">
        <f>[4]OECD!DR$7</f>
        <v>0.05</v>
      </c>
      <c r="U69" s="12">
        <f>[4]OECD!DS$7</f>
        <v>0.125</v>
      </c>
      <c r="V69" s="12">
        <f>[4]OECD!DT$7</f>
        <v>0.08</v>
      </c>
      <c r="W69" s="18">
        <f>[4]OECD!BM62</f>
        <v>0.0157790927021697</v>
      </c>
      <c r="X69" s="18">
        <f>[4]OECD!BN62</f>
        <v>-0.00887573964497057</v>
      </c>
      <c r="Y69" s="18">
        <f>[4]OECD!BO62</f>
        <v>0.00591715976331386</v>
      </c>
      <c r="Z69" s="13">
        <f>[4]Final!AL66/10</f>
        <v>342.604963797143</v>
      </c>
      <c r="AA69" s="13">
        <f>[4]Final!AP66/10</f>
        <v>1300.38326586748</v>
      </c>
      <c r="AB69" s="12">
        <f>[4]Final!AS66</f>
        <v>1.22496185509542</v>
      </c>
      <c r="AC69" s="12">
        <f>[4]Final!AT66</f>
        <v>7.99802830619114</v>
      </c>
      <c r="AD69" s="12">
        <f>[4]Final!AD66</f>
        <v>1.18949457097481</v>
      </c>
      <c r="AE69" s="12">
        <f>[4]Final!AF66</f>
        <v>8.06025190689638</v>
      </c>
      <c r="AF69" s="14">
        <f>+AE69*AF$48</f>
        <v>59.5656174317453</v>
      </c>
      <c r="AG69" s="14">
        <f>+AF69*$BS69</f>
        <v>212.293992559505</v>
      </c>
      <c r="AH69" s="13">
        <f>[4]Final!AI66/10</f>
        <v>203.346353056065</v>
      </c>
      <c r="AI69" s="13">
        <f>[4]Final!AJ66/10</f>
        <v>91.6053101839973</v>
      </c>
      <c r="AJ69" s="13">
        <f>[4]Final!AK66/10</f>
        <v>47.6533005570807</v>
      </c>
      <c r="AK69" s="13">
        <f>[4]Final!M66/10</f>
        <v>217.834191058641</v>
      </c>
      <c r="AL69" s="13">
        <f>[4]Final!N66/10</f>
        <v>100.535541404548</v>
      </c>
      <c r="AM69" s="13">
        <f>[4]Final!O66/10</f>
        <v>49.1787161153862</v>
      </c>
      <c r="AN69" s="16">
        <f>[4]Final!X66</f>
        <v>0.684604127486797</v>
      </c>
      <c r="AO69" s="16">
        <f>[4]Final!Y66</f>
        <v>0.212097707669043</v>
      </c>
      <c r="AP69" s="16">
        <f>[4]Final!Z66</f>
        <v>0.10329816484416</v>
      </c>
      <c r="AQ69" s="16">
        <f>[4]Final!Q66</f>
        <v>0.22609016314618</v>
      </c>
      <c r="AR69" s="12">
        <f>[4]Final!D66</f>
        <v>0.0216489036077589</v>
      </c>
      <c r="AS69" s="12">
        <f>[4]Final!E66</f>
        <v>0.0746570610613421</v>
      </c>
      <c r="AT69" s="12">
        <f>[4]Final!F66</f>
        <v>0.0414646064211175</v>
      </c>
      <c r="AU69" s="13">
        <f>[4]Final!AL166/10</f>
        <v>288.270103860453</v>
      </c>
      <c r="AV69" s="13">
        <f>[4]Final!AP166/10</f>
        <v>1086.17927219282</v>
      </c>
      <c r="AW69" s="12">
        <f>[4]Final!AS166</f>
        <v>1.24493662713448</v>
      </c>
      <c r="AX69" s="12">
        <f>[4]Final!AT166</f>
        <v>8.34451951484531</v>
      </c>
      <c r="AY69" s="12">
        <f>[4]Final!AD166</f>
        <v>1.22040704476341</v>
      </c>
      <c r="AZ69" s="12">
        <f>[4]Final!AF166</f>
        <v>8.6221371303726</v>
      </c>
      <c r="BA69" s="14">
        <f>+AZ69*BA$48</f>
        <v>63.7179740390493</v>
      </c>
      <c r="BB69" s="14">
        <f>+BA69*$BS69</f>
        <v>227.093140133279</v>
      </c>
      <c r="BC69" s="13">
        <f>[4]Final!AI166/10</f>
        <v>167.499655256358</v>
      </c>
      <c r="BD69" s="13">
        <f>[4]Final!AJ166/10</f>
        <v>79.4385695385263</v>
      </c>
      <c r="BE69" s="13">
        <f>[4]Final!AK166/10</f>
        <v>41.3318790655689</v>
      </c>
      <c r="BF69" s="13">
        <f>[4]Final!M166/10</f>
        <v>153.787261510652</v>
      </c>
      <c r="BG69" s="13">
        <f>[4]Final!N166/10</f>
        <v>70.1828725462932</v>
      </c>
      <c r="BH69" s="13">
        <f>[4]Final!O166/10</f>
        <v>36.1150849131785</v>
      </c>
      <c r="BI69" s="16">
        <f>[4]Final!X166</f>
        <v>0.690139819483376</v>
      </c>
      <c r="BJ69" s="16">
        <f>[4]Final!Y166</f>
        <v>0.203608558828074</v>
      </c>
      <c r="BK69" s="16">
        <f>[4]Final!Z166</f>
        <v>0.106251621688551</v>
      </c>
      <c r="BL69" s="16">
        <f>[4]Final!Q166</f>
        <v>0.29420429713487</v>
      </c>
      <c r="BM69" s="12">
        <f>[4]Final!D166</f>
        <v>0.0470831360509255</v>
      </c>
      <c r="BN69" s="12">
        <f>[4]Final!E166</f>
        <v>0.117500391234147</v>
      </c>
      <c r="BO69" s="12">
        <f>[4]Final!F166</f>
        <v>0.0726919134140209</v>
      </c>
      <c r="BP69" s="13">
        <f>[4]Data!$BB70/10</f>
        <v>496.486</v>
      </c>
      <c r="BQ69" s="13">
        <f>[4]Data!$BD70/10</f>
        <v>280.429</v>
      </c>
      <c r="BR69" s="24">
        <f>[4]Data!$CR70/10</f>
        <v>326.69681149594</v>
      </c>
      <c r="BS69" s="25">
        <f>[4]Data!BP70</f>
        <v>3.5640357930104</v>
      </c>
      <c r="BT69" s="25">
        <f>[4]Data!BQ70</f>
        <v>4.69659022035617</v>
      </c>
      <c r="BU69" s="25">
        <f>[4]Data!BR70</f>
        <v>2.33025820024703</v>
      </c>
      <c r="BV69" s="25">
        <f>[4]Data!BS70</f>
        <v>2.76758893875279</v>
      </c>
      <c r="BW69" s="24">
        <f>[4]Data!$AZ70</f>
        <v>101.4</v>
      </c>
      <c r="BX69" s="12"/>
    </row>
    <row r="70" spans="1:76">
      <c r="A70" s="2">
        <v>2007</v>
      </c>
      <c r="B70" s="13">
        <f>[4]OECD!AB63</f>
        <v>374.353490828886</v>
      </c>
      <c r="C70" s="13">
        <f>[4]OECD!EA63</f>
        <v>1447.50571589305</v>
      </c>
      <c r="D70" s="12">
        <f>[4]OECD!EH63</f>
        <v>1.27372491901296</v>
      </c>
      <c r="E70" s="12">
        <f>[4]OECD!EI63</f>
        <v>10.6063905530314</v>
      </c>
      <c r="F70" s="12">
        <f>[4]OECD!CG63</f>
        <v>1.26954694967052</v>
      </c>
      <c r="G70" s="12">
        <f>[4]OECD!CH63</f>
        <v>11.0533296395678</v>
      </c>
      <c r="H70" s="14">
        <f>+G70*H$48</f>
        <v>81.6845940130158</v>
      </c>
      <c r="I70" s="14">
        <f>+H70*$BS70</f>
        <v>302.480762655108</v>
      </c>
      <c r="J70" s="13">
        <f>[4]OECD!Y63</f>
        <v>207.531309272703</v>
      </c>
      <c r="K70" s="13">
        <f>[4]OECD!Z63</f>
        <v>110.793661775979</v>
      </c>
      <c r="L70" s="13">
        <f>[4]OECD!AA63</f>
        <v>56.0285197802039</v>
      </c>
      <c r="M70" s="13">
        <f>[4]OECD!AV63</f>
        <v>192.438597819117</v>
      </c>
      <c r="N70" s="13">
        <f>[4]OECD!AW63</f>
        <v>101.718821004245</v>
      </c>
      <c r="O70" s="13">
        <f>[4]OECD!AX63</f>
        <v>50.7671728854964</v>
      </c>
      <c r="P70" s="16">
        <f>[4]OECD!BX63</f>
        <v>0.648831839310714</v>
      </c>
      <c r="Q70" s="16">
        <f>[4]OECD!BY63</f>
        <v>0.239779800991899</v>
      </c>
      <c r="R70" s="16">
        <f>[4]OECD!BZ63</f>
        <v>0.111388359697388</v>
      </c>
      <c r="S70" s="16">
        <f>[4]OECD!BR63</f>
        <v>0.19496131938346</v>
      </c>
      <c r="T70" s="12">
        <f>[4]OECD!DR$7</f>
        <v>0.05</v>
      </c>
      <c r="U70" s="12">
        <f>[4]OECD!DS$7</f>
        <v>0.125</v>
      </c>
      <c r="V70" s="12">
        <f>[4]OECD!DT$7</f>
        <v>0.08</v>
      </c>
      <c r="W70" s="18">
        <f>[4]OECD!BM63</f>
        <v>-0.000949667616334193</v>
      </c>
      <c r="X70" s="18">
        <f>[4]OECD!BN63</f>
        <v>-0.0512820512820512</v>
      </c>
      <c r="Y70" s="18">
        <f>[4]OECD!BO63</f>
        <v>0.0056980056980056</v>
      </c>
      <c r="Z70" s="13">
        <f>[4]Final!AL67/10</f>
        <v>437.603774669147</v>
      </c>
      <c r="AA70" s="13">
        <f>[4]Final!AP67/10</f>
        <v>1704.2338665894</v>
      </c>
      <c r="AB70" s="12">
        <f>[4]Final!AS67</f>
        <v>1.25627314872465</v>
      </c>
      <c r="AC70" s="12">
        <f>[4]Final!AT67</f>
        <v>10.0477082038076</v>
      </c>
      <c r="AD70" s="12">
        <f>[4]Final!AD67</f>
        <v>1.23177192754283</v>
      </c>
      <c r="AE70" s="12">
        <f>[4]Final!AF67</f>
        <v>9.92839202783856</v>
      </c>
      <c r="AF70" s="14">
        <f>+AE70*AF$48</f>
        <v>73.37125539918</v>
      </c>
      <c r="AG70" s="14">
        <f>+AF70*$BS70</f>
        <v>271.696193857196</v>
      </c>
      <c r="AH70" s="13">
        <f>[4]Final!AI67/10</f>
        <v>247.652772416797</v>
      </c>
      <c r="AI70" s="13">
        <f>[4]Final!AJ67/10</f>
        <v>126.204944897844</v>
      </c>
      <c r="AJ70" s="13">
        <f>[4]Final!AK67/10</f>
        <v>63.7460573545072</v>
      </c>
      <c r="AK70" s="13">
        <f>[4]Final!M67/10</f>
        <v>258.966863329355</v>
      </c>
      <c r="AL70" s="13">
        <f>[4]Final!N67/10</f>
        <v>133.553215377179</v>
      </c>
      <c r="AM70" s="13">
        <f>[4]Final!O67/10</f>
        <v>64.5867312496824</v>
      </c>
      <c r="AN70" s="16">
        <f>[4]Final!X67</f>
        <v>0.65480764117388</v>
      </c>
      <c r="AO70" s="16">
        <f>[4]Final!Y67</f>
        <v>0.241793163636497</v>
      </c>
      <c r="AP70" s="16">
        <f>[4]Final!Z67</f>
        <v>0.103399195189623</v>
      </c>
      <c r="AQ70" s="16">
        <f>[4]Final!Q67</f>
        <v>0.222900522332149</v>
      </c>
      <c r="AR70" s="12">
        <f>[4]Final!D67</f>
        <v>0.0206856692067635</v>
      </c>
      <c r="AS70" s="12">
        <f>[4]Final!E67</f>
        <v>0.0711521413677749</v>
      </c>
      <c r="AT70" s="12">
        <f>[4]Final!F67</f>
        <v>0.0400445887887909</v>
      </c>
      <c r="AU70" s="13">
        <f>[4]Final!AL167/10</f>
        <v>373.399235173643</v>
      </c>
      <c r="AV70" s="13">
        <f>[4]Final!AP167/10</f>
        <v>1444.56298519755</v>
      </c>
      <c r="AW70" s="12">
        <f>[4]Final!AS167</f>
        <v>1.27517493421837</v>
      </c>
      <c r="AX70" s="12">
        <f>[4]Final!AT167</f>
        <v>10.6407221234268</v>
      </c>
      <c r="AY70" s="12">
        <f>[4]Final!AD167</f>
        <v>1.26855215654925</v>
      </c>
      <c r="AZ70" s="12">
        <f>[4]Final!AF167</f>
        <v>10.9376306507975</v>
      </c>
      <c r="BA70" s="14">
        <f>+AZ70*BA$48</f>
        <v>80.8295733781849</v>
      </c>
      <c r="BB70" s="14">
        <f>+BA70*$BS70</f>
        <v>299.314592867103</v>
      </c>
      <c r="BC70" s="13">
        <f>[4]Final!AI167/10</f>
        <v>207.285410458254</v>
      </c>
      <c r="BD70" s="13">
        <f>[4]Final!AJ167/10</f>
        <v>110.215974376353</v>
      </c>
      <c r="BE70" s="13">
        <f>[4]Final!AK167/10</f>
        <v>55.8978503390358</v>
      </c>
      <c r="BF70" s="13">
        <f>[4]Final!M167/10</f>
        <v>188.134018851671</v>
      </c>
      <c r="BG70" s="13">
        <f>[4]Final!N167/10</f>
        <v>96.359463208294</v>
      </c>
      <c r="BH70" s="13">
        <f>[4]Final!O167/10</f>
        <v>49.0362484244936</v>
      </c>
      <c r="BI70" s="16">
        <f>[4]Final!X167</f>
        <v>0.660036523331691</v>
      </c>
      <c r="BJ70" s="16">
        <f>[4]Final!Y167</f>
        <v>0.230269983404908</v>
      </c>
      <c r="BK70" s="16">
        <f>[4]Final!Z167</f>
        <v>0.109693493263401</v>
      </c>
      <c r="BL70" s="16">
        <f>[4]Final!Q167</f>
        <v>0.27229772683484</v>
      </c>
      <c r="BM70" s="12">
        <f>[4]Final!D167</f>
        <v>0.0465229437318742</v>
      </c>
      <c r="BN70" s="12">
        <f>[4]Final!E167</f>
        <v>0.116153597780557</v>
      </c>
      <c r="BO70" s="12">
        <f>[4]Final!F167</f>
        <v>0.0729808061112259</v>
      </c>
      <c r="BP70" s="13">
        <f>[4]Data!$BB71/10</f>
        <v>560.114</v>
      </c>
      <c r="BQ70" s="13">
        <f>[4]Data!$BD71/10</f>
        <v>400.318</v>
      </c>
      <c r="BR70" s="24">
        <f>[4]Data!$CR71/10</f>
        <v>379.385629999411</v>
      </c>
      <c r="BS70" s="25">
        <f>[4]Data!BP71</f>
        <v>3.70303318893781</v>
      </c>
      <c r="BT70" s="25">
        <f>[4]Data!BQ71</f>
        <v>4.9408129118147</v>
      </c>
      <c r="BU70" s="25">
        <f>[4]Data!BR71</f>
        <v>2.32792794204678</v>
      </c>
      <c r="BV70" s="25">
        <f>[4]Data!BS71</f>
        <v>2.93087668613921</v>
      </c>
      <c r="BW70" s="24">
        <f>[4]Data!$AZ71</f>
        <v>105.3</v>
      </c>
      <c r="BX70" s="12"/>
    </row>
    <row r="71" spans="1:76">
      <c r="A71" s="2">
        <v>2008</v>
      </c>
      <c r="B71" s="13">
        <f>[4]OECD!AB64</f>
        <v>492.720354482325</v>
      </c>
      <c r="C71" s="13">
        <f>[4]OECD!EA64</f>
        <v>2003.06749589465</v>
      </c>
      <c r="D71" s="12">
        <f>[4]OECD!EH64</f>
        <v>1.2812403049287</v>
      </c>
      <c r="E71" s="12">
        <f>[4]OECD!EI64</f>
        <v>13.5893350663589</v>
      </c>
      <c r="F71" s="12">
        <f>[4]OECD!CG64</f>
        <v>1.29574547274846</v>
      </c>
      <c r="G71" s="12">
        <f>[4]OECD!CH64</f>
        <v>14.3223018392664</v>
      </c>
      <c r="H71" s="14">
        <f>+G71*H$48</f>
        <v>105.842442885662</v>
      </c>
      <c r="I71" s="14">
        <f>+H71*$BS71</f>
        <v>420.549558556541</v>
      </c>
      <c r="J71" s="13">
        <f>[4]OECD!Y64</f>
        <v>254.772111169152</v>
      </c>
      <c r="K71" s="13">
        <f>[4]OECD!Z64</f>
        <v>166.014934339337</v>
      </c>
      <c r="L71" s="13">
        <f>[4]OECD!AA64</f>
        <v>71.9333089738359</v>
      </c>
      <c r="M71" s="13">
        <f>[4]OECD!AV64</f>
        <v>237.078677149669</v>
      </c>
      <c r="N71" s="13">
        <f>[4]OECD!AW64</f>
        <v>147.631251261502</v>
      </c>
      <c r="O71" s="13">
        <f>[4]OECD!AX64</f>
        <v>66.6467858093957</v>
      </c>
      <c r="P71" s="16">
        <f>[4]OECD!BX64</f>
        <v>0.587581544457282</v>
      </c>
      <c r="Q71" s="16">
        <f>[4]OECD!BY64</f>
        <v>0.282627491621832</v>
      </c>
      <c r="R71" s="16">
        <f>[4]OECD!BZ64</f>
        <v>0.129790963920886</v>
      </c>
      <c r="S71" s="16">
        <f>[4]OECD!BR64</f>
        <v>0.204614362301052</v>
      </c>
      <c r="T71" s="12">
        <f>[4]OECD!DR$7</f>
        <v>0.05</v>
      </c>
      <c r="U71" s="12">
        <f>[4]OECD!DS$7</f>
        <v>0.125</v>
      </c>
      <c r="V71" s="12">
        <f>[4]OECD!DT$7</f>
        <v>0.08</v>
      </c>
      <c r="W71" s="18">
        <f>[4]OECD!BM64</f>
        <v>0.0532825880114178</v>
      </c>
      <c r="X71" s="18">
        <f>[4]OECD!BN64</f>
        <v>-0.0447193149381541</v>
      </c>
      <c r="Y71" s="18">
        <f>[4]OECD!BO64</f>
        <v>0</v>
      </c>
      <c r="Z71" s="13">
        <f>[4]Final!AL68/10</f>
        <v>569.876309062193</v>
      </c>
      <c r="AA71" s="13">
        <f>[4]Final!AP68/10</f>
        <v>2334.58711767724</v>
      </c>
      <c r="AB71" s="12">
        <f>[4]Final!AS68</f>
        <v>1.26839792395138</v>
      </c>
      <c r="AC71" s="12">
        <f>[4]Final!AT68</f>
        <v>12.7444922261789</v>
      </c>
      <c r="AD71" s="12">
        <f>[4]Final!AD68</f>
        <v>1.26171439065249</v>
      </c>
      <c r="AE71" s="12">
        <f>[4]Final!AF68</f>
        <v>12.5267950975633</v>
      </c>
      <c r="AF71" s="14">
        <f>+AE71*AF$48</f>
        <v>92.5735687973841</v>
      </c>
      <c r="AG71" s="14">
        <f>+AF71*$BS71</f>
        <v>367.827616505416</v>
      </c>
      <c r="AH71" s="13">
        <f>[4]Final!AI68/10</f>
        <v>300.717796978286</v>
      </c>
      <c r="AI71" s="13">
        <f>[4]Final!AJ68/10</f>
        <v>187.435640032571</v>
      </c>
      <c r="AJ71" s="13">
        <f>[4]Final!AK68/10</f>
        <v>81.7228720513354</v>
      </c>
      <c r="AK71" s="13">
        <f>[4]Final!M68/10</f>
        <v>311.18337990897</v>
      </c>
      <c r="AL71" s="13">
        <f>[4]Final!N68/10</f>
        <v>187.454266089314</v>
      </c>
      <c r="AM71" s="13">
        <f>[4]Final!O68/10</f>
        <v>83.3269085927313</v>
      </c>
      <c r="AN71" s="16">
        <f>[4]Final!X68</f>
        <v>0.592520129853446</v>
      </c>
      <c r="AO71" s="16">
        <f>[4]Final!Y68</f>
        <v>0.281251018704593</v>
      </c>
      <c r="AP71" s="16">
        <f>[4]Final!Z68</f>
        <v>0.126228851441961</v>
      </c>
      <c r="AQ71" s="16">
        <f>[4]Final!Q68</f>
        <v>0.241322358909572</v>
      </c>
      <c r="AR71" s="12">
        <f>[4]Final!D68</f>
        <v>0.0200510620024198</v>
      </c>
      <c r="AS71" s="12">
        <f>[4]Final!E68</f>
        <v>0.0663933701944571</v>
      </c>
      <c r="AT71" s="12">
        <f>[4]Final!F68</f>
        <v>0.0398874547569474</v>
      </c>
      <c r="AU71" s="13">
        <f>[4]Final!AL168/10</f>
        <v>491.594196884839</v>
      </c>
      <c r="AV71" s="13">
        <f>[4]Final!AP168/10</f>
        <v>1999.47102472748</v>
      </c>
      <c r="AW71" s="12">
        <f>[4]Final!AS168</f>
        <v>1.28250297300934</v>
      </c>
      <c r="AX71" s="12">
        <f>[4]Final!AT168</f>
        <v>13.6467577582611</v>
      </c>
      <c r="AY71" s="12">
        <f>[4]Final!AD168</f>
        <v>1.29342449901229</v>
      </c>
      <c r="AZ71" s="12">
        <f>[4]Final!AF168</f>
        <v>14.1469994448892</v>
      </c>
      <c r="BA71" s="14">
        <f>+AZ71*BA$48</f>
        <v>104.546950452056</v>
      </c>
      <c r="BB71" s="14">
        <f>+BA71*$BS71</f>
        <v>415.402107721012</v>
      </c>
      <c r="BC71" s="13">
        <f>[4]Final!AI168/10</f>
        <v>254.500718761232</v>
      </c>
      <c r="BD71" s="13">
        <f>[4]Final!AJ168/10</f>
        <v>165.31398821416</v>
      </c>
      <c r="BE71" s="13">
        <f>[4]Final!AK168/10</f>
        <v>71.7794899094471</v>
      </c>
      <c r="BF71" s="13">
        <f>[4]Final!M168/10</f>
        <v>231.753595063369</v>
      </c>
      <c r="BG71" s="13">
        <f>[4]Final!N168/10</f>
        <v>140.213117083014</v>
      </c>
      <c r="BH71" s="13">
        <f>[4]Final!O168/10</f>
        <v>64.3074368563686</v>
      </c>
      <c r="BI71" s="16">
        <f>[4]Final!X168</f>
        <v>0.606771237578981</v>
      </c>
      <c r="BJ71" s="16">
        <f>[4]Final!Y168</f>
        <v>0.266563275868562</v>
      </c>
      <c r="BK71" s="16">
        <f>[4]Final!Z168</f>
        <v>0.126665486552457</v>
      </c>
      <c r="BL71" s="16">
        <f>[4]Final!Q168</f>
        <v>0.276469200206903</v>
      </c>
      <c r="BM71" s="12">
        <f>[4]Final!D168</f>
        <v>0.0466773827153673</v>
      </c>
      <c r="BN71" s="12">
        <f>[4]Final!E168</f>
        <v>0.112375034526252</v>
      </c>
      <c r="BO71" s="12">
        <f>[4]Final!F168</f>
        <v>0.0746019858141618</v>
      </c>
      <c r="BP71" s="13">
        <f>[4]Data!$BB72/10</f>
        <v>679.132</v>
      </c>
      <c r="BQ71" s="13">
        <f>[4]Data!$BD72/10</f>
        <v>560.83</v>
      </c>
      <c r="BR71" s="24">
        <f>[4]Data!$CR72/10</f>
        <v>473.145312406347</v>
      </c>
      <c r="BS71" s="25">
        <f>[4]Data!BP72</f>
        <v>3.97335461173027</v>
      </c>
      <c r="BT71" s="25">
        <f>[4]Data!BQ72</f>
        <v>5.46947989337887</v>
      </c>
      <c r="BU71" s="25">
        <f>[4]Data!BR72</f>
        <v>2.33723965381497</v>
      </c>
      <c r="BV71" s="25">
        <f>[4]Data!BS72</f>
        <v>3.08035139713231</v>
      </c>
      <c r="BW71" s="24">
        <f>[4]Data!$AZ72</f>
        <v>105.1</v>
      </c>
      <c r="BX71" s="12"/>
    </row>
    <row r="72" spans="1:76">
      <c r="A72" s="2">
        <v>2009</v>
      </c>
      <c r="B72" s="13">
        <f>[4]OECD!AB65</f>
        <v>620.125575122444</v>
      </c>
      <c r="C72" s="13">
        <f>[4]OECD!EA65</f>
        <v>2462.76972155675</v>
      </c>
      <c r="D72" s="12">
        <f>[4]OECD!EH65</f>
        <v>1.2345665594005</v>
      </c>
      <c r="E72" s="12">
        <f>[4]OECD!EI65</f>
        <v>16.7769386374152</v>
      </c>
      <c r="F72" s="12">
        <f>[4]OECD!CG65</f>
        <v>1.27090530210876</v>
      </c>
      <c r="G72" s="12">
        <f>[4]OECD!CH65</f>
        <v>18.2022893459257</v>
      </c>
      <c r="H72" s="14">
        <f>+G72*H$48</f>
        <v>134.515721851531</v>
      </c>
      <c r="I72" s="14">
        <f>+H72*$BS72</f>
        <v>531.271791786391</v>
      </c>
      <c r="J72" s="13">
        <f>[4]OECD!Y65</f>
        <v>306.972385799538</v>
      </c>
      <c r="K72" s="13">
        <f>[4]OECD!Z65</f>
        <v>226.833468643421</v>
      </c>
      <c r="L72" s="13">
        <f>[4]OECD!AA65</f>
        <v>86.3197206794846</v>
      </c>
      <c r="M72" s="13">
        <f>[4]OECD!AV65</f>
        <v>288.074101009585</v>
      </c>
      <c r="N72" s="13">
        <f>[4]OECD!AW65</f>
        <v>209.519148257471</v>
      </c>
      <c r="O72" s="13">
        <f>[4]OECD!AX65</f>
        <v>82.4234529444377</v>
      </c>
      <c r="P72" s="16">
        <f>[4]OECD!BX65</f>
        <v>0.623572144515919</v>
      </c>
      <c r="Q72" s="16">
        <f>[4]OECD!BY65</f>
        <v>0.268792455649559</v>
      </c>
      <c r="R72" s="16">
        <f>[4]OECD!BZ65</f>
        <v>0.107635399834522</v>
      </c>
      <c r="S72" s="16">
        <f>[4]OECD!BR65</f>
        <v>0.160226462656407</v>
      </c>
      <c r="T72" s="12">
        <f>[4]OECD!DR$7</f>
        <v>0.05</v>
      </c>
      <c r="U72" s="12">
        <f>[4]OECD!DS$7</f>
        <v>0.125</v>
      </c>
      <c r="V72" s="12">
        <f>[4]OECD!DT$7</f>
        <v>0.08</v>
      </c>
      <c r="W72" s="18">
        <f>[4]OECD!BM65</f>
        <v>-0.00499500499500494</v>
      </c>
      <c r="X72" s="18">
        <f>[4]OECD!BN65</f>
        <v>-0.0199800199800201</v>
      </c>
      <c r="Y72" s="18">
        <f>[4]OECD!BO65</f>
        <v>0.0159840159840161</v>
      </c>
      <c r="Z72" s="13">
        <f>[4]Final!AL69/10</f>
        <v>716.125040859792</v>
      </c>
      <c r="AA72" s="13">
        <f>[4]Final!AP69/10</f>
        <v>2861.29815303641</v>
      </c>
      <c r="AB72" s="12">
        <f>[4]Final!AS69</f>
        <v>1.23166672370184</v>
      </c>
      <c r="AC72" s="12">
        <f>[4]Final!AT69</f>
        <v>15.6969669854613</v>
      </c>
      <c r="AD72" s="12">
        <f>[4]Final!AD69</f>
        <v>1.25063038150086</v>
      </c>
      <c r="AE72" s="12">
        <f>[4]Final!AF69</f>
        <v>15.6663905318487</v>
      </c>
      <c r="AF72" s="14">
        <f>+AE72*AF$48</f>
        <v>115.775317661969</v>
      </c>
      <c r="AG72" s="14">
        <f>+AF72*$BS72</f>
        <v>457.256294002579</v>
      </c>
      <c r="AH72" s="13">
        <f>[4]Final!AI69/10</f>
        <v>360.234805374922</v>
      </c>
      <c r="AI72" s="13">
        <f>[4]Final!AJ69/10</f>
        <v>257.203232606268</v>
      </c>
      <c r="AJ72" s="13">
        <f>[4]Final!AK69/10</f>
        <v>98.6870028786009</v>
      </c>
      <c r="AK72" s="13">
        <f>[4]Final!M69/10</f>
        <v>371.716127820735</v>
      </c>
      <c r="AL72" s="13">
        <f>[4]Final!N69/10</f>
        <v>261.632893409083</v>
      </c>
      <c r="AM72" s="13">
        <f>[4]Final!O69/10</f>
        <v>102.966099170322</v>
      </c>
      <c r="AN72" s="16">
        <f>[4]Final!X69</f>
        <v>0.639187998645636</v>
      </c>
      <c r="AO72" s="16">
        <f>[4]Final!Y69</f>
        <v>0.258820139275148</v>
      </c>
      <c r="AP72" s="16">
        <f>[4]Final!Z69</f>
        <v>0.101991862079215</v>
      </c>
      <c r="AQ72" s="16">
        <f>[4]Final!Q69</f>
        <v>0.147253263004283</v>
      </c>
      <c r="AR72" s="12">
        <f>[4]Final!D69</f>
        <v>0.0196731997532926</v>
      </c>
      <c r="AS72" s="12">
        <f>[4]Final!E69</f>
        <v>0.06703195402277</v>
      </c>
      <c r="AT72" s="12">
        <f>[4]Final!F69</f>
        <v>0.040695907229837</v>
      </c>
      <c r="AU72" s="13">
        <f>[4]Final!AL169/10</f>
        <v>618.768828732568</v>
      </c>
      <c r="AV72" s="13">
        <f>[4]Final!AP169/10</f>
        <v>2458.55519262508</v>
      </c>
      <c r="AW72" s="12">
        <f>[4]Final!AS169</f>
        <v>1.23572092364576</v>
      </c>
      <c r="AX72" s="12">
        <f>[4]Final!AT169</f>
        <v>16.8635841018084</v>
      </c>
      <c r="AY72" s="12">
        <f>[4]Final!AD169</f>
        <v>1.26699893798972</v>
      </c>
      <c r="AZ72" s="12">
        <f>[4]Final!AF169</f>
        <v>17.9242332724158</v>
      </c>
      <c r="BA72" s="14">
        <f>+AZ72*BA$48</f>
        <v>132.460875192819</v>
      </c>
      <c r="BB72" s="14">
        <f>+BA72*$BS72</f>
        <v>523.156145145285</v>
      </c>
      <c r="BC72" s="13">
        <f>[4]Final!AI169/10</f>
        <v>306.671019811237</v>
      </c>
      <c r="BD72" s="13">
        <f>[4]Final!AJ169/10</f>
        <v>225.960252308154</v>
      </c>
      <c r="BE72" s="13">
        <f>[4]Final!AK169/10</f>
        <v>86.1375566131769</v>
      </c>
      <c r="BF72" s="13">
        <f>[4]Final!M169/10</f>
        <v>281.537904633751</v>
      </c>
      <c r="BG72" s="13">
        <f>[4]Final!N169/10</f>
        <v>198.41886180078</v>
      </c>
      <c r="BH72" s="13">
        <f>[4]Final!O169/10</f>
        <v>79.420378713009</v>
      </c>
      <c r="BI72" s="16">
        <f>[4]Final!X169</f>
        <v>0.633690725043442</v>
      </c>
      <c r="BJ72" s="16">
        <f>[4]Final!Y169</f>
        <v>0.259337904255118</v>
      </c>
      <c r="BK72" s="16">
        <f>[4]Final!Z169</f>
        <v>0.10697137070144</v>
      </c>
      <c r="BL72" s="16">
        <f>[4]Final!Q169</f>
        <v>0.172673590205496</v>
      </c>
      <c r="BM72" s="12">
        <f>[4]Final!D169</f>
        <v>0.0470656752625168</v>
      </c>
      <c r="BN72" s="12">
        <f>[4]Final!E169</f>
        <v>0.116667261046965</v>
      </c>
      <c r="BO72" s="12">
        <f>[4]Final!F169</f>
        <v>0.0768796039480511</v>
      </c>
      <c r="BP72" s="13">
        <f>[4]Data!$BB73/10</f>
        <v>766.581</v>
      </c>
      <c r="BQ72" s="13">
        <f>[4]Data!$BD73/10</f>
        <v>628.053</v>
      </c>
      <c r="BR72" s="24">
        <f>[4]Data!$CR73/10</f>
        <v>541.549651488515</v>
      </c>
      <c r="BS72" s="25">
        <f>[4]Data!BP73</f>
        <v>3.94951448405988</v>
      </c>
      <c r="BT72" s="25">
        <f>[4]Data!BQ73</f>
        <v>5.44760197380535</v>
      </c>
      <c r="BU72" s="25">
        <f>[4]Data!BR73</f>
        <v>2.29283210039249</v>
      </c>
      <c r="BV72" s="25">
        <f>[4]Data!BS73</f>
        <v>3.13271737088356</v>
      </c>
      <c r="BW72" s="24">
        <f>[4]Data!$AZ73</f>
        <v>100.1</v>
      </c>
      <c r="BX72" s="12"/>
    </row>
    <row r="73" spans="1:76">
      <c r="A73" s="2">
        <v>2010</v>
      </c>
      <c r="B73" s="13">
        <f>[4]OECD!AB66</f>
        <v>775.942675499197</v>
      </c>
      <c r="C73" s="13">
        <f>[4]OECD!EA66</f>
        <v>3086.0725995438</v>
      </c>
      <c r="D73" s="12">
        <f>[4]OECD!EH66</f>
        <v>1.22000145470643</v>
      </c>
      <c r="E73" s="12">
        <f>[4]OECD!EI66</f>
        <v>20.4678895431672</v>
      </c>
      <c r="F73" s="12">
        <f>[4]OECD!CG66</f>
        <v>1.24017583069745</v>
      </c>
      <c r="G73" s="12">
        <f>[4]OECD!CH66</f>
        <v>22.5740393101788</v>
      </c>
      <c r="H73" s="14">
        <f>+G73*H$48</f>
        <v>166.82314708909</v>
      </c>
      <c r="I73" s="14">
        <f>+H73*$BS73</f>
        <v>674.683326161728</v>
      </c>
      <c r="J73" s="13">
        <f>[4]OECD!Y66</f>
        <v>362.66008963794</v>
      </c>
      <c r="K73" s="13">
        <f>[4]OECD!Z66</f>
        <v>311.94275847464</v>
      </c>
      <c r="L73" s="13">
        <f>[4]OECD!AA66</f>
        <v>101.339827386617</v>
      </c>
      <c r="M73" s="13">
        <f>[4]OECD!AV66</f>
        <v>343.401269455117</v>
      </c>
      <c r="N73" s="13">
        <f>[4]OECD!AW66</f>
        <v>287.347321129632</v>
      </c>
      <c r="O73" s="13">
        <f>[4]OECD!AX66</f>
        <v>97.7393479510947</v>
      </c>
      <c r="P73" s="16">
        <f>[4]OECD!BX66</f>
        <v>0.590506500170815</v>
      </c>
      <c r="Q73" s="16">
        <f>[4]OECD!BY66</f>
        <v>0.303714972372879</v>
      </c>
      <c r="R73" s="16">
        <f>[4]OECD!BZ66</f>
        <v>0.105778527456306</v>
      </c>
      <c r="S73" s="16">
        <f>[4]OECD!BR66</f>
        <v>0.146906869096991</v>
      </c>
      <c r="T73" s="12">
        <f>[4]OECD!DR$7</f>
        <v>0.05</v>
      </c>
      <c r="U73" s="12">
        <f>[4]OECD!DS$7</f>
        <v>0.125</v>
      </c>
      <c r="V73" s="12">
        <f>[4]OECD!DT$7</f>
        <v>0.08</v>
      </c>
      <c r="W73" s="18">
        <f>[4]OECD!BM66</f>
        <v>-0.00482160077145599</v>
      </c>
      <c r="X73" s="18">
        <f>[4]OECD!BN66</f>
        <v>-0.0366441658630664</v>
      </c>
      <c r="Y73" s="18">
        <f>[4]OECD!BO66</f>
        <v>0.0106075216972037</v>
      </c>
      <c r="Z73" s="13">
        <f>[4]Final!AL70/10</f>
        <v>896.269081107066</v>
      </c>
      <c r="AA73" s="13">
        <f>[4]Final!AP70/10</f>
        <v>3584.02415713466</v>
      </c>
      <c r="AB73" s="12">
        <f>[4]Final!AS70</f>
        <v>1.22085524504782</v>
      </c>
      <c r="AC73" s="12">
        <f>[4]Final!AT70</f>
        <v>19.163724475543</v>
      </c>
      <c r="AD73" s="12">
        <f>[4]Final!AD70</f>
        <v>1.23115460055325</v>
      </c>
      <c r="AE73" s="12">
        <f>[4]Final!AF70</f>
        <v>19.2877487773494</v>
      </c>
      <c r="AF73" s="14">
        <f>+AE73*AF$48</f>
        <v>142.537314970047</v>
      </c>
      <c r="AG73" s="14">
        <f>+AF73*$BS73</f>
        <v>576.464066553042</v>
      </c>
      <c r="AH73" s="13">
        <f>[4]Final!AI70/10</f>
        <v>424.8195232467</v>
      </c>
      <c r="AI73" s="13">
        <f>[4]Final!AJ70/10</f>
        <v>354.733015855799</v>
      </c>
      <c r="AJ73" s="13">
        <f>[4]Final!AK70/10</f>
        <v>116.716542004566</v>
      </c>
      <c r="AK73" s="13">
        <f>[4]Final!M70/10</f>
        <v>438.823816216601</v>
      </c>
      <c r="AL73" s="13">
        <f>[4]Final!N70/10</f>
        <v>357.759883797917</v>
      </c>
      <c r="AM73" s="13">
        <f>[4]Final!O70/10</f>
        <v>123.130651825009</v>
      </c>
      <c r="AN73" s="16">
        <f>[4]Final!X70</f>
        <v>0.602524974682145</v>
      </c>
      <c r="AO73" s="16">
        <f>[4]Final!Y70</f>
        <v>0.294637948342183</v>
      </c>
      <c r="AP73" s="16">
        <f>[4]Final!Z70</f>
        <v>0.102837076975672</v>
      </c>
      <c r="AQ73" s="16">
        <f>[4]Final!Q70</f>
        <v>0.178369074479176</v>
      </c>
      <c r="AR73" s="12">
        <f>[4]Final!D70</f>
        <v>0.0194742684520546</v>
      </c>
      <c r="AS73" s="12">
        <f>[4]Final!E70</f>
        <v>0.0662411466443354</v>
      </c>
      <c r="AT73" s="12">
        <f>[4]Final!F70</f>
        <v>0.0412085153882206</v>
      </c>
      <c r="AU73" s="13">
        <f>[4]Final!AL170/10</f>
        <v>774.282914620805</v>
      </c>
      <c r="AV73" s="13">
        <f>[4]Final!AP170/10</f>
        <v>3080.93634732796</v>
      </c>
      <c r="AW73" s="12">
        <f>[4]Final!AS170</f>
        <v>1.22156359072345</v>
      </c>
      <c r="AX73" s="12">
        <f>[4]Final!AT170</f>
        <v>20.599940347872</v>
      </c>
      <c r="AY73" s="12">
        <f>[4]Final!AD170</f>
        <v>1.23811297345984</v>
      </c>
      <c r="AZ73" s="12">
        <f>[4]Final!AF170</f>
        <v>22.1922257538985</v>
      </c>
      <c r="BA73" s="14">
        <f>+AZ73*BA$48</f>
        <v>164.001528052073</v>
      </c>
      <c r="BB73" s="14">
        <f>+BA73*$BS73</f>
        <v>663.271844300408</v>
      </c>
      <c r="BC73" s="13">
        <f>[4]Final!AI170/10</f>
        <v>362.323799305824</v>
      </c>
      <c r="BD73" s="13">
        <f>[4]Final!AJ170/10</f>
        <v>310.835087807404</v>
      </c>
      <c r="BE73" s="13">
        <f>[4]Final!AK170/10</f>
        <v>101.124027507577</v>
      </c>
      <c r="BF73" s="13">
        <f>[4]Final!M170/10</f>
        <v>335.526783406053</v>
      </c>
      <c r="BG73" s="13">
        <f>[4]Final!N170/10</f>
        <v>272.189227507883</v>
      </c>
      <c r="BH73" s="13">
        <f>[4]Final!O170/10</f>
        <v>94.1358634069803</v>
      </c>
      <c r="BI73" s="16">
        <f>[4]Final!X170</f>
        <v>0.602943582941559</v>
      </c>
      <c r="BJ73" s="16">
        <f>[4]Final!Y170</f>
        <v>0.291312352313963</v>
      </c>
      <c r="BK73" s="16">
        <f>[4]Final!Z170</f>
        <v>0.105744064744478</v>
      </c>
      <c r="BL73" s="16">
        <f>[4]Final!Q170</f>
        <v>0.201872700109841</v>
      </c>
      <c r="BM73" s="12">
        <f>[4]Final!D170</f>
        <v>0.0474851164884385</v>
      </c>
      <c r="BN73" s="12">
        <f>[4]Final!E170</f>
        <v>0.116308843149566</v>
      </c>
      <c r="BO73" s="12">
        <f>[4]Final!F170</f>
        <v>0.0776549732281156</v>
      </c>
      <c r="BP73" s="13">
        <f>[4]Data!$BB74/10</f>
        <v>935.29</v>
      </c>
      <c r="BQ73" s="13">
        <f>[4]Data!$BD74/10</f>
        <v>761.806</v>
      </c>
      <c r="BR73" s="24">
        <f>[4]Data!$CR74/10</f>
        <v>683.107269069903</v>
      </c>
      <c r="BS73" s="25">
        <f>[4]Data!BP74</f>
        <v>4.04430283167732</v>
      </c>
      <c r="BT73" s="25">
        <f>[4]Data!BQ74</f>
        <v>5.62192523696712</v>
      </c>
      <c r="BU73" s="25">
        <f>[4]Data!BR74</f>
        <v>2.29053926829209</v>
      </c>
      <c r="BV73" s="25">
        <f>[4]Data!BS74</f>
        <v>3.28308780468597</v>
      </c>
      <c r="BW73" s="24">
        <f>[4]Data!$AZ74</f>
        <v>103.7</v>
      </c>
      <c r="BX73" s="12"/>
    </row>
    <row r="74" spans="1:76">
      <c r="A74" s="2">
        <v>2011</v>
      </c>
      <c r="B74" s="13">
        <f>[4]OECD!AB67</f>
        <v>917.096401920219</v>
      </c>
      <c r="C74" s="13">
        <f>[4]OECD!EA67</f>
        <v>3853.25018044152</v>
      </c>
      <c r="D74" s="12">
        <f>[4]OECD!EH67</f>
        <v>1.17566465448777</v>
      </c>
      <c r="E74" s="12">
        <f>[4]OECD!EI67</f>
        <v>24.0633742878614</v>
      </c>
      <c r="F74" s="12">
        <f>[4]OECD!CG67</f>
        <v>1.20526710393035</v>
      </c>
      <c r="G74" s="12">
        <f>[4]OECD!CH67</f>
        <v>27.2077469833891</v>
      </c>
      <c r="H74" s="14">
        <f>+G74*H$48</f>
        <v>201.066451360614</v>
      </c>
      <c r="I74" s="14">
        <f>+H74*$BS74</f>
        <v>858.711341234252</v>
      </c>
      <c r="J74" s="13">
        <f>[4]OECD!Y67</f>
        <v>423.617954434801</v>
      </c>
      <c r="K74" s="13">
        <f>[4]OECD!Z67</f>
        <v>375.309290337441</v>
      </c>
      <c r="L74" s="13">
        <f>[4]OECD!AA67</f>
        <v>118.169157147977</v>
      </c>
      <c r="M74" s="13">
        <f>[4]OECD!AV67</f>
        <v>403.219509780893</v>
      </c>
      <c r="N74" s="13">
        <f>[4]OECD!AW67</f>
        <v>366.53442603311</v>
      </c>
      <c r="O74" s="13">
        <f>[4]OECD!AX67</f>
        <v>114.327596111768</v>
      </c>
      <c r="P74" s="16">
        <f>[4]OECD!BX67</f>
        <v>0.542552588311958</v>
      </c>
      <c r="Q74" s="16">
        <f>[4]OECD!BY67</f>
        <v>0.337456782344222</v>
      </c>
      <c r="R74" s="16">
        <f>[4]OECD!BZ67</f>
        <v>0.11999062934382</v>
      </c>
      <c r="S74" s="16">
        <f>[4]OECD!BR67</f>
        <v>0.152560320692555</v>
      </c>
      <c r="T74" s="12">
        <f>[4]OECD!DR$7</f>
        <v>0.05</v>
      </c>
      <c r="U74" s="12">
        <f>[4]OECD!DS$7</f>
        <v>0.125</v>
      </c>
      <c r="V74" s="12">
        <f>[4]OECD!DT$7</f>
        <v>0.08</v>
      </c>
      <c r="W74" s="18">
        <f>[4]OECD!BM67</f>
        <v>0.0304182509505702</v>
      </c>
      <c r="X74" s="18">
        <f>[4]OECD!BN67</f>
        <v>-0.040874524714829</v>
      </c>
      <c r="Y74" s="18">
        <f>[4]OECD!BO67</f>
        <v>-0.00950570342205326</v>
      </c>
      <c r="Z74" s="13">
        <f>[4]Final!AL71/10</f>
        <v>1066.78880935798</v>
      </c>
      <c r="AA74" s="13">
        <f>[4]Final!AP71/10</f>
        <v>4495.21812766441</v>
      </c>
      <c r="AB74" s="12">
        <f>[4]Final!AS71</f>
        <v>1.18107445851921</v>
      </c>
      <c r="AC74" s="12">
        <f>[4]Final!AT71</f>
        <v>22.6337855081633</v>
      </c>
      <c r="AD74" s="12">
        <f>[4]Final!AD71</f>
        <v>1.20821875416675</v>
      </c>
      <c r="AE74" s="12">
        <f>[4]Final!AF71</f>
        <v>23.3038197984503</v>
      </c>
      <c r="AF74" s="14">
        <f>+AE74*AF$48</f>
        <v>172.216257115383</v>
      </c>
      <c r="AG74" s="14">
        <f>+AF74*$BS74</f>
        <v>735.498399306119</v>
      </c>
      <c r="AH74" s="13">
        <f>[4]Final!AI71/10</f>
        <v>496.341577346051</v>
      </c>
      <c r="AI74" s="13">
        <f>[4]Final!AJ71/10</f>
        <v>433.454066970431</v>
      </c>
      <c r="AJ74" s="13">
        <f>[4]Final!AK71/10</f>
        <v>136.993165041497</v>
      </c>
      <c r="AK74" s="13">
        <f>[4]Final!M71/10</f>
        <v>512.84930142729</v>
      </c>
      <c r="AL74" s="13">
        <f>[4]Final!N71/10</f>
        <v>462.601083539606</v>
      </c>
      <c r="AM74" s="13">
        <f>[4]Final!O71/10</f>
        <v>145.486576189538</v>
      </c>
      <c r="AN74" s="16">
        <f>[4]Final!X71</f>
        <v>0.539399855897413</v>
      </c>
      <c r="AO74" s="16">
        <f>[4]Final!Y71</f>
        <v>0.338944393826512</v>
      </c>
      <c r="AP74" s="16">
        <f>[4]Final!Z71</f>
        <v>0.121655750276075</v>
      </c>
      <c r="AQ74" s="16">
        <f>[4]Final!Q71</f>
        <v>0.20096084165977</v>
      </c>
      <c r="AR74" s="12">
        <f>[4]Final!D71</f>
        <v>0.019335043898335</v>
      </c>
      <c r="AS74" s="12">
        <f>[4]Final!E71</f>
        <v>0.0702779978861889</v>
      </c>
      <c r="AT74" s="12">
        <f>[4]Final!F71</f>
        <v>0.0415999908582522</v>
      </c>
      <c r="AU74" s="13">
        <f>[4]Final!AL171/10</f>
        <v>915.056744265089</v>
      </c>
      <c r="AV74" s="13">
        <f>[4]Final!AP171/10</f>
        <v>3846.82789551142</v>
      </c>
      <c r="AW74" s="12">
        <f>[4]Final!AS171</f>
        <v>1.17593752902634</v>
      </c>
      <c r="AX74" s="12">
        <f>[4]Final!AT171</f>
        <v>24.2242429507666</v>
      </c>
      <c r="AY74" s="12">
        <f>[4]Final!AD171</f>
        <v>1.20229381295801</v>
      </c>
      <c r="AZ74" s="12">
        <f>[4]Final!AF171</f>
        <v>26.6815757196796</v>
      </c>
      <c r="BA74" s="14">
        <f>+AZ74*BA$48</f>
        <v>197.178022492667</v>
      </c>
      <c r="BB74" s="14">
        <f>+BA74*$BS74</f>
        <v>842.104702255481</v>
      </c>
      <c r="BC74" s="13">
        <f>[4]Final!AI171/10</f>
        <v>423.241288587729</v>
      </c>
      <c r="BD74" s="13">
        <f>[4]Final!AJ171/10</f>
        <v>373.901645467454</v>
      </c>
      <c r="BE74" s="13">
        <f>[4]Final!AK171/10</f>
        <v>117.913810209905</v>
      </c>
      <c r="BF74" s="13">
        <f>[4]Final!M171/10</f>
        <v>393.917303851504</v>
      </c>
      <c r="BG74" s="13">
        <f>[4]Final!N171/10</f>
        <v>345.699031305627</v>
      </c>
      <c r="BH74" s="13">
        <f>[4]Final!O171/10</f>
        <v>110.097972990995</v>
      </c>
      <c r="BI74" s="16">
        <f>[4]Final!X171</f>
        <v>0.557235907665731</v>
      </c>
      <c r="BJ74" s="16">
        <f>[4]Final!Y171</f>
        <v>0.324676663282945</v>
      </c>
      <c r="BK74" s="16">
        <f>[4]Final!Z171</f>
        <v>0.118087429051323</v>
      </c>
      <c r="BL74" s="16">
        <f>[4]Final!Q171</f>
        <v>0.221829428048205</v>
      </c>
      <c r="BM74" s="12">
        <f>[4]Final!D171</f>
        <v>0.0477301046677393</v>
      </c>
      <c r="BN74" s="12">
        <f>[4]Final!E171</f>
        <v>0.123339327376412</v>
      </c>
      <c r="BO74" s="12">
        <f>[4]Final!F171</f>
        <v>0.0779022807559227</v>
      </c>
      <c r="BP74" s="13">
        <f>[4]Data!$BB75/10</f>
        <v>1116.223</v>
      </c>
      <c r="BQ74" s="13">
        <f>[4]Data!$BD75/10</f>
        <v>835.553</v>
      </c>
      <c r="BR74" s="24">
        <f>[4]Data!$CR75/10</f>
        <v>827.441007194165</v>
      </c>
      <c r="BS74" s="25">
        <f>[4]Data!BP75</f>
        <v>4.27078379025125</v>
      </c>
      <c r="BT74" s="25">
        <f>[4]Data!BQ75</f>
        <v>6.09416695687236</v>
      </c>
      <c r="BU74" s="25">
        <f>[4]Data!BR75</f>
        <v>2.31115412170672</v>
      </c>
      <c r="BV74" s="25">
        <f>[4]Data!BS75</f>
        <v>3.42097749248278</v>
      </c>
      <c r="BW74" s="24">
        <f>[4]Data!$AZ75</f>
        <v>105.2</v>
      </c>
      <c r="BX74" s="12"/>
    </row>
    <row r="75" spans="1:76">
      <c r="A75" s="2">
        <v>2012</v>
      </c>
      <c r="B75" s="13">
        <f>[4]OECD!AB68</f>
        <v>1071.27911914572</v>
      </c>
      <c r="C75" s="13">
        <f>[4]OECD!EA68</f>
        <v>4492.25182993174</v>
      </c>
      <c r="D75" s="12">
        <f>[4]OECD!EH68</f>
        <v>1.15964094056244</v>
      </c>
      <c r="E75" s="12">
        <f>[4]OECD!EI68</f>
        <v>27.9048739922815</v>
      </c>
      <c r="F75" s="12">
        <f>[4]OECD!CG68</f>
        <v>1.17085843379009</v>
      </c>
      <c r="G75" s="12">
        <f>[4]OECD!CH68</f>
        <v>31.8564200199278</v>
      </c>
      <c r="H75" s="14">
        <f>+G75*H$48</f>
        <v>235.420350327818</v>
      </c>
      <c r="I75" s="14">
        <f>+H75*$BS75</f>
        <v>1009.45113373962</v>
      </c>
      <c r="J75" s="13">
        <f>[4]OECD!Y68</f>
        <v>487.475216284097</v>
      </c>
      <c r="K75" s="13">
        <f>[4]OECD!Z68</f>
        <v>450.505854775332</v>
      </c>
      <c r="L75" s="13">
        <f>[4]OECD!AA68</f>
        <v>133.298048086285</v>
      </c>
      <c r="M75" s="13">
        <f>[4]OECD!AV68</f>
        <v>467.227267035333</v>
      </c>
      <c r="N75" s="13">
        <f>[4]OECD!AW68</f>
        <v>440.434744060146</v>
      </c>
      <c r="O75" s="13">
        <f>[4]OECD!AX68</f>
        <v>130.972502726178</v>
      </c>
      <c r="P75" s="16">
        <f>[4]OECD!BX68</f>
        <v>0.592799706742306</v>
      </c>
      <c r="Q75" s="16">
        <f>[4]OECD!BY68</f>
        <v>0.304949543851044</v>
      </c>
      <c r="R75" s="16">
        <f>[4]OECD!BZ68</f>
        <v>0.10225074940665</v>
      </c>
      <c r="S75" s="16">
        <f>[4]OECD!BR68</f>
        <v>0.125848731309481</v>
      </c>
      <c r="T75" s="12">
        <f>[4]OECD!DR$7</f>
        <v>0.05</v>
      </c>
      <c r="U75" s="12">
        <f>[4]OECD!DS$7</f>
        <v>0.125</v>
      </c>
      <c r="V75" s="12">
        <f>[4]OECD!DT$7</f>
        <v>0.08</v>
      </c>
      <c r="W75" s="18">
        <f>[4]OECD!BM68</f>
        <v>-0.0165853658536584</v>
      </c>
      <c r="X75" s="18">
        <f>[4]OECD!BN68</f>
        <v>-0.0341463414634146</v>
      </c>
      <c r="Y75" s="18">
        <f>[4]OECD!BO68</f>
        <v>-0.000975609756097451</v>
      </c>
      <c r="Z75" s="13">
        <f>[4]Final!AL72/10</f>
        <v>1254.42193696671</v>
      </c>
      <c r="AA75" s="13">
        <f>[4]Final!AP72/10</f>
        <v>5266.57693125069</v>
      </c>
      <c r="AB75" s="12">
        <f>[4]Final!AS72</f>
        <v>1.16524206898574</v>
      </c>
      <c r="AC75" s="12">
        <f>[4]Final!AT72</f>
        <v>26.3738390545116</v>
      </c>
      <c r="AD75" s="12">
        <f>[4]Final!AD72</f>
        <v>1.18137452930941</v>
      </c>
      <c r="AE75" s="12">
        <f>[4]Final!AF72</f>
        <v>27.5305391455054</v>
      </c>
      <c r="AF75" s="14">
        <f>+AE75*AF$48</f>
        <v>203.451899689113</v>
      </c>
      <c r="AG75" s="14">
        <f>+AF75*$BS75</f>
        <v>872.37467158924</v>
      </c>
      <c r="AH75" s="13">
        <f>[4]Final!AI72/10</f>
        <v>572.499740510746</v>
      </c>
      <c r="AI75" s="13">
        <f>[4]Final!AJ72/10</f>
        <v>525.968573818024</v>
      </c>
      <c r="AJ75" s="13">
        <f>[4]Final!AK72/10</f>
        <v>155.953622637945</v>
      </c>
      <c r="AK75" s="13">
        <f>[4]Final!M72/10</f>
        <v>593.674799304018</v>
      </c>
      <c r="AL75" s="13">
        <f>[4]Final!N72/10</f>
        <v>569.711252672597</v>
      </c>
      <c r="AM75" s="13">
        <f>[4]Final!O72/10</f>
        <v>168.874796085534</v>
      </c>
      <c r="AN75" s="16">
        <f>[4]Final!X72</f>
        <v>0.591289737501785</v>
      </c>
      <c r="AO75" s="16">
        <f>[4]Final!Y72</f>
        <v>0.307943775261446</v>
      </c>
      <c r="AP75" s="16">
        <f>[4]Final!Z72</f>
        <v>0.100766487236769</v>
      </c>
      <c r="AQ75" s="16">
        <f>[4]Final!Q72</f>
        <v>0.142787756226344</v>
      </c>
      <c r="AR75" s="12">
        <f>[4]Final!D72</f>
        <v>0.0193195930997288</v>
      </c>
      <c r="AS75" s="12">
        <f>[4]Final!E72</f>
        <v>0.0717464929965065</v>
      </c>
      <c r="AT75" s="12">
        <f>[4]Final!F72</f>
        <v>0.0426167308430224</v>
      </c>
      <c r="AU75" s="13">
        <f>[4]Final!AL172/10</f>
        <v>1068.78303513613</v>
      </c>
      <c r="AV75" s="13">
        <f>[4]Final!AP172/10</f>
        <v>4484.54425679509</v>
      </c>
      <c r="AW75" s="12">
        <f>[4]Final!AS172</f>
        <v>1.15946186792188</v>
      </c>
      <c r="AX75" s="12">
        <f>[4]Final!AT172</f>
        <v>28.0870859806893</v>
      </c>
      <c r="AY75" s="12">
        <f>[4]Final!AD172</f>
        <v>1.17019730989352</v>
      </c>
      <c r="AZ75" s="12">
        <f>[4]Final!AF172</f>
        <v>31.2227081308893</v>
      </c>
      <c r="BA75" s="14">
        <f>+AZ75*BA$48</f>
        <v>230.737191491043</v>
      </c>
      <c r="BB75" s="14">
        <f>+BA75*$BS75</f>
        <v>989.370371856959</v>
      </c>
      <c r="BC75" s="13">
        <f>[4]Final!AI172/10</f>
        <v>487.052223644333</v>
      </c>
      <c r="BD75" s="13">
        <f>[4]Final!AJ172/10</f>
        <v>448.733858208236</v>
      </c>
      <c r="BE75" s="13">
        <f>[4]Final!AK172/10</f>
        <v>132.996953283564</v>
      </c>
      <c r="BF75" s="13">
        <f>[4]Final!M172/10</f>
        <v>456.362200395265</v>
      </c>
      <c r="BG75" s="13">
        <f>[4]Final!N172/10</f>
        <v>415.371456364558</v>
      </c>
      <c r="BH75" s="13">
        <f>[4]Final!O172/10</f>
        <v>126.04170979998</v>
      </c>
      <c r="BI75" s="16">
        <f>[4]Final!X172</f>
        <v>0.600959134113069</v>
      </c>
      <c r="BJ75" s="16">
        <f>[4]Final!Y172</f>
        <v>0.297162290882805</v>
      </c>
      <c r="BK75" s="16">
        <f>[4]Final!Z172</f>
        <v>0.101878575004126</v>
      </c>
      <c r="BL75" s="16">
        <f>[4]Final!Q172</f>
        <v>0.163714890270624</v>
      </c>
      <c r="BM75" s="12">
        <f>[4]Final!D172</f>
        <v>0.048059918440188</v>
      </c>
      <c r="BN75" s="12">
        <f>[4]Final!E172</f>
        <v>0.123500140876178</v>
      </c>
      <c r="BO75" s="12">
        <f>[4]Final!F172</f>
        <v>0.0791262342702467</v>
      </c>
      <c r="BP75" s="13">
        <f>[4]Data!$BB76/10</f>
        <v>1268.835</v>
      </c>
      <c r="BQ75" s="13">
        <f>[4]Data!$BD76/10</f>
        <v>923.498</v>
      </c>
      <c r="BR75" s="24">
        <f>[4]Data!$CR76/10</f>
        <v>950.879304924191</v>
      </c>
      <c r="BS75" s="25">
        <f>[4]Data!BP76</f>
        <v>4.28786692541226</v>
      </c>
      <c r="BT75" s="25">
        <f>[4]Data!BQ76</f>
        <v>6.14292029252734</v>
      </c>
      <c r="BU75" s="25">
        <f>[4]Data!BR76</f>
        <v>2.28804258048966</v>
      </c>
      <c r="BV75" s="25">
        <f>[4]Data!BS76</f>
        <v>3.50308095230236</v>
      </c>
      <c r="BW75" s="24">
        <f>[4]Data!$AZ76</f>
        <v>102.5</v>
      </c>
      <c r="BX75" s="12"/>
    </row>
    <row r="76" spans="1:76">
      <c r="A76" s="2">
        <v>2013</v>
      </c>
      <c r="B76" s="13">
        <f>[4]OECD!AB69</f>
        <v>1222.42508086674</v>
      </c>
      <c r="C76" s="13">
        <f>[4]OECD!EA69</f>
        <v>5120.10118280907</v>
      </c>
      <c r="D76" s="12">
        <f>[4]OECD!EH69</f>
        <v>1.13837793881307</v>
      </c>
      <c r="E76" s="12">
        <f>[4]OECD!EI69</f>
        <v>31.7662929381718</v>
      </c>
      <c r="F76" s="12">
        <f>[4]OECD!CG69</f>
        <v>1.15066176061033</v>
      </c>
      <c r="G76" s="12">
        <f>[4]OECD!CH69</f>
        <v>36.6559643468723</v>
      </c>
      <c r="H76" s="14">
        <f>+G76*H$48</f>
        <v>270.889194791708</v>
      </c>
      <c r="I76" s="14">
        <f>+H76*$BS76</f>
        <v>1161.53681879893</v>
      </c>
      <c r="J76" s="13">
        <f>[4]OECD!Y69</f>
        <v>555.682586355518</v>
      </c>
      <c r="K76" s="13">
        <f>[4]OECD!Z69</f>
        <v>522.606895682436</v>
      </c>
      <c r="L76" s="13">
        <f>[4]OECD!AA69</f>
        <v>144.135598828787</v>
      </c>
      <c r="M76" s="13">
        <f>[4]OECD!AV69</f>
        <v>534.952719302367</v>
      </c>
      <c r="N76" s="13">
        <f>[4]OECD!AW69</f>
        <v>518.99346691081</v>
      </c>
      <c r="O76" s="13">
        <f>[4]OECD!AX69</f>
        <v>144.4966911016</v>
      </c>
      <c r="P76" s="16">
        <f>[4]OECD!BX69</f>
        <v>0.58786197641883</v>
      </c>
      <c r="Q76" s="16">
        <f>[4]OECD!BY69</f>
        <v>0.307583621762746</v>
      </c>
      <c r="R76" s="16">
        <f>[4]OECD!BZ69</f>
        <v>0.104554401818425</v>
      </c>
      <c r="S76" s="16">
        <f>[4]OECD!BR69</f>
        <v>0.107311612589941</v>
      </c>
      <c r="T76" s="12">
        <f>[4]OECD!DR$7</f>
        <v>0.05</v>
      </c>
      <c r="U76" s="12">
        <f>[4]OECD!DS$7</f>
        <v>0.125</v>
      </c>
      <c r="V76" s="12">
        <f>[4]OECD!DT$7</f>
        <v>0.08</v>
      </c>
      <c r="W76" s="18">
        <f>[4]OECD!BM69</f>
        <v>-0.0242954324586979</v>
      </c>
      <c r="X76" s="18">
        <f>[4]OECD!BN69</f>
        <v>-0.0369290573372208</v>
      </c>
      <c r="Y76" s="18">
        <f>[4]OECD!BO69</f>
        <v>-0.0223517978620023</v>
      </c>
      <c r="Z76" s="13">
        <f>[4]Final!AL73/10</f>
        <v>1442.67754023275</v>
      </c>
      <c r="AA76" s="13">
        <f>[4]Final!AP73/10</f>
        <v>6039.55883937309</v>
      </c>
      <c r="AB76" s="12">
        <f>[4]Final!AS73</f>
        <v>1.1454473297515</v>
      </c>
      <c r="AC76" s="12">
        <f>[4]Final!AT73</f>
        <v>30.2098435202863</v>
      </c>
      <c r="AD76" s="12">
        <f>[4]Final!AD73</f>
        <v>1.16329744420342</v>
      </c>
      <c r="AE76" s="12">
        <f>[4]Final!AF73</f>
        <v>32.0262058255086</v>
      </c>
      <c r="AF76" s="14">
        <f>+AE76*AF$48</f>
        <v>236.675074926675</v>
      </c>
      <c r="AG76" s="14">
        <f>+AF76*$BS76</f>
        <v>1014.83122584756</v>
      </c>
      <c r="AH76" s="13">
        <f>[4]Final!AI73/10</f>
        <v>654.791144853591</v>
      </c>
      <c r="AI76" s="13">
        <f>[4]Final!AJ73/10</f>
        <v>617.077756456924</v>
      </c>
      <c r="AJ76" s="13">
        <f>[4]Final!AK73/10</f>
        <v>170.808638922235</v>
      </c>
      <c r="AK76" s="13">
        <f>[4]Final!M73/10</f>
        <v>681.002163627446</v>
      </c>
      <c r="AL76" s="13">
        <f>[4]Final!N73/10</f>
        <v>687.837955987419</v>
      </c>
      <c r="AM76" s="13">
        <f>[4]Final!O73/10</f>
        <v>190.109843567715</v>
      </c>
      <c r="AN76" s="16">
        <f>[4]Final!X73</f>
        <v>0.577087213964395</v>
      </c>
      <c r="AO76" s="16">
        <f>[4]Final!Y73</f>
        <v>0.316174263417422</v>
      </c>
      <c r="AP76" s="16">
        <f>[4]Final!Z73</f>
        <v>0.106738522618183</v>
      </c>
      <c r="AQ76" s="16">
        <f>[4]Final!Q73</f>
        <v>0.127785895237094</v>
      </c>
      <c r="AR76" s="12">
        <f>[4]Final!D73</f>
        <v>0.0193399098219705</v>
      </c>
      <c r="AS76" s="12">
        <f>[4]Final!E73</f>
        <v>0.0743278155015736</v>
      </c>
      <c r="AT76" s="12">
        <f>[4]Final!F73</f>
        <v>0.0441562545895164</v>
      </c>
      <c r="AU76" s="13">
        <f>[4]Final!AL173/10</f>
        <v>1219.39028247692</v>
      </c>
      <c r="AV76" s="13">
        <f>[4]Final!AP173/10</f>
        <v>5110.92158496699</v>
      </c>
      <c r="AW76" s="12">
        <f>[4]Final!AS173</f>
        <v>1.13834831469461</v>
      </c>
      <c r="AX76" s="12">
        <f>[4]Final!AT173</f>
        <v>31.9728869908003</v>
      </c>
      <c r="AY76" s="12">
        <f>[4]Final!AD173</f>
        <v>1.14985451538891</v>
      </c>
      <c r="AZ76" s="12">
        <f>[4]Final!AF173</f>
        <v>35.901571926973</v>
      </c>
      <c r="BA76" s="14">
        <f>+AZ76*BA$48</f>
        <v>265.314201504131</v>
      </c>
      <c r="BB76" s="14">
        <f>+BA76*$BS76</f>
        <v>1137.63198947173</v>
      </c>
      <c r="BC76" s="13">
        <f>[4]Final!AI173/10</f>
        <v>555.206827349127</v>
      </c>
      <c r="BD76" s="13">
        <f>[4]Final!AJ173/10</f>
        <v>520.400272565706</v>
      </c>
      <c r="BE76" s="13">
        <f>[4]Final!AK173/10</f>
        <v>143.783182562085</v>
      </c>
      <c r="BF76" s="13">
        <f>[4]Final!M173/10</f>
        <v>522.450440364276</v>
      </c>
      <c r="BG76" s="13">
        <f>[4]Final!N173/10</f>
        <v>488.914501141911</v>
      </c>
      <c r="BH76" s="13">
        <f>[4]Final!O173/10</f>
        <v>138.935390641834</v>
      </c>
      <c r="BI76" s="16">
        <f>[4]Final!X173</f>
        <v>0.594641676367424</v>
      </c>
      <c r="BJ76" s="16">
        <f>[4]Final!Y173</f>
        <v>0.300665463796466</v>
      </c>
      <c r="BK76" s="16">
        <f>[4]Final!Z173</f>
        <v>0.10469285983611</v>
      </c>
      <c r="BL76" s="16">
        <f>[4]Final!Q173</f>
        <v>0.147970667478766</v>
      </c>
      <c r="BM76" s="12">
        <f>[4]Final!D173</f>
        <v>0.0482710244391352</v>
      </c>
      <c r="BN76" s="12">
        <f>[4]Final!E173</f>
        <v>0.125497263080773</v>
      </c>
      <c r="BO76" s="12">
        <f>[4]Final!F173</f>
        <v>0.0807539278600557</v>
      </c>
      <c r="BP76" s="13">
        <f>[4]Data!$BB77/10</f>
        <v>1394.683</v>
      </c>
      <c r="BQ76" s="13">
        <f>[4]Data!$BD77/10</f>
        <v>975.149</v>
      </c>
      <c r="BR76" s="24">
        <f>[4]Data!$CR77/10</f>
        <v>1041.79418421324</v>
      </c>
      <c r="BS76" s="25">
        <f>[4]Data!BP77</f>
        <v>4.28786692541226</v>
      </c>
      <c r="BT76" s="25">
        <f>[4]Data!BQ77</f>
        <v>6.16749197369745</v>
      </c>
      <c r="BU76" s="25">
        <f>[4]Data!BR77</f>
        <v>2.26745019726525</v>
      </c>
      <c r="BV76" s="25">
        <f>[4]Data!BS77</f>
        <v>3.52409943801618</v>
      </c>
      <c r="BW76" s="24">
        <f>[4]Data!$AZ77</f>
        <v>102.9</v>
      </c>
      <c r="BX76" s="12"/>
    </row>
    <row r="77" spans="1:76">
      <c r="A77" s="2">
        <v>2014</v>
      </c>
      <c r="B77" s="13">
        <f>[4]OECD!AB70</f>
        <v>1377.56293313017</v>
      </c>
      <c r="C77" s="13">
        <f>[4]OECD!EA70</f>
        <v>5770.09300748963</v>
      </c>
      <c r="D77" s="12">
        <f>[4]OECD!EH70</f>
        <v>1.12394848935946</v>
      </c>
      <c r="E77" s="12">
        <f>[4]OECD!EI70</f>
        <v>35.7036769604084</v>
      </c>
      <c r="F77" s="12">
        <f>[4]OECD!CG70</f>
        <v>1.13214762583124</v>
      </c>
      <c r="G77" s="12">
        <f>[4]OECD!CH70</f>
        <v>41.4999630078659</v>
      </c>
      <c r="H77" s="14">
        <f>+G77*H$48</f>
        <v>306.686558746768</v>
      </c>
      <c r="I77" s="14">
        <f>+H77*$BS77</f>
        <v>1317.66121402221</v>
      </c>
      <c r="J77" s="13">
        <f>[4]OECD!Y70</f>
        <v>625.297178540864</v>
      </c>
      <c r="K77" s="13">
        <f>[4]OECD!Z70</f>
        <v>598.486956274912</v>
      </c>
      <c r="L77" s="13">
        <f>[4]OECD!AA70</f>
        <v>153.77879831439</v>
      </c>
      <c r="M77" s="13">
        <f>[4]OECD!AV70</f>
        <v>605.630648664811</v>
      </c>
      <c r="N77" s="13">
        <f>[4]OECD!AW70</f>
        <v>597.916721043919</v>
      </c>
      <c r="O77" s="13">
        <f>[4]OECD!AX70</f>
        <v>155.163748512071</v>
      </c>
      <c r="P77" s="16">
        <f>[4]OECD!BX70</f>
        <v>0.583601948813466</v>
      </c>
      <c r="Q77" s="16">
        <f>[4]OECD!BY70</f>
        <v>0.315876372230319</v>
      </c>
      <c r="R77" s="16">
        <f>[4]OECD!BZ70</f>
        <v>0.100521678956215</v>
      </c>
      <c r="S77" s="16">
        <f>[4]OECD!BR70</f>
        <v>0.0942207468260995</v>
      </c>
      <c r="T77" s="12">
        <f>[4]OECD!DR$7</f>
        <v>0.05</v>
      </c>
      <c r="U77" s="12">
        <f>[4]OECD!DS$7</f>
        <v>0.125</v>
      </c>
      <c r="V77" s="12">
        <f>[4]OECD!DT$7</f>
        <v>0.08</v>
      </c>
      <c r="W77" s="18">
        <f>[4]OECD!BM70</f>
        <v>-0.015686274509804</v>
      </c>
      <c r="X77" s="18">
        <f>[4]OECD!BN70</f>
        <v>-0.0225490196078431</v>
      </c>
      <c r="Y77" s="18">
        <f>[4]OECD!BO70</f>
        <v>-0.0137254901960785</v>
      </c>
      <c r="Z77" s="13">
        <f>[4]Final!AL74/10</f>
        <v>1637.85447306531</v>
      </c>
      <c r="AA77" s="13">
        <f>[4]Final!AP74/10</f>
        <v>6850.0401509588</v>
      </c>
      <c r="AB77" s="12">
        <f>[4]Final!AS74</f>
        <v>1.13132886432269</v>
      </c>
      <c r="AC77" s="12">
        <f>[4]Final!AT74</f>
        <v>34.1772679611716</v>
      </c>
      <c r="AD77" s="12">
        <f>[4]Final!AD74</f>
        <v>1.14723897606822</v>
      </c>
      <c r="AE77" s="12">
        <f>[4]Final!AF74</f>
        <v>36.7417115786066</v>
      </c>
      <c r="AF77" s="14">
        <f>+AE77*AF$48</f>
        <v>271.522870619749</v>
      </c>
      <c r="AG77" s="14">
        <f>+AF77*$BS77</f>
        <v>1166.58244429626</v>
      </c>
      <c r="AH77" s="13">
        <f>[4]Final!AI74/10</f>
        <v>740.286347341047</v>
      </c>
      <c r="AI77" s="13">
        <f>[4]Final!AJ74/10</f>
        <v>713.088554142869</v>
      </c>
      <c r="AJ77" s="13">
        <f>[4]Final!AK74/10</f>
        <v>184.479571581394</v>
      </c>
      <c r="AK77" s="13">
        <f>[4]Final!M74/10</f>
        <v>774.20944133993</v>
      </c>
      <c r="AL77" s="13">
        <f>[4]Final!N74/10</f>
        <v>812.876619426212</v>
      </c>
      <c r="AM77" s="13">
        <f>[4]Final!O74/10</f>
        <v>209.218819108424</v>
      </c>
      <c r="AN77" s="16">
        <f>[4]Final!X74</f>
        <v>0.565617459902288</v>
      </c>
      <c r="AO77" s="16">
        <f>[4]Final!Y74</f>
        <v>0.329787068087247</v>
      </c>
      <c r="AP77" s="16">
        <f>[4]Final!Z74</f>
        <v>0.104595472010465</v>
      </c>
      <c r="AQ77" s="16">
        <f>[4]Final!Q74</f>
        <v>0.107582633676921</v>
      </c>
      <c r="AR77" s="12">
        <f>[4]Final!D74</f>
        <v>0.0194531780612412</v>
      </c>
      <c r="AS77" s="12">
        <f>[4]Final!E74</f>
        <v>0.0765807454344303</v>
      </c>
      <c r="AT77" s="12">
        <f>[4]Final!F74</f>
        <v>0.0454541748743736</v>
      </c>
      <c r="AU77" s="13">
        <f>[4]Final!AL174/10</f>
        <v>1373.90433403281</v>
      </c>
      <c r="AV77" s="13">
        <f>[4]Final!AP174/10</f>
        <v>5759.19215154665</v>
      </c>
      <c r="AW77" s="12">
        <f>[4]Final!AS174</f>
        <v>1.12398300549584</v>
      </c>
      <c r="AX77" s="12">
        <f>[4]Final!AT174</f>
        <v>35.9369816142985</v>
      </c>
      <c r="AY77" s="12">
        <f>[4]Final!AD174</f>
        <v>1.13170599756946</v>
      </c>
      <c r="AZ77" s="12">
        <f>[4]Final!AF174</f>
        <v>40.6300242719265</v>
      </c>
      <c r="BA77" s="14">
        <f>+AZ77*BA$48</f>
        <v>300.257673082576</v>
      </c>
      <c r="BB77" s="14">
        <f>+BA77*$BS77</f>
        <v>1290.03987540305</v>
      </c>
      <c r="BC77" s="13">
        <f>[4]Final!AI174/10</f>
        <v>624.761757390426</v>
      </c>
      <c r="BD77" s="13">
        <f>[4]Final!AJ174/10</f>
        <v>595.772495072566</v>
      </c>
      <c r="BE77" s="13">
        <f>[4]Final!AK174/10</f>
        <v>153.370081569817</v>
      </c>
      <c r="BF77" s="13">
        <f>[4]Final!M174/10</f>
        <v>591.379608522711</v>
      </c>
      <c r="BG77" s="13">
        <f>[4]Final!N174/10</f>
        <v>563.02644190137</v>
      </c>
      <c r="BH77" s="13">
        <f>[4]Final!O174/10</f>
        <v>149.150539283399</v>
      </c>
      <c r="BI77" s="16">
        <f>[4]Final!X174</f>
        <v>0.590492725582493</v>
      </c>
      <c r="BJ77" s="16">
        <f>[4]Final!Y174</f>
        <v>0.308646816740008</v>
      </c>
      <c r="BK77" s="16">
        <f>[4]Final!Z174</f>
        <v>0.100860457677499</v>
      </c>
      <c r="BL77" s="16">
        <f>[4]Final!Q174</f>
        <v>0.123598595300308</v>
      </c>
      <c r="BM77" s="12">
        <f>[4]Final!D174</f>
        <v>0.0485644235076436</v>
      </c>
      <c r="BN77" s="12">
        <f>[4]Final!E174</f>
        <v>0.126302286256</v>
      </c>
      <c r="BO77" s="12">
        <f>[4]Final!F174</f>
        <v>0.081302691054257</v>
      </c>
      <c r="BP77" s="13">
        <f>[4]Data!$BB78/10</f>
        <v>1463.137</v>
      </c>
      <c r="BQ77" s="13">
        <f>[4]Data!$BD78/10</f>
        <v>1037.265</v>
      </c>
      <c r="BR77" s="24">
        <f>[4]Data!$CR78/10</f>
        <v>1042.95542919874</v>
      </c>
      <c r="BS77" s="25">
        <f>[4]Data!BP78</f>
        <v>4.29644265926308</v>
      </c>
      <c r="BT77" s="25">
        <f>[4]Data!BQ78</f>
        <v>6.19216194159224</v>
      </c>
      <c r="BU77" s="25">
        <f>[4]Data!BR78</f>
        <v>2.26064784667345</v>
      </c>
      <c r="BV77" s="25">
        <f>[4]Data!BS78</f>
        <v>3.54524403464427</v>
      </c>
      <c r="BW77" s="24">
        <f>[4]Data!$AZ78</f>
        <v>102</v>
      </c>
      <c r="BX77" s="12"/>
    </row>
    <row r="78" spans="1:76">
      <c r="A78" s="2">
        <v>2015</v>
      </c>
      <c r="B78" s="13">
        <f>[4]OECD!AB71</f>
        <v>1542.56687869598</v>
      </c>
      <c r="C78" s="13">
        <f>[4]OECD!EA71</f>
        <v>6277.28500816106</v>
      </c>
      <c r="D78" s="12">
        <f>[4]OECD!EH71</f>
        <v>1.11729506988616</v>
      </c>
      <c r="E78" s="12">
        <f>[4]OECD!EI71</f>
        <v>39.8915422446724</v>
      </c>
      <c r="F78" s="12">
        <f>[4]OECD!CG71</f>
        <v>1.12190576479495</v>
      </c>
      <c r="G78" s="12">
        <f>[4]OECD!CH71</f>
        <v>46.5590477373021</v>
      </c>
      <c r="H78" s="14">
        <f>+G78*H$48</f>
        <v>344.073418243125</v>
      </c>
      <c r="I78" s="14">
        <f>+H78*$BS78</f>
        <v>1442.81271096883</v>
      </c>
      <c r="J78" s="13">
        <f>[4]OECD!Y71</f>
        <v>699.313078879575</v>
      </c>
      <c r="K78" s="13">
        <f>[4]OECD!Z71</f>
        <v>678.91745397029</v>
      </c>
      <c r="L78" s="13">
        <f>[4]OECD!AA71</f>
        <v>164.336345846114</v>
      </c>
      <c r="M78" s="13">
        <f>[4]OECD!AV71</f>
        <v>679.287311497661</v>
      </c>
      <c r="N78" s="13">
        <f>[4]OECD!AW71</f>
        <v>681.282352130775</v>
      </c>
      <c r="O78" s="13">
        <f>[4]OECD!AX71</f>
        <v>165.684970916929</v>
      </c>
      <c r="P78" s="16">
        <f>[4]OECD!BX71</f>
        <v>0.615419616389251</v>
      </c>
      <c r="Q78" s="16">
        <f>[4]OECD!BY71</f>
        <v>0.298610181037865</v>
      </c>
      <c r="R78" s="16">
        <f>[4]OECD!BZ71</f>
        <v>0.0859702025728845</v>
      </c>
      <c r="S78" s="16">
        <f>[4]OECD!BR71</f>
        <v>0.0581060997037287</v>
      </c>
      <c r="T78" s="12">
        <f>[4]OECD!DR$7</f>
        <v>0.05</v>
      </c>
      <c r="U78" s="12">
        <f>[4]OECD!DS$7</f>
        <v>0.125</v>
      </c>
      <c r="V78" s="12">
        <f>[4]OECD!DT$7</f>
        <v>0.08</v>
      </c>
      <c r="W78" s="18">
        <f>[4]OECD!BM71</f>
        <v>-0.0530973451327434</v>
      </c>
      <c r="X78" s="18">
        <f>[4]OECD!BN71</f>
        <v>-0.0235988200589972</v>
      </c>
      <c r="Y78" s="18">
        <f>[4]OECD!BO71</f>
        <v>-0.0157325467059982</v>
      </c>
      <c r="Z78" s="13">
        <f>[4]Final!AL75/10</f>
        <v>1845.51809126459</v>
      </c>
      <c r="AA78" s="13">
        <f>[4]Final!AP75/10</f>
        <v>7495.91782952472</v>
      </c>
      <c r="AB78" s="12">
        <f>[4]Final!AS75</f>
        <v>1.1238938652237</v>
      </c>
      <c r="AC78" s="12">
        <f>[4]Final!AT75</f>
        <v>38.4116217916672</v>
      </c>
      <c r="AD78" s="12">
        <f>[4]Final!AD75</f>
        <v>1.13681128071022</v>
      </c>
      <c r="AE78" s="12">
        <f>[4]Final!AF75</f>
        <v>41.7683921951612</v>
      </c>
      <c r="AF78" s="14">
        <f>+AE78*AF$48</f>
        <v>308.670262291351</v>
      </c>
      <c r="AG78" s="14">
        <f>+AF78*$BS78</f>
        <v>1294.35566457318</v>
      </c>
      <c r="AH78" s="13">
        <f>[4]Final!AI75/10</f>
        <v>831.988448145312</v>
      </c>
      <c r="AI78" s="13">
        <f>[4]Final!AJ75/10</f>
        <v>814.496441179471</v>
      </c>
      <c r="AJ78" s="13">
        <f>[4]Final!AK75/10</f>
        <v>199.033201939811</v>
      </c>
      <c r="AK78" s="13">
        <f>[4]Final!M75/10</f>
        <v>873.434483220779</v>
      </c>
      <c r="AL78" s="13">
        <f>[4]Final!N75/10</f>
        <v>948.347691793721</v>
      </c>
      <c r="AM78" s="13">
        <f>[4]Final!O75/10</f>
        <v>228.665724869382</v>
      </c>
      <c r="AN78" s="16">
        <f>[4]Final!X75</f>
        <v>0.60953135338209</v>
      </c>
      <c r="AO78" s="16">
        <f>[4]Final!Y75</f>
        <v>0.305033359940739</v>
      </c>
      <c r="AP78" s="16">
        <f>[4]Final!Z75</f>
        <v>0.0854352866771705</v>
      </c>
      <c r="AQ78" s="16">
        <f>[4]Final!Q75</f>
        <v>0.0662157696187891</v>
      </c>
      <c r="AR78" s="12">
        <f>[4]Final!D75</f>
        <v>0.0195653739491413</v>
      </c>
      <c r="AS78" s="12">
        <f>[4]Final!E75</f>
        <v>0.0788007183704552</v>
      </c>
      <c r="AT78" s="12">
        <f>[4]Final!F75</f>
        <v>0.0465184439401296</v>
      </c>
      <c r="AU78" s="13">
        <f>[4]Final!AL175/10</f>
        <v>1538.19284610941</v>
      </c>
      <c r="AV78" s="13">
        <f>[4]Final!AP175/10</f>
        <v>6264.6129596187</v>
      </c>
      <c r="AW78" s="12">
        <f>[4]Final!AS175</f>
        <v>1.11731033436495</v>
      </c>
      <c r="AX78" s="12">
        <f>[4]Final!AT175</f>
        <v>40.1527609435391</v>
      </c>
      <c r="AY78" s="12">
        <f>[4]Final!AD175</f>
        <v>1.12162150382636</v>
      </c>
      <c r="AZ78" s="12">
        <f>[4]Final!AF175</f>
        <v>45.5715089243798</v>
      </c>
      <c r="BA78" s="14">
        <f>+AZ78*BA$48</f>
        <v>336.775462818283</v>
      </c>
      <c r="BB78" s="14">
        <f>+BA78*$BS78</f>
        <v>1412.20998988445</v>
      </c>
      <c r="BC78" s="13">
        <f>[4]Final!AI175/10</f>
        <v>698.710623547955</v>
      </c>
      <c r="BD78" s="13">
        <f>[4]Final!AJ175/10</f>
        <v>675.616020548917</v>
      </c>
      <c r="BE78" s="13">
        <f>[4]Final!AK175/10</f>
        <v>163.866202012539</v>
      </c>
      <c r="BF78" s="13">
        <f>[4]Final!M175/10</f>
        <v>663.251420247201</v>
      </c>
      <c r="BG78" s="13">
        <f>[4]Final!N175/10</f>
        <v>641.328882556395</v>
      </c>
      <c r="BH78" s="13">
        <f>[4]Final!O175/10</f>
        <v>159.269490270427</v>
      </c>
      <c r="BI78" s="16">
        <f>[4]Final!X175</f>
        <v>0.623865216750057</v>
      </c>
      <c r="BJ78" s="16">
        <f>[4]Final!Y175</f>
        <v>0.290632983418786</v>
      </c>
      <c r="BK78" s="16">
        <f>[4]Final!Z175</f>
        <v>0.0855017998311577</v>
      </c>
      <c r="BL78" s="16">
        <f>[4]Final!Q175</f>
        <v>0.0802811122769744</v>
      </c>
      <c r="BM78" s="12">
        <f>[4]Final!D175</f>
        <v>0.0487060001796708</v>
      </c>
      <c r="BN78" s="12">
        <f>[4]Final!E175</f>
        <v>0.126917159492024</v>
      </c>
      <c r="BO78" s="12">
        <f>[4]Final!F175</f>
        <v>0.0812627900006991</v>
      </c>
      <c r="BP78" s="13">
        <f>[4]Data!$BB79/10</f>
        <v>1550.788</v>
      </c>
      <c r="BQ78" s="13">
        <f>[4]Data!$BD79/10</f>
        <v>1100.119</v>
      </c>
      <c r="BR78" s="24">
        <f>[4]Data!$CR79/10</f>
        <v>1061.28997813762</v>
      </c>
      <c r="BS78" s="25">
        <f>[4]Data!BP79</f>
        <v>4.19332803544077</v>
      </c>
      <c r="BT78" s="25">
        <f>[4]Data!BQ79</f>
        <v>5.96305194975333</v>
      </c>
      <c r="BU78" s="25">
        <f>[4]Data!BR79</f>
        <v>2.24482331174674</v>
      </c>
      <c r="BV78" s="25">
        <f>[4]Data!BS79</f>
        <v>3.54878927867892</v>
      </c>
      <c r="BW78" s="24">
        <f>[4]Data!$AZ79</f>
        <v>101.7</v>
      </c>
      <c r="BX78" s="12"/>
    </row>
    <row r="79" spans="1:76">
      <c r="A79" s="2">
        <v>2016</v>
      </c>
      <c r="B79" s="13">
        <f>[4]OECD!AB72</f>
        <v>1667.18302364834</v>
      </c>
      <c r="C79" s="13">
        <f>[4]OECD!EA72</f>
        <v>6739.02706964013</v>
      </c>
      <c r="D79" s="12">
        <f>[4]OECD!EH72</f>
        <v>1.08723190241904</v>
      </c>
      <c r="E79" s="12">
        <f>[4]OECD!EI72</f>
        <v>43.3713573651046</v>
      </c>
      <c r="F79" s="12">
        <f>[4]OECD!CG72</f>
        <v>1.10110111810387</v>
      </c>
      <c r="G79" s="12">
        <f>[4]OECD!CH72</f>
        <v>51.2662195213948</v>
      </c>
      <c r="H79" s="14">
        <f>+G79*H$48</f>
        <v>378.859625537326</v>
      </c>
      <c r="I79" s="14">
        <f>+H79*$BS79</f>
        <v>1568.02981430185</v>
      </c>
      <c r="J79" s="13">
        <f>[4]OECD!Y72</f>
        <v>768.778310169674</v>
      </c>
      <c r="K79" s="13">
        <f>[4]OECD!Z72</f>
        <v>727.081126551697</v>
      </c>
      <c r="L79" s="13">
        <f>[4]OECD!AA72</f>
        <v>171.323586926967</v>
      </c>
      <c r="M79" s="13">
        <f>[4]OECD!AV72</f>
        <v>752.867378999615</v>
      </c>
      <c r="N79" s="13">
        <f>[4]OECD!AW72</f>
        <v>749.865909611727</v>
      </c>
      <c r="O79" s="13">
        <f>[4]OECD!AX72</f>
        <v>174.822881652646</v>
      </c>
      <c r="P79" s="16">
        <f>[4]OECD!BX72</f>
        <v>0.575177339188094</v>
      </c>
      <c r="Q79" s="16">
        <f>[4]OECD!BY72</f>
        <v>0.334117746797017</v>
      </c>
      <c r="R79" s="16">
        <f>[4]OECD!BZ72</f>
        <v>0.0907049140148895</v>
      </c>
      <c r="S79" s="16">
        <f>[4]OECD!BR72</f>
        <v>0.0532760615247636</v>
      </c>
      <c r="T79" s="12">
        <f>[4]OECD!DR$7</f>
        <v>0.05</v>
      </c>
      <c r="U79" s="12">
        <f>[4]OECD!DS$7</f>
        <v>0.125</v>
      </c>
      <c r="V79" s="12">
        <f>[4]OECD!DT$7</f>
        <v>0.08</v>
      </c>
      <c r="W79" s="18">
        <f>[4]OECD!BM72</f>
        <v>-0.0295275590551182</v>
      </c>
      <c r="X79" s="18">
        <f>[4]OECD!BN72</f>
        <v>-0.0285433070866142</v>
      </c>
      <c r="Y79" s="18">
        <f>[4]OECD!BO72</f>
        <v>-0.015748031496063</v>
      </c>
      <c r="Z79" s="13">
        <f>[4]Final!AL76/10</f>
        <v>2013.70804353182</v>
      </c>
      <c r="AA79" s="13">
        <f>[4]Final!AP76/10</f>
        <v>8115.3646870253</v>
      </c>
      <c r="AB79" s="12">
        <f>[4]Final!AS76</f>
        <v>1.09633095571034</v>
      </c>
      <c r="AC79" s="12">
        <f>[4]Final!AT76</f>
        <v>42.1118500292426</v>
      </c>
      <c r="AD79" s="12">
        <f>[4]Final!AD76</f>
        <v>1.11923264292201</v>
      </c>
      <c r="AE79" s="12">
        <f>[4]Final!AF76</f>
        <v>46.7485479871933</v>
      </c>
      <c r="AF79" s="14">
        <f>+AE79*AF$48</f>
        <v>345.473833455779</v>
      </c>
      <c r="AG79" s="14">
        <f>+AF79*$BS79</f>
        <v>1429.85220489388</v>
      </c>
      <c r="AH79" s="13">
        <f>[4]Final!AI76/10</f>
        <v>920.841894132967</v>
      </c>
      <c r="AI79" s="13">
        <f>[4]Final!AJ76/10</f>
        <v>882.977775088495</v>
      </c>
      <c r="AJ79" s="13">
        <f>[4]Final!AK76/10</f>
        <v>209.888374310353</v>
      </c>
      <c r="AK79" s="13">
        <f>[4]Final!M76/10</f>
        <v>975.723125710649</v>
      </c>
      <c r="AL79" s="13">
        <f>[4]Final!N76/10</f>
        <v>1074.83395832675</v>
      </c>
      <c r="AM79" s="13">
        <f>[4]Final!O76/10</f>
        <v>247.157408894812</v>
      </c>
      <c r="AN79" s="16">
        <f>[4]Final!X76</f>
        <v>0.537891512642819</v>
      </c>
      <c r="AO79" s="16">
        <f>[4]Final!Y76</f>
        <v>0.367755180262065</v>
      </c>
      <c r="AP79" s="16">
        <f>[4]Final!Z76</f>
        <v>0.0943533070951163</v>
      </c>
      <c r="AQ79" s="16">
        <f>[4]Final!Q76</f>
        <v>0.0622561915662665</v>
      </c>
      <c r="AR79" s="12">
        <f>[4]Final!D76</f>
        <v>0.0198244175995203</v>
      </c>
      <c r="AS79" s="12">
        <f>[4]Final!E76</f>
        <v>0.0831454419863417</v>
      </c>
      <c r="AT79" s="12">
        <f>[4]Final!F76</f>
        <v>0.0482060965776085</v>
      </c>
      <c r="AU79" s="13">
        <f>[4]Final!AL176/10</f>
        <v>1662.00965689203</v>
      </c>
      <c r="AV79" s="13">
        <f>[4]Final!AP176/10</f>
        <v>6724.36844417051</v>
      </c>
      <c r="AW79" s="12">
        <f>[4]Final!AS176</f>
        <v>1.08699361092714</v>
      </c>
      <c r="AX79" s="12">
        <f>[4]Final!AT176</f>
        <v>43.6457946067116</v>
      </c>
      <c r="AY79" s="12">
        <f>[4]Final!AD176</f>
        <v>1.10030601889679</v>
      </c>
      <c r="AZ79" s="12">
        <f>[4]Final!AF176</f>
        <v>50.1426055597039</v>
      </c>
      <c r="BA79" s="14">
        <f>+AZ79*BA$48</f>
        <v>370.556068755709</v>
      </c>
      <c r="BB79" s="14">
        <f>+BA79*$BS79</f>
        <v>1533.66293084242</v>
      </c>
      <c r="BC79" s="13">
        <f>[4]Final!AI176/10</f>
        <v>768.101159549236</v>
      </c>
      <c r="BD79" s="13">
        <f>[4]Final!AJ176/10</f>
        <v>723.121439073678</v>
      </c>
      <c r="BE79" s="13">
        <f>[4]Final!AK176/10</f>
        <v>170.787058269116</v>
      </c>
      <c r="BF79" s="13">
        <f>[4]Final!M176/10</f>
        <v>734.933775663839</v>
      </c>
      <c r="BG79" s="13">
        <f>[4]Final!N176/10</f>
        <v>704.543507636233</v>
      </c>
      <c r="BH79" s="13">
        <f>[4]Final!O176/10</f>
        <v>167.96714211864</v>
      </c>
      <c r="BI79" s="16">
        <f>[4]Final!X176</f>
        <v>0.578149317827708</v>
      </c>
      <c r="BJ79" s="16">
        <f>[4]Final!Y176</f>
        <v>0.331082334617931</v>
      </c>
      <c r="BK79" s="16">
        <f>[4]Final!Z176</f>
        <v>0.090768347554361</v>
      </c>
      <c r="BL79" s="16">
        <f>[4]Final!Q176</f>
        <v>0.0740862339921874</v>
      </c>
      <c r="BM79" s="12">
        <f>[4]Final!D176</f>
        <v>0.0491055947122048</v>
      </c>
      <c r="BN79" s="12">
        <f>[4]Final!E176</f>
        <v>0.130533389908932</v>
      </c>
      <c r="BO79" s="12">
        <f>[4]Final!F176</f>
        <v>0.082279158028144</v>
      </c>
      <c r="BP79" s="13">
        <f>[4]Data!$BB80/10</f>
        <v>1477.68</v>
      </c>
      <c r="BQ79" s="13">
        <f>[4]Data!$BD80/10</f>
        <v>1018.574</v>
      </c>
      <c r="BR79" s="24">
        <f>[4]Data!$CR80/10</f>
        <v>1026.8588589653</v>
      </c>
      <c r="BS79" s="25">
        <f>[4]Data!BP80</f>
        <v>4.13881477098004</v>
      </c>
      <c r="BT79" s="25">
        <f>[4]Data!BQ80</f>
        <v>5.87956922245678</v>
      </c>
      <c r="BU79" s="25">
        <f>[4]Data!BR80</f>
        <v>2.21564060869403</v>
      </c>
      <c r="BV79" s="25">
        <f>[4]Data!BS80</f>
        <v>3.54878927867892</v>
      </c>
      <c r="BW79" s="24">
        <f>[4]Data!$AZ80</f>
        <v>101.6</v>
      </c>
      <c r="BX79" s="12"/>
    </row>
    <row r="80" spans="1:76">
      <c r="A80" s="2">
        <v>2017</v>
      </c>
      <c r="B80" s="13">
        <f>[4]OECD!AB73</f>
        <v>1759.29065063879</v>
      </c>
      <c r="C80" s="13">
        <f>[4]OECD!EA73</f>
        <v>7557.11659213427</v>
      </c>
      <c r="D80" s="12">
        <f>[4]OECD!EH73</f>
        <v>1.06551769499454</v>
      </c>
      <c r="E80" s="12">
        <f>[4]OECD!EI73</f>
        <v>46.2129487284505</v>
      </c>
      <c r="F80" s="12">
        <f>[4]OECD!CG73</f>
        <v>1.06803664260328</v>
      </c>
      <c r="G80" s="12">
        <f>[4]OECD!CH73</f>
        <v>54.7542009765932</v>
      </c>
      <c r="H80" s="14">
        <f>+G80*H$48</f>
        <v>404.635962476821</v>
      </c>
      <c r="I80" s="14">
        <f>+H80*$BS80</f>
        <v>1753.42482339212</v>
      </c>
      <c r="J80" s="13">
        <f>[4]OECD!Y73</f>
        <v>832.734245948786</v>
      </c>
      <c r="K80" s="13">
        <f>[4]OECD!Z73</f>
        <v>752.025983540507</v>
      </c>
      <c r="L80" s="13">
        <f>[4]OECD!AA73</f>
        <v>174.530421149503</v>
      </c>
      <c r="M80" s="13">
        <f>[4]OECD!AV73</f>
        <v>821.288490317159</v>
      </c>
      <c r="N80" s="13">
        <f>[4]OECD!AW73</f>
        <v>788.857125382509</v>
      </c>
      <c r="O80" s="13">
        <f>[4]OECD!AX73</f>
        <v>180.132295873161</v>
      </c>
      <c r="P80" s="16">
        <f>[4]OECD!BX73</f>
        <v>0.387534648602648</v>
      </c>
      <c r="Q80" s="16">
        <f>[4]OECD!BY73</f>
        <v>0.477935474778122</v>
      </c>
      <c r="R80" s="16">
        <f>[4]OECD!BZ73</f>
        <v>0.13452987661923</v>
      </c>
      <c r="S80" s="16">
        <f>[4]OECD!BR73</f>
        <v>0.0564946665485659</v>
      </c>
      <c r="T80" s="12">
        <f>[4]OECD!DR$7</f>
        <v>0.05</v>
      </c>
      <c r="U80" s="12">
        <f>[4]OECD!DS$7</f>
        <v>0.125</v>
      </c>
      <c r="V80" s="12">
        <f>[4]OECD!DT$7</f>
        <v>0.08</v>
      </c>
      <c r="W80" s="18">
        <f>[4]OECD!BM73</f>
        <v>0.0570866141732285</v>
      </c>
      <c r="X80" s="18">
        <f>[4]OECD!BN73</f>
        <v>-0.00984251968503935</v>
      </c>
      <c r="Y80" s="18">
        <f>[4]OECD!BO73</f>
        <v>-0.0108267716535434</v>
      </c>
      <c r="Z80" s="13">
        <f>[4]Final!AL77/10</f>
        <v>2147.5415667645</v>
      </c>
      <c r="AA80" s="13">
        <f>[4]Final!AP77/10</f>
        <v>9185.11881068634</v>
      </c>
      <c r="AB80" s="12">
        <f>[4]Final!AS77</f>
        <v>1.07591560852799</v>
      </c>
      <c r="AC80" s="12">
        <f>[4]Final!AT77</f>
        <v>45.3087967504517</v>
      </c>
      <c r="AD80" s="12">
        <f>[4]Final!AD77</f>
        <v>1.0929621142605</v>
      </c>
      <c r="AE80" s="12">
        <f>[4]Final!AF77</f>
        <v>51.0943918466912</v>
      </c>
      <c r="AF80" s="14">
        <f>+AE80*AF$48</f>
        <v>377.589811435508</v>
      </c>
      <c r="AG80" s="14">
        <f>+AF80*$BS80</f>
        <v>1636.22468052107</v>
      </c>
      <c r="AH80" s="13">
        <f>[4]Final!AI77/10</f>
        <v>1005.60432614265</v>
      </c>
      <c r="AI80" s="13">
        <f>[4]Final!AJ77/10</f>
        <v>925.303662304488</v>
      </c>
      <c r="AJ80" s="13">
        <f>[4]Final!AK77/10</f>
        <v>216.633578317366</v>
      </c>
      <c r="AK80" s="13">
        <f>[4]Final!M77/10</f>
        <v>1075.96687226265</v>
      </c>
      <c r="AL80" s="13">
        <f>[4]Final!N77/10</f>
        <v>1175.40409641433</v>
      </c>
      <c r="AM80" s="13">
        <f>[4]Final!O77/10</f>
        <v>262.134889557088</v>
      </c>
      <c r="AN80" s="16">
        <f>[4]Final!X77</f>
        <v>0.259285223763938</v>
      </c>
      <c r="AO80" s="16">
        <f>[4]Final!Y77</f>
        <v>0.58140380535433</v>
      </c>
      <c r="AP80" s="16">
        <f>[4]Final!Z77</f>
        <v>0.159310970881731</v>
      </c>
      <c r="AQ80" s="16">
        <f>[4]Final!Q77</f>
        <v>0.0758736081287043</v>
      </c>
      <c r="AR80" s="12">
        <f>[4]Final!D77</f>
        <v>0.0201450289727725</v>
      </c>
      <c r="AS80" s="12">
        <f>[4]Final!E77</f>
        <v>0.0877831935122082</v>
      </c>
      <c r="AT80" s="12">
        <f>[4]Final!F77</f>
        <v>0.050187113049708</v>
      </c>
      <c r="AU80" s="13">
        <f>[4]Final!AL177/10</f>
        <v>1753.25373732617</v>
      </c>
      <c r="AV80" s="13">
        <f>[4]Final!AP177/10</f>
        <v>7539.74579122229</v>
      </c>
      <c r="AW80" s="12">
        <f>[4]Final!AS177</f>
        <v>1.06548922620059</v>
      </c>
      <c r="AX80" s="12">
        <f>[4]Final!AT177</f>
        <v>46.5041239224148</v>
      </c>
      <c r="AY80" s="12">
        <f>[4]Final!AD177</f>
        <v>1.06764121488392</v>
      </c>
      <c r="AZ80" s="12">
        <f>[4]Final!AF177</f>
        <v>53.5343123172075</v>
      </c>
      <c r="BA80" s="14">
        <f>+AZ80*BA$48</f>
        <v>395.620931428955</v>
      </c>
      <c r="BB80" s="14">
        <f>+BA80*$BS80</f>
        <v>1714.35963717827</v>
      </c>
      <c r="BC80" s="13">
        <f>[4]Final!AI177/10</f>
        <v>831.974781390107</v>
      </c>
      <c r="BD80" s="13">
        <f>[4]Final!AJ177/10</f>
        <v>747.355559199781</v>
      </c>
      <c r="BE80" s="13">
        <f>[4]Final!AK177/10</f>
        <v>173.923396736278</v>
      </c>
      <c r="BF80" s="13">
        <f>[4]Final!M177/10</f>
        <v>801.573852142169</v>
      </c>
      <c r="BG80" s="13">
        <f>[4]Final!N177/10</f>
        <v>740.311950193552</v>
      </c>
      <c r="BH80" s="13">
        <f>[4]Final!O177/10</f>
        <v>172.985311358287</v>
      </c>
      <c r="BI80" s="16">
        <f>[4]Final!X177</f>
        <v>0.397298444538968</v>
      </c>
      <c r="BJ80" s="16">
        <f>[4]Final!Y177</f>
        <v>0.469422218582327</v>
      </c>
      <c r="BK80" s="16">
        <f>[4]Final!Z177</f>
        <v>0.133279336878705</v>
      </c>
      <c r="BL80" s="16">
        <f>[4]Final!Q177</f>
        <v>0.0752198288088297</v>
      </c>
      <c r="BM80" s="12">
        <f>[4]Final!D177</f>
        <v>0.0494567135620966</v>
      </c>
      <c r="BN80" s="12">
        <f>[4]Final!E177</f>
        <v>0.132892404843905</v>
      </c>
      <c r="BO80" s="12">
        <f>[4]Final!F177</f>
        <v>0.083261250050129</v>
      </c>
      <c r="BP80" s="13">
        <f>[4]Data!$BB81/10</f>
        <v>1494.45</v>
      </c>
      <c r="BQ80" s="13">
        <f>[4]Data!$BD81/10</f>
        <v>1001.39</v>
      </c>
      <c r="BR80" s="24">
        <f>[4]Data!$CR81/10</f>
        <v>710.588058542846</v>
      </c>
      <c r="BS80" s="25">
        <f>[4]Data!BP81</f>
        <v>4.3333390652161</v>
      </c>
      <c r="BT80" s="25">
        <f>[4]Data!BQ81</f>
        <v>6.31465734491858</v>
      </c>
      <c r="BU80" s="25">
        <f>[4]Data!BR81</f>
        <v>2.2289344523462</v>
      </c>
      <c r="BV80" s="25">
        <f>[4]Data!BS81</f>
        <v>3.56653322507231</v>
      </c>
      <c r="BW80" s="24">
        <f>[4]Data!$AZ81</f>
        <v>101.6</v>
      </c>
      <c r="BX80" s="12"/>
    </row>
    <row r="81" spans="1:76">
      <c r="A81" s="2">
        <v>2018</v>
      </c>
      <c r="B81" s="13" t="e">
        <f>[4]OECD!AB74</f>
        <v>#DIV/0!</v>
      </c>
      <c r="C81" s="13" t="e">
        <f>[4]OECD!EA74</f>
        <v>#DIV/0!</v>
      </c>
      <c r="D81" s="12" t="e">
        <f>[4]OECD!EH74</f>
        <v>#DIV/0!</v>
      </c>
      <c r="E81" s="12" t="e">
        <f>[4]OECD!EI74</f>
        <v>#DIV/0!</v>
      </c>
      <c r="F81" s="12" t="e">
        <f>[4]OECD!CG74</f>
        <v>#DIV/0!</v>
      </c>
      <c r="G81" s="12" t="e">
        <f>[4]OECD!CH74</f>
        <v>#DIV/0!</v>
      </c>
      <c r="H81" s="14" t="e">
        <f>+G81*H$48</f>
        <v>#DIV/0!</v>
      </c>
      <c r="I81" s="14" t="e">
        <f>+H81*$BS81</f>
        <v>#DIV/0!</v>
      </c>
      <c r="J81" s="13" t="e">
        <f>[4]OECD!Y74</f>
        <v>#DIV/0!</v>
      </c>
      <c r="K81" s="13" t="e">
        <f>[4]OECD!Z74</f>
        <v>#DIV/0!</v>
      </c>
      <c r="L81" s="13" t="e">
        <f>[4]OECD!AA74</f>
        <v>#DIV/0!</v>
      </c>
      <c r="M81" s="13" t="e">
        <f>[4]OECD!AV74</f>
        <v>#DIV/0!</v>
      </c>
      <c r="N81" s="13" t="e">
        <f>[4]OECD!AW74</f>
        <v>#DIV/0!</v>
      </c>
      <c r="O81" s="13" t="e">
        <f>[4]OECD!AX74</f>
        <v>#DIV/0!</v>
      </c>
      <c r="P81" s="16" t="e">
        <f>[4]OECD!BX74</f>
        <v>#DIV/0!</v>
      </c>
      <c r="Q81" s="16" t="e">
        <f>[4]OECD!BY74</f>
        <v>#DIV/0!</v>
      </c>
      <c r="R81" s="16" t="e">
        <f>[4]OECD!BZ74</f>
        <v>#DIV/0!</v>
      </c>
      <c r="S81" s="16" t="e">
        <f>[4]OECD!BR74</f>
        <v>#DIV/0!</v>
      </c>
      <c r="T81" s="12">
        <f>[4]OECD!DR$7</f>
        <v>0.05</v>
      </c>
      <c r="U81" s="12">
        <f>[4]OECD!DS$7</f>
        <v>0.125</v>
      </c>
      <c r="V81" s="12">
        <f>[4]OECD!DT$7</f>
        <v>0.08</v>
      </c>
      <c r="W81" s="18">
        <f>[4]OECD!BM74</f>
        <v>0.0558276199804115</v>
      </c>
      <c r="X81" s="18">
        <f>[4]OECD!BN74</f>
        <v>-0.0127326150832516</v>
      </c>
      <c r="Y81" s="18">
        <f>[4]OECD!BO74</f>
        <v>-0.0117531831537706</v>
      </c>
      <c r="Z81" s="13" t="e">
        <f>[4]Final!AL78/10</f>
        <v>#DIV/0!</v>
      </c>
      <c r="AA81" s="13" t="e">
        <f>[4]Final!AP78/10</f>
        <v>#DIV/0!</v>
      </c>
      <c r="AB81" s="12" t="e">
        <f>[4]Final!AS78</f>
        <v>#DIV/0!</v>
      </c>
      <c r="AC81" s="12" t="e">
        <f>[4]Final!AT78</f>
        <v>#DIV/0!</v>
      </c>
      <c r="AD81" s="12" t="e">
        <f>[4]Final!AD78</f>
        <v>#DIV/0!</v>
      </c>
      <c r="AE81" s="12" t="e">
        <f>[4]Final!AF78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[4]Final!AI78/10</f>
        <v>#DIV/0!</v>
      </c>
      <c r="AI81" s="13" t="e">
        <f>[4]Final!AJ78/10</f>
        <v>#DIV/0!</v>
      </c>
      <c r="AJ81" s="13" t="e">
        <f>[4]Final!AK78/10</f>
        <v>#DIV/0!</v>
      </c>
      <c r="AK81" s="13" t="e">
        <f>[4]Final!M78/10</f>
        <v>#DIV/0!</v>
      </c>
      <c r="AL81" s="13" t="e">
        <f>[4]Final!N78/10</f>
        <v>#DIV/0!</v>
      </c>
      <c r="AM81" s="13" t="e">
        <f>[4]Final!O78/10</f>
        <v>#DIV/0!</v>
      </c>
      <c r="AN81" s="16" t="e">
        <f>[4]Final!X78</f>
        <v>#DIV/0!</v>
      </c>
      <c r="AO81" s="16" t="e">
        <f>[4]Final!Y78</f>
        <v>#DIV/0!</v>
      </c>
      <c r="AP81" s="16" t="e">
        <f>[4]Final!Z78</f>
        <v>#DIV/0!</v>
      </c>
      <c r="AQ81" s="16" t="e">
        <f>[4]Final!Q78</f>
        <v>#DIV/0!</v>
      </c>
      <c r="AR81" s="12" t="e">
        <f>[4]Final!D78</f>
        <v>#DIV/0!</v>
      </c>
      <c r="AS81" s="12" t="e">
        <f>[4]Final!E78</f>
        <v>#DIV/0!</v>
      </c>
      <c r="AT81" s="12" t="e">
        <f>[4]Final!F78</f>
        <v>#DIV/0!</v>
      </c>
      <c r="AU81" s="13" t="e">
        <f>[4]Final!AL178/10</f>
        <v>#DIV/0!</v>
      </c>
      <c r="AV81" s="13" t="e">
        <f>[4]Final!AP178/10</f>
        <v>#DIV/0!</v>
      </c>
      <c r="AW81" s="12" t="e">
        <f>[4]Final!AS178</f>
        <v>#DIV/0!</v>
      </c>
      <c r="AX81" s="12" t="e">
        <f>[4]Final!AT178</f>
        <v>#DIV/0!</v>
      </c>
      <c r="AY81" s="12" t="e">
        <f>[4]Final!AD178</f>
        <v>#DIV/0!</v>
      </c>
      <c r="AZ81" s="12" t="e">
        <f>[4]Final!AF178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[4]Final!AI178/10</f>
        <v>#DIV/0!</v>
      </c>
      <c r="BD81" s="13" t="e">
        <f>[4]Final!AJ178/10</f>
        <v>#DIV/0!</v>
      </c>
      <c r="BE81" s="13" t="e">
        <f>[4]Final!AK178/10</f>
        <v>#DIV/0!</v>
      </c>
      <c r="BF81" s="13" t="e">
        <f>[4]Final!M178/10</f>
        <v>#DIV/0!</v>
      </c>
      <c r="BG81" s="13" t="e">
        <f>[4]Final!N178/10</f>
        <v>#DIV/0!</v>
      </c>
      <c r="BH81" s="13" t="e">
        <f>[4]Final!O178/10</f>
        <v>#DIV/0!</v>
      </c>
      <c r="BI81" s="16" t="e">
        <f>[4]Final!X178</f>
        <v>#DIV/0!</v>
      </c>
      <c r="BJ81" s="16" t="e">
        <f>[4]Final!Y178</f>
        <v>#DIV/0!</v>
      </c>
      <c r="BK81" s="16" t="e">
        <f>[4]Final!Z178</f>
        <v>#DIV/0!</v>
      </c>
      <c r="BL81" s="16" t="e">
        <f>[4]Final!Q178</f>
        <v>#DIV/0!</v>
      </c>
      <c r="BM81" s="12" t="e">
        <f>[4]Final!D178</f>
        <v>#DIV/0!</v>
      </c>
      <c r="BN81" s="12" t="e">
        <f>[4]Final!E178</f>
        <v>#DIV/0!</v>
      </c>
      <c r="BO81" s="12" t="e">
        <f>[4]Final!F178</f>
        <v>#DIV/0!</v>
      </c>
      <c r="BP81" s="13">
        <f>[4]Data!$BB82/10</f>
        <v>0</v>
      </c>
      <c r="BQ81" s="13">
        <f>[4]Data!$BD82/10</f>
        <v>0</v>
      </c>
      <c r="BR81" s="24" t="e">
        <f>[4]Data!$CR82/10</f>
        <v>#DIV/0!</v>
      </c>
      <c r="BS81" s="25">
        <f>[4]Data!BP82</f>
        <v>4.53267266221604</v>
      </c>
      <c r="BT81" s="25">
        <f>[4]Data!BQ82</f>
        <v>6.80720061782223</v>
      </c>
      <c r="BU81" s="25">
        <f>[4]Data!BR82</f>
        <v>2.24676592796497</v>
      </c>
      <c r="BV81" s="25">
        <f>[4]Data!BS82</f>
        <v>3.59863202409796</v>
      </c>
      <c r="BW81" s="24">
        <f>[4]Data!$AZ82</f>
        <v>102.1</v>
      </c>
      <c r="BX81" s="12"/>
    </row>
    <row r="82" spans="1:76">
      <c r="A82" s="2">
        <v>2019</v>
      </c>
      <c r="B82" s="13" t="e">
        <f>[4]OECD!AB75</f>
        <v>#DIV/0!</v>
      </c>
      <c r="C82" s="13" t="e">
        <f>[4]OECD!EA75</f>
        <v>#DIV/0!</v>
      </c>
      <c r="D82" s="12" t="e">
        <f>[4]OECD!EH75</f>
        <v>#DIV/0!</v>
      </c>
      <c r="E82" s="12" t="e">
        <f>[4]OECD!EI75</f>
        <v>#DIV/0!</v>
      </c>
      <c r="F82" s="12" t="e">
        <f>[4]OECD!CG75</f>
        <v>#DIV/0!</v>
      </c>
      <c r="G82" s="12" t="e">
        <f>[4]OECD!CH75</f>
        <v>#DIV/0!</v>
      </c>
      <c r="H82" s="14" t="e">
        <f>+G82*H$48</f>
        <v>#DIV/0!</v>
      </c>
      <c r="I82" s="14" t="e">
        <f>+H82*$BS82</f>
        <v>#DIV/0!</v>
      </c>
      <c r="J82" s="13" t="e">
        <f>[4]OECD!Y75</f>
        <v>#DIV/0!</v>
      </c>
      <c r="K82" s="13" t="e">
        <f>[4]OECD!Z75</f>
        <v>#DIV/0!</v>
      </c>
      <c r="L82" s="13" t="e">
        <f>[4]OECD!AA75</f>
        <v>#DIV/0!</v>
      </c>
      <c r="M82" s="13" t="e">
        <f>[4]OECD!AV75</f>
        <v>#DIV/0!</v>
      </c>
      <c r="N82" s="13" t="e">
        <f>[4]OECD!AW75</f>
        <v>#DIV/0!</v>
      </c>
      <c r="O82" s="13" t="e">
        <f>[4]OECD!AX75</f>
        <v>#DIV/0!</v>
      </c>
      <c r="P82" s="16" t="e">
        <f>[4]OECD!BX75</f>
        <v>#DIV/0!</v>
      </c>
      <c r="Q82" s="16" t="e">
        <f>[4]OECD!BY75</f>
        <v>#DIV/0!</v>
      </c>
      <c r="R82" s="16" t="e">
        <f>[4]OECD!BZ75</f>
        <v>#DIV/0!</v>
      </c>
      <c r="S82" s="16" t="e">
        <f>[4]OECD!BR75</f>
        <v>#DIV/0!</v>
      </c>
      <c r="T82" s="12">
        <f>[4]OECD!DR$7</f>
        <v>0.05</v>
      </c>
      <c r="U82" s="12">
        <f>[4]OECD!DS$7</f>
        <v>0.125</v>
      </c>
      <c r="V82" s="12">
        <f>[4]OECD!DT$7</f>
        <v>0.08</v>
      </c>
      <c r="W82" s="18">
        <f>[4]OECD!BM75</f>
        <v>-0.00582524271844664</v>
      </c>
      <c r="X82" s="18">
        <f>[4]OECD!BN75</f>
        <v>-0.0223300970873788</v>
      </c>
      <c r="Y82" s="18">
        <f>[4]OECD!BO75</f>
        <v>0.025242718446602</v>
      </c>
      <c r="Z82" s="13" t="e">
        <f>[4]Final!AL79/10</f>
        <v>#DIV/0!</v>
      </c>
      <c r="AA82" s="13" t="e">
        <f>[4]Final!AP79/10</f>
        <v>#DIV/0!</v>
      </c>
      <c r="AB82" s="12" t="e">
        <f>[4]Final!AS79</f>
        <v>#DIV/0!</v>
      </c>
      <c r="AC82" s="12" t="e">
        <f>[4]Final!AT79</f>
        <v>#DIV/0!</v>
      </c>
      <c r="AD82" s="12" t="e">
        <f>[4]Final!AD79</f>
        <v>#DIV/0!</v>
      </c>
      <c r="AE82" s="12" t="e">
        <f>[4]Final!AF79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[4]Final!AI79/10</f>
        <v>#DIV/0!</v>
      </c>
      <c r="AI82" s="13" t="e">
        <f>[4]Final!AJ79/10</f>
        <v>#DIV/0!</v>
      </c>
      <c r="AJ82" s="13" t="e">
        <f>[4]Final!AK79/10</f>
        <v>#DIV/0!</v>
      </c>
      <c r="AK82" s="13" t="e">
        <f>[4]Final!M79/10</f>
        <v>#DIV/0!</v>
      </c>
      <c r="AL82" s="13" t="e">
        <f>[4]Final!N79/10</f>
        <v>#DIV/0!</v>
      </c>
      <c r="AM82" s="13" t="e">
        <f>[4]Final!O79/10</f>
        <v>#DIV/0!</v>
      </c>
      <c r="AN82" s="16" t="e">
        <f>[4]Final!X79</f>
        <v>#DIV/0!</v>
      </c>
      <c r="AO82" s="16" t="e">
        <f>[4]Final!Y79</f>
        <v>#DIV/0!</v>
      </c>
      <c r="AP82" s="16" t="e">
        <f>[4]Final!Z79</f>
        <v>#DIV/0!</v>
      </c>
      <c r="AQ82" s="16" t="e">
        <f>[4]Final!Q79</f>
        <v>#DIV/0!</v>
      </c>
      <c r="AR82" s="12" t="e">
        <f>[4]Final!D79</f>
        <v>#DIV/0!</v>
      </c>
      <c r="AS82" s="12" t="e">
        <f>[4]Final!E79</f>
        <v>#DIV/0!</v>
      </c>
      <c r="AT82" s="12" t="e">
        <f>[4]Final!F79</f>
        <v>#DIV/0!</v>
      </c>
      <c r="AU82" s="13" t="e">
        <f>[4]Final!AL179/10</f>
        <v>#DIV/0!</v>
      </c>
      <c r="AV82" s="13" t="e">
        <f>[4]Final!AP179/10</f>
        <v>#DIV/0!</v>
      </c>
      <c r="AW82" s="12" t="e">
        <f>[4]Final!AS179</f>
        <v>#DIV/0!</v>
      </c>
      <c r="AX82" s="12" t="e">
        <f>[4]Final!AT179</f>
        <v>#DIV/0!</v>
      </c>
      <c r="AY82" s="12" t="e">
        <f>[4]Final!AD179</f>
        <v>#DIV/0!</v>
      </c>
      <c r="AZ82" s="12" t="e">
        <f>[4]Final!AF179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[4]Final!AI179/10</f>
        <v>#DIV/0!</v>
      </c>
      <c r="BD82" s="13" t="e">
        <f>[4]Final!AJ179/10</f>
        <v>#DIV/0!</v>
      </c>
      <c r="BE82" s="13" t="e">
        <f>[4]Final!AK179/10</f>
        <v>#DIV/0!</v>
      </c>
      <c r="BF82" s="13" t="e">
        <f>[4]Final!M179/10</f>
        <v>#DIV/0!</v>
      </c>
      <c r="BG82" s="13" t="e">
        <f>[4]Final!N179/10</f>
        <v>#DIV/0!</v>
      </c>
      <c r="BH82" s="13" t="e">
        <f>[4]Final!O179/10</f>
        <v>#DIV/0!</v>
      </c>
      <c r="BI82" s="16" t="e">
        <f>[4]Final!X179</f>
        <v>#DIV/0!</v>
      </c>
      <c r="BJ82" s="16" t="e">
        <f>[4]Final!Y179</f>
        <v>#DIV/0!</v>
      </c>
      <c r="BK82" s="16" t="e">
        <f>[4]Final!Z179</f>
        <v>#DIV/0!</v>
      </c>
      <c r="BL82" s="16" t="e">
        <f>[4]Final!Q179</f>
        <v>#DIV/0!</v>
      </c>
      <c r="BM82" s="12" t="e">
        <f>[4]Final!D179</f>
        <v>#DIV/0!</v>
      </c>
      <c r="BN82" s="12" t="e">
        <f>[4]Final!E179</f>
        <v>#DIV/0!</v>
      </c>
      <c r="BO82" s="12" t="e">
        <f>[4]Final!F179</f>
        <v>#DIV/0!</v>
      </c>
      <c r="BP82" s="13">
        <f>[4]Data!$BB83/10</f>
        <v>0</v>
      </c>
      <c r="BQ82" s="13">
        <f>[4]Data!$BD83/10</f>
        <v>0</v>
      </c>
      <c r="BR82" s="24" t="e">
        <f>[4]Data!$CR83/10</f>
        <v>#DIV/0!</v>
      </c>
      <c r="BS82" s="25">
        <f>[4]Data!BP83</f>
        <v>4.65052215143366</v>
      </c>
      <c r="BT82" s="25">
        <f>[4]Data!BQ83</f>
        <v>6.97057343264997</v>
      </c>
      <c r="BU82" s="25">
        <f>[4]Data!BR83</f>
        <v>2.26249328946072</v>
      </c>
      <c r="BV82" s="25">
        <f>[4]Data!BS83</f>
        <v>3.80015541744745</v>
      </c>
      <c r="BW82" s="24">
        <f>[4]Data!$AZ83</f>
        <v>103</v>
      </c>
      <c r="BX82" s="12"/>
    </row>
    <row r="83" spans="1:76">
      <c r="A83" s="2">
        <v>2020</v>
      </c>
      <c r="B83" s="13" t="e">
        <f>[4]OECD!AB76</f>
        <v>#DIV/0!</v>
      </c>
      <c r="C83" s="13" t="e">
        <f>[4]OECD!EA76</f>
        <v>#DIV/0!</v>
      </c>
      <c r="D83" s="12" t="e">
        <f>[4]OECD!EH76</f>
        <v>#DIV/0!</v>
      </c>
      <c r="E83" s="12" t="e">
        <f>[4]OECD!EI76</f>
        <v>#DIV/0!</v>
      </c>
      <c r="F83" s="12" t="e">
        <f>[4]OECD!CG76</f>
        <v>#DIV/0!</v>
      </c>
      <c r="G83" s="12" t="e">
        <f>[4]OECD!CH76</f>
        <v>#DIV/0!</v>
      </c>
      <c r="H83" s="14" t="e">
        <f>+G83*H$48</f>
        <v>#DIV/0!</v>
      </c>
      <c r="I83" s="14" t="e">
        <f>+H83*$BS83</f>
        <v>#DIV/0!</v>
      </c>
      <c r="J83" s="13" t="e">
        <f>[4]OECD!Y76</f>
        <v>#DIV/0!</v>
      </c>
      <c r="K83" s="13" t="e">
        <f>[4]OECD!Z76</f>
        <v>#DIV/0!</v>
      </c>
      <c r="L83" s="13" t="e">
        <f>[4]OECD!AA76</f>
        <v>#DIV/0!</v>
      </c>
      <c r="M83" s="13" t="e">
        <f>[4]OECD!AV76</f>
        <v>#DIV/0!</v>
      </c>
      <c r="N83" s="13" t="e">
        <f>[4]OECD!AW76</f>
        <v>#DIV/0!</v>
      </c>
      <c r="O83" s="13" t="e">
        <f>[4]OECD!AX76</f>
        <v>#DIV/0!</v>
      </c>
      <c r="P83" s="16" t="e">
        <f>[4]OECD!BX76</f>
        <v>#DIV/0!</v>
      </c>
      <c r="Q83" s="16" t="e">
        <f>[4]OECD!BY76</f>
        <v>#DIV/0!</v>
      </c>
      <c r="R83" s="16" t="e">
        <f>[4]OECD!BZ76</f>
        <v>#DIV/0!</v>
      </c>
      <c r="S83" s="16" t="e">
        <f>[4]OECD!BR76</f>
        <v>#DIV/0!</v>
      </c>
      <c r="T83" s="12">
        <f>[4]OECD!DR$7</f>
        <v>0.05</v>
      </c>
      <c r="U83" s="12">
        <f>[4]OECD!DS$7</f>
        <v>0.125</v>
      </c>
      <c r="V83" s="12">
        <f>[4]OECD!DT$7</f>
        <v>0.08</v>
      </c>
      <c r="W83" s="18">
        <f>[4]OECD!BM76</f>
        <v>-1</v>
      </c>
      <c r="X83" s="18">
        <f>[4]OECD!BN76</f>
        <v>-1</v>
      </c>
      <c r="Y83" s="18">
        <f>[4]OECD!BO76</f>
        <v>-1</v>
      </c>
      <c r="Z83" s="13" t="e">
        <f>[4]Final!AL80/10</f>
        <v>#DIV/0!</v>
      </c>
      <c r="AA83" s="13" t="e">
        <f>[4]Final!AP80/10</f>
        <v>#DIV/0!</v>
      </c>
      <c r="AB83" s="12" t="e">
        <f>[4]Final!AS80</f>
        <v>#DIV/0!</v>
      </c>
      <c r="AC83" s="12" t="e">
        <f>[4]Final!AT80</f>
        <v>#DIV/0!</v>
      </c>
      <c r="AD83" s="12" t="e">
        <f>[4]Final!AD80</f>
        <v>#DIV/0!</v>
      </c>
      <c r="AE83" s="12" t="e">
        <f>[4]Final!AF80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[4]Final!AI80/10</f>
        <v>#DIV/0!</v>
      </c>
      <c r="AI83" s="13" t="e">
        <f>[4]Final!AJ80/10</f>
        <v>#DIV/0!</v>
      </c>
      <c r="AJ83" s="13" t="e">
        <f>[4]Final!AK80/10</f>
        <v>#DIV/0!</v>
      </c>
      <c r="AK83" s="13" t="e">
        <f>[4]Final!M80/10</f>
        <v>#DIV/0!</v>
      </c>
      <c r="AL83" s="13" t="e">
        <f>[4]Final!N80/10</f>
        <v>#DIV/0!</v>
      </c>
      <c r="AM83" s="13" t="e">
        <f>[4]Final!O80/10</f>
        <v>#DIV/0!</v>
      </c>
      <c r="AN83" s="16" t="e">
        <f>[4]Final!X80</f>
        <v>#DIV/0!</v>
      </c>
      <c r="AO83" s="16" t="e">
        <f>[4]Final!Y80</f>
        <v>#DIV/0!</v>
      </c>
      <c r="AP83" s="16" t="e">
        <f>[4]Final!Z80</f>
        <v>#DIV/0!</v>
      </c>
      <c r="AQ83" s="16" t="e">
        <f>[4]Final!Q80</f>
        <v>#DIV/0!</v>
      </c>
      <c r="AR83" s="12" t="e">
        <f>[4]Final!D80</f>
        <v>#DIV/0!</v>
      </c>
      <c r="AS83" s="12" t="e">
        <f>[4]Final!E80</f>
        <v>#DIV/0!</v>
      </c>
      <c r="AT83" s="12" t="e">
        <f>[4]Final!F80</f>
        <v>#DIV/0!</v>
      </c>
      <c r="AU83" s="13" t="e">
        <f>[4]Final!AL180/10</f>
        <v>#DIV/0!</v>
      </c>
      <c r="AV83" s="13" t="e">
        <f>[4]Final!AP180/10</f>
        <v>#DIV/0!</v>
      </c>
      <c r="AW83" s="12" t="e">
        <f>[4]Final!AS180</f>
        <v>#DIV/0!</v>
      </c>
      <c r="AX83" s="12" t="e">
        <f>[4]Final!AT180</f>
        <v>#DIV/0!</v>
      </c>
      <c r="AY83" s="12" t="e">
        <f>[4]Final!AD180</f>
        <v>#DIV/0!</v>
      </c>
      <c r="AZ83" s="12" t="e">
        <f>[4]Final!AF180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[4]Final!AI180/10</f>
        <v>#DIV/0!</v>
      </c>
      <c r="BD83" s="13" t="e">
        <f>[4]Final!AJ180/10</f>
        <v>#DIV/0!</v>
      </c>
      <c r="BE83" s="13" t="e">
        <f>[4]Final!AK180/10</f>
        <v>#DIV/0!</v>
      </c>
      <c r="BF83" s="13" t="e">
        <f>[4]Final!M180/10</f>
        <v>#DIV/0!</v>
      </c>
      <c r="BG83" s="13" t="e">
        <f>[4]Final!N180/10</f>
        <v>#DIV/0!</v>
      </c>
      <c r="BH83" s="13" t="e">
        <f>[4]Final!O180/10</f>
        <v>#DIV/0!</v>
      </c>
      <c r="BI83" s="16" t="e">
        <f>[4]Final!X180</f>
        <v>#DIV/0!</v>
      </c>
      <c r="BJ83" s="16" t="e">
        <f>[4]Final!Y180</f>
        <v>#DIV/0!</v>
      </c>
      <c r="BK83" s="16" t="e">
        <f>[4]Final!Z180</f>
        <v>#DIV/0!</v>
      </c>
      <c r="BL83" s="16" t="e">
        <f>[4]Final!Q180</f>
        <v>#DIV/0!</v>
      </c>
      <c r="BM83" s="12" t="e">
        <f>[4]Final!D180</f>
        <v>#DIV/0!</v>
      </c>
      <c r="BN83" s="12" t="e">
        <f>[4]Final!E180</f>
        <v>#DIV/0!</v>
      </c>
      <c r="BO83" s="12" t="e">
        <f>[4]Final!F180</f>
        <v>#DIV/0!</v>
      </c>
      <c r="BP83" s="13">
        <f>[4]Data!$BB84/10</f>
        <v>0</v>
      </c>
      <c r="BQ83" s="13">
        <f>[4]Data!$BD84/10</f>
        <v>0</v>
      </c>
      <c r="BR83" s="24" t="e">
        <f>[4]Data!$CR84/10</f>
        <v>#DIV/0!</v>
      </c>
      <c r="BS83" s="25">
        <f>[4]Data!BP84</f>
        <v>0</v>
      </c>
      <c r="BT83" s="25">
        <f>[4]Data!BQ84</f>
        <v>0</v>
      </c>
      <c r="BU83" s="25">
        <f>[4]Data!BR84</f>
        <v>0</v>
      </c>
      <c r="BV83" s="25">
        <f>[4]Data!BS84</f>
        <v>0</v>
      </c>
      <c r="BW83" s="24">
        <f>[4]Data!$AZ84</f>
        <v>102.3</v>
      </c>
      <c r="BX83" s="12"/>
    </row>
    <row r="84" spans="1:76">
      <c r="A84" s="2">
        <v>2021</v>
      </c>
      <c r="B84" s="13" t="e">
        <f>[4]OECD!AB77</f>
        <v>#DIV/0!</v>
      </c>
      <c r="C84" s="13" t="e">
        <f>[4]OECD!EA77</f>
        <v>#DIV/0!</v>
      </c>
      <c r="D84" s="12" t="e">
        <f>[4]OECD!EH77</f>
        <v>#DIV/0!</v>
      </c>
      <c r="E84" s="12" t="e">
        <f>[4]OECD!EI77</f>
        <v>#DIV/0!</v>
      </c>
      <c r="F84" s="12" t="e">
        <f>[4]OECD!CG77</f>
        <v>#DIV/0!</v>
      </c>
      <c r="G84" s="12" t="e">
        <f>[4]OECD!CH77</f>
        <v>#DIV/0!</v>
      </c>
      <c r="H84" s="14" t="e">
        <f>+G84*H$48</f>
        <v>#DIV/0!</v>
      </c>
      <c r="I84" s="14" t="e">
        <f>+H84*$BS84</f>
        <v>#DIV/0!</v>
      </c>
      <c r="J84" s="13" t="e">
        <f>[4]OECD!Y77</f>
        <v>#DIV/0!</v>
      </c>
      <c r="K84" s="13" t="e">
        <f>[4]OECD!Z77</f>
        <v>#DIV/0!</v>
      </c>
      <c r="L84" s="13" t="e">
        <f>[4]OECD!AA77</f>
        <v>#DIV/0!</v>
      </c>
      <c r="M84" s="13" t="e">
        <f>[4]OECD!AV77</f>
        <v>#DIV/0!</v>
      </c>
      <c r="N84" s="13" t="e">
        <f>[4]OECD!AW77</f>
        <v>#DIV/0!</v>
      </c>
      <c r="O84" s="13" t="e">
        <f>[4]OECD!AX77</f>
        <v>#DIV/0!</v>
      </c>
      <c r="P84" s="16" t="e">
        <f>[4]OECD!BX77</f>
        <v>#DIV/0!</v>
      </c>
      <c r="Q84" s="16" t="e">
        <f>[4]OECD!BY77</f>
        <v>#DIV/0!</v>
      </c>
      <c r="R84" s="16" t="e">
        <f>[4]OECD!BZ77</f>
        <v>#DIV/0!</v>
      </c>
      <c r="S84" s="16" t="e">
        <f>[4]OECD!BR77</f>
        <v>#DIV/0!</v>
      </c>
      <c r="T84" s="12">
        <f>[4]OECD!DR$7</f>
        <v>0.05</v>
      </c>
      <c r="U84" s="12">
        <f>[4]OECD!DS$7</f>
        <v>0.125</v>
      </c>
      <c r="V84" s="12">
        <f>[4]OECD!DT$7</f>
        <v>0.08</v>
      </c>
      <c r="W84" s="18" t="e">
        <f>[4]OECD!BM77</f>
        <v>#DIV/0!</v>
      </c>
      <c r="X84" s="18" t="e">
        <f>[4]OECD!BN77</f>
        <v>#DIV/0!</v>
      </c>
      <c r="Y84" s="18" t="e">
        <f>[4]OECD!BO77</f>
        <v>#DIV/0!</v>
      </c>
      <c r="Z84" s="13" t="e">
        <f>[4]Final!AL81/10</f>
        <v>#DIV/0!</v>
      </c>
      <c r="AA84" s="13" t="e">
        <f>[4]Final!AP81/10</f>
        <v>#DIV/0!</v>
      </c>
      <c r="AB84" s="12" t="e">
        <f>[4]Final!AS81</f>
        <v>#DIV/0!</v>
      </c>
      <c r="AC84" s="12" t="e">
        <f>[4]Final!AT81</f>
        <v>#DIV/0!</v>
      </c>
      <c r="AD84" s="12" t="e">
        <f>[4]Final!AD81</f>
        <v>#DIV/0!</v>
      </c>
      <c r="AE84" s="12" t="e">
        <f>[4]Final!AF81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[4]Final!AI81/10</f>
        <v>#DIV/0!</v>
      </c>
      <c r="AI84" s="13" t="e">
        <f>[4]Final!AJ81/10</f>
        <v>#DIV/0!</v>
      </c>
      <c r="AJ84" s="13" t="e">
        <f>[4]Final!AK81/10</f>
        <v>#DIV/0!</v>
      </c>
      <c r="AK84" s="13" t="e">
        <f>[4]Final!M81/10</f>
        <v>#DIV/0!</v>
      </c>
      <c r="AL84" s="13" t="e">
        <f>[4]Final!N81/10</f>
        <v>#DIV/0!</v>
      </c>
      <c r="AM84" s="13" t="e">
        <f>[4]Final!O81/10</f>
        <v>#DIV/0!</v>
      </c>
      <c r="AN84" s="16" t="e">
        <f>[4]Final!X81</f>
        <v>#DIV/0!</v>
      </c>
      <c r="AO84" s="16" t="e">
        <f>[4]Final!Y81</f>
        <v>#DIV/0!</v>
      </c>
      <c r="AP84" s="16" t="e">
        <f>[4]Final!Z81</f>
        <v>#DIV/0!</v>
      </c>
      <c r="AQ84" s="16" t="e">
        <f>[4]Final!Q81</f>
        <v>#DIV/0!</v>
      </c>
      <c r="AR84" s="12" t="e">
        <f>[4]Final!D81</f>
        <v>#DIV/0!</v>
      </c>
      <c r="AS84" s="12" t="e">
        <f>[4]Final!E81</f>
        <v>#DIV/0!</v>
      </c>
      <c r="AT84" s="12" t="e">
        <f>[4]Final!F81</f>
        <v>#DIV/0!</v>
      </c>
      <c r="AU84" s="13" t="e">
        <f>[4]Final!AL181/10</f>
        <v>#DIV/0!</v>
      </c>
      <c r="AV84" s="13" t="e">
        <f>[4]Final!AP181/10</f>
        <v>#DIV/0!</v>
      </c>
      <c r="AW84" s="12" t="e">
        <f>[4]Final!AS181</f>
        <v>#DIV/0!</v>
      </c>
      <c r="AX84" s="12" t="e">
        <f>[4]Final!AT181</f>
        <v>#DIV/0!</v>
      </c>
      <c r="AY84" s="12" t="e">
        <f>[4]Final!AD181</f>
        <v>#DIV/0!</v>
      </c>
      <c r="AZ84" s="12" t="e">
        <f>[4]Final!AF181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[4]Final!AI181/10</f>
        <v>#DIV/0!</v>
      </c>
      <c r="BD84" s="13" t="e">
        <f>[4]Final!AJ181/10</f>
        <v>#DIV/0!</v>
      </c>
      <c r="BE84" s="13" t="e">
        <f>[4]Final!AK181/10</f>
        <v>#DIV/0!</v>
      </c>
      <c r="BF84" s="13" t="e">
        <f>[4]Final!M181/10</f>
        <v>#DIV/0!</v>
      </c>
      <c r="BG84" s="13" t="e">
        <f>[4]Final!N181/10</f>
        <v>#DIV/0!</v>
      </c>
      <c r="BH84" s="13" t="e">
        <f>[4]Final!O181/10</f>
        <v>#DIV/0!</v>
      </c>
      <c r="BI84" s="16" t="e">
        <f>[4]Final!X181</f>
        <v>#DIV/0!</v>
      </c>
      <c r="BJ84" s="16" t="e">
        <f>[4]Final!Y181</f>
        <v>#DIV/0!</v>
      </c>
      <c r="BK84" s="16" t="e">
        <f>[4]Final!Z181</f>
        <v>#DIV/0!</v>
      </c>
      <c r="BL84" s="16" t="e">
        <f>[4]Final!Q181</f>
        <v>#DIV/0!</v>
      </c>
      <c r="BM84" s="12" t="e">
        <f>[4]Final!D181</f>
        <v>#DIV/0!</v>
      </c>
      <c r="BN84" s="12" t="e">
        <f>[4]Final!E181</f>
        <v>#DIV/0!</v>
      </c>
      <c r="BO84" s="12" t="e">
        <f>[4]Final!F181</f>
        <v>#DIV/0!</v>
      </c>
      <c r="BP84" s="13">
        <f>[4]Data!$BB85/10</f>
        <v>0</v>
      </c>
      <c r="BQ84" s="13">
        <f>[4]Data!$BD85/10</f>
        <v>0</v>
      </c>
      <c r="BR84" s="24" t="e">
        <f>[4]Data!$CR85/10</f>
        <v>#DIV/0!</v>
      </c>
      <c r="BS84" s="25">
        <f>[4]Data!BP85</f>
        <v>0</v>
      </c>
      <c r="BT84" s="25">
        <f>[4]Data!BQ85</f>
        <v>0</v>
      </c>
      <c r="BU84" s="25">
        <f>[4]Data!BR85</f>
        <v>0</v>
      </c>
      <c r="BV84" s="25">
        <f>[4]Data!BS85</f>
        <v>0</v>
      </c>
      <c r="BW84" s="24" t="e">
        <f>[4]Data!$AZ85</f>
        <v>#REF!</v>
      </c>
      <c r="BX84" s="12"/>
    </row>
    <row r="85" spans="1:76">
      <c r="A85" s="2">
        <v>2022</v>
      </c>
      <c r="B85" s="13" t="e">
        <f>[4]OECD!AB78</f>
        <v>#DIV/0!</v>
      </c>
      <c r="C85" s="13" t="e">
        <f>[4]OECD!EA78</f>
        <v>#DIV/0!</v>
      </c>
      <c r="D85" s="12" t="e">
        <f>[4]OECD!EH78</f>
        <v>#DIV/0!</v>
      </c>
      <c r="E85" s="12" t="e">
        <f>[4]OECD!EI78</f>
        <v>#DIV/0!</v>
      </c>
      <c r="F85" s="12" t="e">
        <f>[4]OECD!CG78</f>
        <v>#DIV/0!</v>
      </c>
      <c r="G85" s="12" t="e">
        <f>[4]OECD!CH78</f>
        <v>#DIV/0!</v>
      </c>
      <c r="H85" s="14" t="e">
        <f>+G85*H$48</f>
        <v>#DIV/0!</v>
      </c>
      <c r="I85" s="14" t="e">
        <f>+H85*$BS85</f>
        <v>#DIV/0!</v>
      </c>
      <c r="J85" s="13" t="e">
        <f>[4]OECD!Y78</f>
        <v>#DIV/0!</v>
      </c>
      <c r="K85" s="13" t="e">
        <f>[4]OECD!Z78</f>
        <v>#DIV/0!</v>
      </c>
      <c r="L85" s="13" t="e">
        <f>[4]OECD!AA78</f>
        <v>#DIV/0!</v>
      </c>
      <c r="M85" s="13" t="e">
        <f>[4]OECD!AV78</f>
        <v>#DIV/0!</v>
      </c>
      <c r="N85" s="13" t="e">
        <f>[4]OECD!AW78</f>
        <v>#DIV/0!</v>
      </c>
      <c r="O85" s="13" t="e">
        <f>[4]OECD!AX78</f>
        <v>#DIV/0!</v>
      </c>
      <c r="P85" s="16" t="e">
        <f>[4]OECD!BX78</f>
        <v>#DIV/0!</v>
      </c>
      <c r="Q85" s="16" t="e">
        <f>[4]OECD!BY78</f>
        <v>#DIV/0!</v>
      </c>
      <c r="R85" s="16" t="e">
        <f>[4]OECD!BZ78</f>
        <v>#DIV/0!</v>
      </c>
      <c r="S85" s="16" t="e">
        <f>[4]OECD!BR78</f>
        <v>#DIV/0!</v>
      </c>
      <c r="T85" s="12">
        <f>[4]OECD!DR$7</f>
        <v>0.05</v>
      </c>
      <c r="U85" s="12">
        <f>[4]OECD!DS$7</f>
        <v>0.125</v>
      </c>
      <c r="V85" s="12">
        <f>[4]OECD!DT$7</f>
        <v>0.08</v>
      </c>
      <c r="W85" s="18" t="e">
        <f>[4]OECD!BM78</f>
        <v>#DIV/0!</v>
      </c>
      <c r="X85" s="18" t="e">
        <f>[4]OECD!BN78</f>
        <v>#DIV/0!</v>
      </c>
      <c r="Y85" s="18" t="e">
        <f>[4]OECD!BO78</f>
        <v>#DIV/0!</v>
      </c>
      <c r="Z85" s="13" t="e">
        <f>[4]Final!AL82/10</f>
        <v>#DIV/0!</v>
      </c>
      <c r="AA85" s="13" t="e">
        <f>[4]Final!AP82/10</f>
        <v>#DIV/0!</v>
      </c>
      <c r="AB85" s="12" t="e">
        <f>[4]Final!AS82</f>
        <v>#DIV/0!</v>
      </c>
      <c r="AC85" s="12" t="e">
        <f>[4]Final!AT82</f>
        <v>#DIV/0!</v>
      </c>
      <c r="AD85" s="12" t="e">
        <f>[4]Final!AD82</f>
        <v>#DIV/0!</v>
      </c>
      <c r="AE85" s="12" t="e">
        <f>[4]Final!AF82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[4]Final!AI82/10</f>
        <v>#DIV/0!</v>
      </c>
      <c r="AI85" s="13" t="e">
        <f>[4]Final!AJ82/10</f>
        <v>#DIV/0!</v>
      </c>
      <c r="AJ85" s="13" t="e">
        <f>[4]Final!AK82/10</f>
        <v>#DIV/0!</v>
      </c>
      <c r="AK85" s="13" t="e">
        <f>[4]Final!M82/10</f>
        <v>#DIV/0!</v>
      </c>
      <c r="AL85" s="13" t="e">
        <f>[4]Final!N82/10</f>
        <v>#DIV/0!</v>
      </c>
      <c r="AM85" s="13" t="e">
        <f>[4]Final!O82/10</f>
        <v>#DIV/0!</v>
      </c>
      <c r="AN85" s="16" t="e">
        <f>[4]Final!X82</f>
        <v>#DIV/0!</v>
      </c>
      <c r="AO85" s="16" t="e">
        <f>[4]Final!Y82</f>
        <v>#DIV/0!</v>
      </c>
      <c r="AP85" s="16" t="e">
        <f>[4]Final!Z82</f>
        <v>#DIV/0!</v>
      </c>
      <c r="AQ85" s="16" t="e">
        <f>[4]Final!Q82</f>
        <v>#DIV/0!</v>
      </c>
      <c r="AR85" s="12" t="e">
        <f>[4]Final!D82</f>
        <v>#DIV/0!</v>
      </c>
      <c r="AS85" s="12" t="e">
        <f>[4]Final!E82</f>
        <v>#DIV/0!</v>
      </c>
      <c r="AT85" s="12" t="e">
        <f>[4]Final!F82</f>
        <v>#DIV/0!</v>
      </c>
      <c r="AU85" s="13" t="e">
        <f>[4]Final!AL182/10</f>
        <v>#DIV/0!</v>
      </c>
      <c r="AV85" s="13" t="e">
        <f>[4]Final!AP182/10</f>
        <v>#DIV/0!</v>
      </c>
      <c r="AW85" s="12" t="e">
        <f>[4]Final!AS182</f>
        <v>#DIV/0!</v>
      </c>
      <c r="AX85" s="12" t="e">
        <f>[4]Final!AT182</f>
        <v>#DIV/0!</v>
      </c>
      <c r="AY85" s="12" t="e">
        <f>[4]Final!AD182</f>
        <v>#DIV/0!</v>
      </c>
      <c r="AZ85" s="12" t="e">
        <f>[4]Final!AF182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[4]Final!AI182/10</f>
        <v>#DIV/0!</v>
      </c>
      <c r="BD85" s="13" t="e">
        <f>[4]Final!AJ182/10</f>
        <v>#DIV/0!</v>
      </c>
      <c r="BE85" s="13" t="e">
        <f>[4]Final!AK182/10</f>
        <v>#DIV/0!</v>
      </c>
      <c r="BF85" s="13" t="e">
        <f>[4]Final!M182/10</f>
        <v>#DIV/0!</v>
      </c>
      <c r="BG85" s="13" t="e">
        <f>[4]Final!N182/10</f>
        <v>#DIV/0!</v>
      </c>
      <c r="BH85" s="13" t="e">
        <f>[4]Final!O182/10</f>
        <v>#DIV/0!</v>
      </c>
      <c r="BI85" s="16" t="e">
        <f>[4]Final!X182</f>
        <v>#DIV/0!</v>
      </c>
      <c r="BJ85" s="16" t="e">
        <f>[4]Final!Y182</f>
        <v>#DIV/0!</v>
      </c>
      <c r="BK85" s="16" t="e">
        <f>[4]Final!Z182</f>
        <v>#DIV/0!</v>
      </c>
      <c r="BL85" s="16" t="e">
        <f>[4]Final!Q182</f>
        <v>#DIV/0!</v>
      </c>
      <c r="BM85" s="12" t="e">
        <f>[4]Final!D182</f>
        <v>#DIV/0!</v>
      </c>
      <c r="BN85" s="12" t="e">
        <f>[4]Final!E182</f>
        <v>#DIV/0!</v>
      </c>
      <c r="BO85" s="12" t="e">
        <f>[4]Final!F182</f>
        <v>#DIV/0!</v>
      </c>
      <c r="BP85" s="13">
        <f>[4]Data!$BB86/10</f>
        <v>0</v>
      </c>
      <c r="BQ85" s="13">
        <f>[4]Data!$BD86/10</f>
        <v>0</v>
      </c>
      <c r="BR85" s="24" t="e">
        <f>[4]Data!$CR86/10</f>
        <v>#DIV/0!</v>
      </c>
      <c r="BS85" s="25">
        <f>[4]Data!BP86</f>
        <v>0</v>
      </c>
      <c r="BT85" s="25">
        <f>[4]Data!BQ86</f>
        <v>0</v>
      </c>
      <c r="BU85" s="25">
        <f>[4]Data!BR86</f>
        <v>0</v>
      </c>
      <c r="BV85" s="25">
        <f>[4]Data!BS86</f>
        <v>0</v>
      </c>
      <c r="BW85" s="24" t="e">
        <f>[4]Data!$AZ86</f>
        <v>#REF!</v>
      </c>
      <c r="BX85" s="12"/>
    </row>
    <row r="86" spans="1:76">
      <c r="A86" s="2">
        <v>2023</v>
      </c>
      <c r="B86" s="13" t="e">
        <f>[4]OECD!AB79</f>
        <v>#DIV/0!</v>
      </c>
      <c r="C86" s="13" t="e">
        <f>[4]OECD!EA79</f>
        <v>#DIV/0!</v>
      </c>
      <c r="D86" s="12" t="e">
        <f>[4]OECD!EH79</f>
        <v>#DIV/0!</v>
      </c>
      <c r="E86" s="12" t="e">
        <f>[4]OECD!EI79</f>
        <v>#DIV/0!</v>
      </c>
      <c r="F86" s="12" t="e">
        <f>[4]OECD!CG79</f>
        <v>#DIV/0!</v>
      </c>
      <c r="G86" s="12" t="e">
        <f>[4]OECD!CH79</f>
        <v>#DIV/0!</v>
      </c>
      <c r="H86" s="14" t="e">
        <f>+G86*H$48</f>
        <v>#DIV/0!</v>
      </c>
      <c r="I86" s="14" t="e">
        <f>+H86*$BS86</f>
        <v>#DIV/0!</v>
      </c>
      <c r="J86" s="13" t="e">
        <f>[4]OECD!Y79</f>
        <v>#DIV/0!</v>
      </c>
      <c r="K86" s="13" t="e">
        <f>[4]OECD!Z79</f>
        <v>#DIV/0!</v>
      </c>
      <c r="L86" s="13" t="e">
        <f>[4]OECD!AA79</f>
        <v>#DIV/0!</v>
      </c>
      <c r="M86" s="13" t="e">
        <f>[4]OECD!AV79</f>
        <v>#DIV/0!</v>
      </c>
      <c r="N86" s="13" t="e">
        <f>[4]OECD!AW79</f>
        <v>#DIV/0!</v>
      </c>
      <c r="O86" s="13" t="e">
        <f>[4]OECD!AX79</f>
        <v>#DIV/0!</v>
      </c>
      <c r="P86" s="16" t="e">
        <f>[4]OECD!BX79</f>
        <v>#DIV/0!</v>
      </c>
      <c r="Q86" s="16" t="e">
        <f>[4]OECD!BY79</f>
        <v>#DIV/0!</v>
      </c>
      <c r="R86" s="16" t="e">
        <f>[4]OECD!BZ79</f>
        <v>#DIV/0!</v>
      </c>
      <c r="S86" s="16" t="e">
        <f>[4]OECD!BR79</f>
        <v>#DIV/0!</v>
      </c>
      <c r="T86" s="12">
        <f>[4]OECD!DR$7</f>
        <v>0.05</v>
      </c>
      <c r="U86" s="12">
        <f>[4]OECD!DS$7</f>
        <v>0.125</v>
      </c>
      <c r="V86" s="12">
        <f>[4]OECD!DT$7</f>
        <v>0.08</v>
      </c>
      <c r="W86" s="18" t="e">
        <f>[4]OECD!BM79</f>
        <v>#DIV/0!</v>
      </c>
      <c r="X86" s="18" t="e">
        <f>[4]OECD!BN79</f>
        <v>#DIV/0!</v>
      </c>
      <c r="Y86" s="18" t="e">
        <f>[4]OECD!BO79</f>
        <v>#DIV/0!</v>
      </c>
      <c r="Z86" s="13" t="e">
        <f>[4]Final!AL83/10</f>
        <v>#DIV/0!</v>
      </c>
      <c r="AA86" s="13" t="e">
        <f>[4]Final!AP83/10</f>
        <v>#DIV/0!</v>
      </c>
      <c r="AB86" s="12" t="e">
        <f>[4]Final!AS83</f>
        <v>#DIV/0!</v>
      </c>
      <c r="AC86" s="12" t="e">
        <f>[4]Final!AT83</f>
        <v>#DIV/0!</v>
      </c>
      <c r="AD86" s="12" t="e">
        <f>[4]Final!AD83</f>
        <v>#DIV/0!</v>
      </c>
      <c r="AE86" s="12" t="e">
        <f>[4]Final!AF83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[4]Final!AI83/10</f>
        <v>#DIV/0!</v>
      </c>
      <c r="AI86" s="13" t="e">
        <f>[4]Final!AJ83/10</f>
        <v>#DIV/0!</v>
      </c>
      <c r="AJ86" s="13" t="e">
        <f>[4]Final!AK83/10</f>
        <v>#DIV/0!</v>
      </c>
      <c r="AK86" s="13" t="e">
        <f>[4]Final!M83/10</f>
        <v>#DIV/0!</v>
      </c>
      <c r="AL86" s="13" t="e">
        <f>[4]Final!N83/10</f>
        <v>#DIV/0!</v>
      </c>
      <c r="AM86" s="13" t="e">
        <f>[4]Final!O83/10</f>
        <v>#DIV/0!</v>
      </c>
      <c r="AN86" s="16" t="e">
        <f>[4]Final!X83</f>
        <v>#DIV/0!</v>
      </c>
      <c r="AO86" s="16" t="e">
        <f>[4]Final!Y83</f>
        <v>#DIV/0!</v>
      </c>
      <c r="AP86" s="16" t="e">
        <f>[4]Final!Z83</f>
        <v>#DIV/0!</v>
      </c>
      <c r="AQ86" s="16" t="e">
        <f>[4]Final!Q83</f>
        <v>#DIV/0!</v>
      </c>
      <c r="AR86" s="12" t="e">
        <f>[4]Final!D83</f>
        <v>#DIV/0!</v>
      </c>
      <c r="AS86" s="12" t="e">
        <f>[4]Final!E83</f>
        <v>#DIV/0!</v>
      </c>
      <c r="AT86" s="12" t="e">
        <f>[4]Final!F83</f>
        <v>#DIV/0!</v>
      </c>
      <c r="AU86" s="13" t="e">
        <f>[4]Final!AL183/10</f>
        <v>#DIV/0!</v>
      </c>
      <c r="AV86" s="13" t="e">
        <f>[4]Final!AP183/10</f>
        <v>#DIV/0!</v>
      </c>
      <c r="AW86" s="12" t="e">
        <f>[4]Final!AS183</f>
        <v>#DIV/0!</v>
      </c>
      <c r="AX86" s="12" t="e">
        <f>[4]Final!AT183</f>
        <v>#DIV/0!</v>
      </c>
      <c r="AY86" s="12" t="e">
        <f>[4]Final!AD183</f>
        <v>#DIV/0!</v>
      </c>
      <c r="AZ86" s="12" t="e">
        <f>[4]Final!AF183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[4]Final!AI183/10</f>
        <v>#DIV/0!</v>
      </c>
      <c r="BD86" s="13" t="e">
        <f>[4]Final!AJ183/10</f>
        <v>#DIV/0!</v>
      </c>
      <c r="BE86" s="13" t="e">
        <f>[4]Final!AK183/10</f>
        <v>#DIV/0!</v>
      </c>
      <c r="BF86" s="13" t="e">
        <f>[4]Final!M183/10</f>
        <v>#DIV/0!</v>
      </c>
      <c r="BG86" s="13" t="e">
        <f>[4]Final!N183/10</f>
        <v>#DIV/0!</v>
      </c>
      <c r="BH86" s="13" t="e">
        <f>[4]Final!O183/10</f>
        <v>#DIV/0!</v>
      </c>
      <c r="BI86" s="16" t="e">
        <f>[4]Final!X183</f>
        <v>#DIV/0!</v>
      </c>
      <c r="BJ86" s="16" t="e">
        <f>[4]Final!Y183</f>
        <v>#DIV/0!</v>
      </c>
      <c r="BK86" s="16" t="e">
        <f>[4]Final!Z183</f>
        <v>#DIV/0!</v>
      </c>
      <c r="BL86" s="16" t="e">
        <f>[4]Final!Q183</f>
        <v>#DIV/0!</v>
      </c>
      <c r="BM86" s="12" t="e">
        <f>[4]Final!D183</f>
        <v>#DIV/0!</v>
      </c>
      <c r="BN86" s="12" t="e">
        <f>[4]Final!E183</f>
        <v>#DIV/0!</v>
      </c>
      <c r="BO86" s="12" t="e">
        <f>[4]Final!F183</f>
        <v>#DIV/0!</v>
      </c>
      <c r="BP86" s="13">
        <f>[4]Data!$BB87/10</f>
        <v>0</v>
      </c>
      <c r="BQ86" s="13">
        <f>[4]Data!$BD87/10</f>
        <v>0</v>
      </c>
      <c r="BR86" s="24" t="e">
        <f>[4]Data!$CR87/10</f>
        <v>#DIV/0!</v>
      </c>
      <c r="BS86" s="25">
        <f>[4]Data!BP87</f>
        <v>0</v>
      </c>
      <c r="BT86" s="25">
        <f>[4]Data!BQ87</f>
        <v>0</v>
      </c>
      <c r="BU86" s="25">
        <f>[4]Data!BR87</f>
        <v>0</v>
      </c>
      <c r="BV86" s="25">
        <f>[4]Data!BS87</f>
        <v>0</v>
      </c>
      <c r="BW86" s="24" t="e">
        <f>[4]Data!$AZ87</f>
        <v>#REF!</v>
      </c>
      <c r="BX86" s="12"/>
    </row>
    <row r="87" spans="1:76">
      <c r="A87" s="2">
        <v>2024</v>
      </c>
      <c r="B87" s="13" t="e">
        <f>[4]OECD!AB80</f>
        <v>#DIV/0!</v>
      </c>
      <c r="C87" s="13" t="e">
        <f>[4]OECD!EA80</f>
        <v>#DIV/0!</v>
      </c>
      <c r="D87" s="12" t="e">
        <f>[4]OECD!EH80</f>
        <v>#DIV/0!</v>
      </c>
      <c r="E87" s="12" t="e">
        <f>[4]OECD!EI80</f>
        <v>#DIV/0!</v>
      </c>
      <c r="F87" s="12" t="e">
        <f>[4]OECD!CG80</f>
        <v>#DIV/0!</v>
      </c>
      <c r="G87" s="12" t="e">
        <f>[4]OECD!CH80</f>
        <v>#DIV/0!</v>
      </c>
      <c r="H87" s="14" t="e">
        <f>+G87*H$48</f>
        <v>#DIV/0!</v>
      </c>
      <c r="I87" s="14" t="e">
        <f>+H87*$BS87</f>
        <v>#DIV/0!</v>
      </c>
      <c r="J87" s="13" t="e">
        <f>[4]OECD!Y80</f>
        <v>#DIV/0!</v>
      </c>
      <c r="K87" s="13" t="e">
        <f>[4]OECD!Z80</f>
        <v>#DIV/0!</v>
      </c>
      <c r="L87" s="13" t="e">
        <f>[4]OECD!AA80</f>
        <v>#DIV/0!</v>
      </c>
      <c r="M87" s="13" t="e">
        <f>[4]OECD!AV80</f>
        <v>#DIV/0!</v>
      </c>
      <c r="N87" s="13" t="e">
        <f>[4]OECD!AW80</f>
        <v>#DIV/0!</v>
      </c>
      <c r="O87" s="13" t="e">
        <f>[4]OECD!AX80</f>
        <v>#DIV/0!</v>
      </c>
      <c r="P87" s="16" t="e">
        <f>[4]OECD!BX80</f>
        <v>#DIV/0!</v>
      </c>
      <c r="Q87" s="16" t="e">
        <f>[4]OECD!BY80</f>
        <v>#DIV/0!</v>
      </c>
      <c r="R87" s="16" t="e">
        <f>[4]OECD!BZ80</f>
        <v>#DIV/0!</v>
      </c>
      <c r="S87" s="16" t="e">
        <f>[4]OECD!BR80</f>
        <v>#DIV/0!</v>
      </c>
      <c r="T87" s="12">
        <f>[4]OECD!DR$7</f>
        <v>0.05</v>
      </c>
      <c r="U87" s="12">
        <f>[4]OECD!DS$7</f>
        <v>0.125</v>
      </c>
      <c r="V87" s="12">
        <f>[4]OECD!DT$7</f>
        <v>0.08</v>
      </c>
      <c r="W87" s="18" t="e">
        <f>[4]OECD!BM80</f>
        <v>#DIV/0!</v>
      </c>
      <c r="X87" s="18" t="e">
        <f>[4]OECD!BN80</f>
        <v>#DIV/0!</v>
      </c>
      <c r="Y87" s="18" t="e">
        <f>[4]OECD!BO80</f>
        <v>#DIV/0!</v>
      </c>
      <c r="Z87" s="13" t="e">
        <f>[4]Final!AL84/10</f>
        <v>#DIV/0!</v>
      </c>
      <c r="AA87" s="13" t="e">
        <f>[4]Final!AP84/10</f>
        <v>#DIV/0!</v>
      </c>
      <c r="AB87" s="12" t="e">
        <f>[4]Final!AS84</f>
        <v>#DIV/0!</v>
      </c>
      <c r="AC87" s="12" t="e">
        <f>[4]Final!AT84</f>
        <v>#DIV/0!</v>
      </c>
      <c r="AD87" s="12" t="e">
        <f>[4]Final!AD84</f>
        <v>#DIV/0!</v>
      </c>
      <c r="AE87" s="12" t="e">
        <f>[4]Final!AF84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[4]Final!AI84/10</f>
        <v>#DIV/0!</v>
      </c>
      <c r="AI87" s="13" t="e">
        <f>[4]Final!AJ84/10</f>
        <v>#DIV/0!</v>
      </c>
      <c r="AJ87" s="13" t="e">
        <f>[4]Final!AK84/10</f>
        <v>#DIV/0!</v>
      </c>
      <c r="AK87" s="13" t="e">
        <f>[4]Final!M84/10</f>
        <v>#DIV/0!</v>
      </c>
      <c r="AL87" s="13" t="e">
        <f>[4]Final!N84/10</f>
        <v>#DIV/0!</v>
      </c>
      <c r="AM87" s="13" t="e">
        <f>[4]Final!O84/10</f>
        <v>#DIV/0!</v>
      </c>
      <c r="AN87" s="16" t="e">
        <f>[4]Final!X84</f>
        <v>#DIV/0!</v>
      </c>
      <c r="AO87" s="16" t="e">
        <f>[4]Final!Y84</f>
        <v>#DIV/0!</v>
      </c>
      <c r="AP87" s="16" t="e">
        <f>[4]Final!Z84</f>
        <v>#DIV/0!</v>
      </c>
      <c r="AQ87" s="16" t="e">
        <f>[4]Final!Q84</f>
        <v>#DIV/0!</v>
      </c>
      <c r="AR87" s="12" t="e">
        <f>[4]Final!D84</f>
        <v>#DIV/0!</v>
      </c>
      <c r="AS87" s="12" t="e">
        <f>[4]Final!E84</f>
        <v>#DIV/0!</v>
      </c>
      <c r="AT87" s="12" t="e">
        <f>[4]Final!F84</f>
        <v>#DIV/0!</v>
      </c>
      <c r="AU87" s="13" t="e">
        <f>[4]Final!AL184/10</f>
        <v>#DIV/0!</v>
      </c>
      <c r="AV87" s="13" t="e">
        <f>[4]Final!AP184/10</f>
        <v>#DIV/0!</v>
      </c>
      <c r="AW87" s="12" t="e">
        <f>[4]Final!AS184</f>
        <v>#DIV/0!</v>
      </c>
      <c r="AX87" s="12" t="e">
        <f>[4]Final!AT184</f>
        <v>#DIV/0!</v>
      </c>
      <c r="AY87" s="12" t="e">
        <f>[4]Final!AD184</f>
        <v>#DIV/0!</v>
      </c>
      <c r="AZ87" s="12" t="e">
        <f>[4]Final!AF184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[4]Final!AI184/10</f>
        <v>#DIV/0!</v>
      </c>
      <c r="BD87" s="13" t="e">
        <f>[4]Final!AJ184/10</f>
        <v>#DIV/0!</v>
      </c>
      <c r="BE87" s="13" t="e">
        <f>[4]Final!AK184/10</f>
        <v>#DIV/0!</v>
      </c>
      <c r="BF87" s="13" t="e">
        <f>[4]Final!M184/10</f>
        <v>#DIV/0!</v>
      </c>
      <c r="BG87" s="13" t="e">
        <f>[4]Final!N184/10</f>
        <v>#DIV/0!</v>
      </c>
      <c r="BH87" s="13" t="e">
        <f>[4]Final!O184/10</f>
        <v>#DIV/0!</v>
      </c>
      <c r="BI87" s="16" t="e">
        <f>[4]Final!X184</f>
        <v>#DIV/0!</v>
      </c>
      <c r="BJ87" s="16" t="e">
        <f>[4]Final!Y184</f>
        <v>#DIV/0!</v>
      </c>
      <c r="BK87" s="16" t="e">
        <f>[4]Final!Z184</f>
        <v>#DIV/0!</v>
      </c>
      <c r="BL87" s="16" t="e">
        <f>[4]Final!Q184</f>
        <v>#DIV/0!</v>
      </c>
      <c r="BM87" s="12" t="e">
        <f>[4]Final!D184</f>
        <v>#DIV/0!</v>
      </c>
      <c r="BN87" s="12" t="e">
        <f>[4]Final!E184</f>
        <v>#DIV/0!</v>
      </c>
      <c r="BO87" s="12" t="e">
        <f>[4]Final!F184</f>
        <v>#DIV/0!</v>
      </c>
      <c r="BP87" s="13">
        <f>[4]Data!$BB88/10</f>
        <v>0</v>
      </c>
      <c r="BQ87" s="13">
        <f>[4]Data!$BD88/10</f>
        <v>0</v>
      </c>
      <c r="BR87" s="24" t="e">
        <f>[4]Data!$CR88/10</f>
        <v>#DIV/0!</v>
      </c>
      <c r="BS87" s="25">
        <f>[4]Data!BP88</f>
        <v>0</v>
      </c>
      <c r="BT87" s="25">
        <f>[4]Data!BQ88</f>
        <v>0</v>
      </c>
      <c r="BU87" s="25">
        <f>[4]Data!BR88</f>
        <v>0</v>
      </c>
      <c r="BV87" s="25">
        <f>[4]Data!BS88</f>
        <v>0</v>
      </c>
      <c r="BW87" s="24" t="e">
        <f>[4]Data!$AZ88</f>
        <v>#REF!</v>
      </c>
      <c r="BX87" s="12"/>
    </row>
    <row r="88" spans="1:76">
      <c r="A88" s="2">
        <v>2025</v>
      </c>
      <c r="B88" s="13" t="e">
        <f>[4]OECD!AB81</f>
        <v>#DIV/0!</v>
      </c>
      <c r="C88" s="13" t="e">
        <f>[4]OECD!EA81</f>
        <v>#DIV/0!</v>
      </c>
      <c r="D88" s="12" t="e">
        <f>[4]OECD!EH81</f>
        <v>#DIV/0!</v>
      </c>
      <c r="E88" s="12" t="e">
        <f>[4]OECD!EI81</f>
        <v>#DIV/0!</v>
      </c>
      <c r="F88" s="12" t="e">
        <f>[4]OECD!CG81</f>
        <v>#DIV/0!</v>
      </c>
      <c r="G88" s="12" t="e">
        <f>[4]OECD!CH81</f>
        <v>#DIV/0!</v>
      </c>
      <c r="H88" s="14" t="e">
        <f>+G88*H$48</f>
        <v>#DIV/0!</v>
      </c>
      <c r="I88" s="14" t="e">
        <f>+H88*$BS88</f>
        <v>#DIV/0!</v>
      </c>
      <c r="J88" s="13" t="e">
        <f>[4]OECD!Y81</f>
        <v>#DIV/0!</v>
      </c>
      <c r="K88" s="13" t="e">
        <f>[4]OECD!Z81</f>
        <v>#DIV/0!</v>
      </c>
      <c r="L88" s="13" t="e">
        <f>[4]OECD!AA81</f>
        <v>#DIV/0!</v>
      </c>
      <c r="M88" s="13" t="e">
        <f>[4]OECD!AV81</f>
        <v>#DIV/0!</v>
      </c>
      <c r="N88" s="13" t="e">
        <f>[4]OECD!AW81</f>
        <v>#DIV/0!</v>
      </c>
      <c r="O88" s="13" t="e">
        <f>[4]OECD!AX81</f>
        <v>#DIV/0!</v>
      </c>
      <c r="P88" s="16" t="e">
        <f>[4]OECD!BX81</f>
        <v>#DIV/0!</v>
      </c>
      <c r="Q88" s="16" t="e">
        <f>[4]OECD!BY81</f>
        <v>#DIV/0!</v>
      </c>
      <c r="R88" s="16" t="e">
        <f>[4]OECD!BZ81</f>
        <v>#DIV/0!</v>
      </c>
      <c r="S88" s="16" t="e">
        <f>[4]OECD!BR81</f>
        <v>#DIV/0!</v>
      </c>
      <c r="T88" s="12">
        <f>[4]OECD!DR$7</f>
        <v>0.05</v>
      </c>
      <c r="U88" s="12">
        <f>[4]OECD!DS$7</f>
        <v>0.125</v>
      </c>
      <c r="V88" s="12">
        <f>[4]OECD!DT$7</f>
        <v>0.08</v>
      </c>
      <c r="W88" s="18" t="e">
        <f>[4]OECD!BM81</f>
        <v>#DIV/0!</v>
      </c>
      <c r="X88" s="18" t="e">
        <f>[4]OECD!BN81</f>
        <v>#DIV/0!</v>
      </c>
      <c r="Y88" s="18" t="e">
        <f>[4]OECD!BO81</f>
        <v>#DIV/0!</v>
      </c>
      <c r="Z88" s="13" t="e">
        <f>[4]Final!AL85/10</f>
        <v>#DIV/0!</v>
      </c>
      <c r="AA88" s="13" t="e">
        <f>[4]Final!AP85/10</f>
        <v>#DIV/0!</v>
      </c>
      <c r="AB88" s="12" t="e">
        <f>[4]Final!AS85</f>
        <v>#DIV/0!</v>
      </c>
      <c r="AC88" s="12" t="e">
        <f>[4]Final!AT85</f>
        <v>#DIV/0!</v>
      </c>
      <c r="AD88" s="12" t="e">
        <f>[4]Final!AD85</f>
        <v>#DIV/0!</v>
      </c>
      <c r="AE88" s="12" t="e">
        <f>[4]Final!AF85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[4]Final!AI85/10</f>
        <v>#DIV/0!</v>
      </c>
      <c r="AI88" s="13" t="e">
        <f>[4]Final!AJ85/10</f>
        <v>#DIV/0!</v>
      </c>
      <c r="AJ88" s="13" t="e">
        <f>[4]Final!AK85/10</f>
        <v>#DIV/0!</v>
      </c>
      <c r="AK88" s="13" t="e">
        <f>[4]Final!M85/10</f>
        <v>#DIV/0!</v>
      </c>
      <c r="AL88" s="13" t="e">
        <f>[4]Final!N85/10</f>
        <v>#DIV/0!</v>
      </c>
      <c r="AM88" s="13" t="e">
        <f>[4]Final!O85/10</f>
        <v>#DIV/0!</v>
      </c>
      <c r="AN88" s="16" t="e">
        <f>[4]Final!X85</f>
        <v>#DIV/0!</v>
      </c>
      <c r="AO88" s="16" t="e">
        <f>[4]Final!Y85</f>
        <v>#DIV/0!</v>
      </c>
      <c r="AP88" s="16" t="e">
        <f>[4]Final!Z85</f>
        <v>#DIV/0!</v>
      </c>
      <c r="AQ88" s="16" t="e">
        <f>[4]Final!Q85</f>
        <v>#DIV/0!</v>
      </c>
      <c r="AR88" s="12" t="e">
        <f>[4]Final!D85</f>
        <v>#DIV/0!</v>
      </c>
      <c r="AS88" s="12" t="e">
        <f>[4]Final!E85</f>
        <v>#DIV/0!</v>
      </c>
      <c r="AT88" s="12" t="e">
        <f>[4]Final!F85</f>
        <v>#DIV/0!</v>
      </c>
      <c r="AU88" s="13" t="e">
        <f>[4]Final!AL185/10</f>
        <v>#DIV/0!</v>
      </c>
      <c r="AV88" s="13" t="e">
        <f>[4]Final!AP185/10</f>
        <v>#DIV/0!</v>
      </c>
      <c r="AW88" s="12" t="e">
        <f>[4]Final!AS185</f>
        <v>#DIV/0!</v>
      </c>
      <c r="AX88" s="12" t="e">
        <f>[4]Final!AT185</f>
        <v>#DIV/0!</v>
      </c>
      <c r="AY88" s="12" t="e">
        <f>[4]Final!AD185</f>
        <v>#DIV/0!</v>
      </c>
      <c r="AZ88" s="12" t="e">
        <f>[4]Final!AF185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[4]Final!AI185/10</f>
        <v>#DIV/0!</v>
      </c>
      <c r="BD88" s="13" t="e">
        <f>[4]Final!AJ185/10</f>
        <v>#DIV/0!</v>
      </c>
      <c r="BE88" s="13" t="e">
        <f>[4]Final!AK185/10</f>
        <v>#DIV/0!</v>
      </c>
      <c r="BF88" s="13" t="e">
        <f>[4]Final!M185/10</f>
        <v>#DIV/0!</v>
      </c>
      <c r="BG88" s="13" t="e">
        <f>[4]Final!N185/10</f>
        <v>#DIV/0!</v>
      </c>
      <c r="BH88" s="13" t="e">
        <f>[4]Final!O185/10</f>
        <v>#DIV/0!</v>
      </c>
      <c r="BI88" s="16" t="e">
        <f>[4]Final!X185</f>
        <v>#DIV/0!</v>
      </c>
      <c r="BJ88" s="16" t="e">
        <f>[4]Final!Y185</f>
        <v>#DIV/0!</v>
      </c>
      <c r="BK88" s="16" t="e">
        <f>[4]Final!Z185</f>
        <v>#DIV/0!</v>
      </c>
      <c r="BL88" s="16" t="e">
        <f>[4]Final!Q185</f>
        <v>#DIV/0!</v>
      </c>
      <c r="BM88" s="12" t="e">
        <f>[4]Final!D185</f>
        <v>#DIV/0!</v>
      </c>
      <c r="BN88" s="12" t="e">
        <f>[4]Final!E185</f>
        <v>#DIV/0!</v>
      </c>
      <c r="BO88" s="12" t="e">
        <f>[4]Final!F185</f>
        <v>#DIV/0!</v>
      </c>
      <c r="BP88" s="13">
        <f>[4]Data!$BB89/10</f>
        <v>0</v>
      </c>
      <c r="BQ88" s="13">
        <f>[4]Data!$BD89/10</f>
        <v>0</v>
      </c>
      <c r="BR88" s="24" t="e">
        <f>[4]Data!$CR89/10</f>
        <v>#DIV/0!</v>
      </c>
      <c r="BS88" s="25">
        <f>[4]Data!BP89</f>
        <v>0</v>
      </c>
      <c r="BT88" s="25">
        <f>[4]Data!BQ89</f>
        <v>0</v>
      </c>
      <c r="BU88" s="25">
        <f>[4]Data!BR89</f>
        <v>0</v>
      </c>
      <c r="BV88" s="25">
        <f>[4]Data!BS89</f>
        <v>0</v>
      </c>
      <c r="BW88" s="24" t="e">
        <f>[4]Data!$AZ89</f>
        <v>#REF!</v>
      </c>
      <c r="BX88" s="12"/>
    </row>
    <row r="89" spans="1:95">
      <c r="A89" s="2">
        <v>2026</v>
      </c>
      <c r="B89" s="13" t="e">
        <f>[4]OECD!AB82</f>
        <v>#DIV/0!</v>
      </c>
      <c r="C89" s="13" t="e">
        <f>[4]OECD!EA82</f>
        <v>#DIV/0!</v>
      </c>
      <c r="D89" s="12" t="e">
        <f>[4]OECD!EH82</f>
        <v>#DIV/0!</v>
      </c>
      <c r="E89" s="12" t="e">
        <f>[4]OECD!EI82</f>
        <v>#DIV/0!</v>
      </c>
      <c r="F89" s="12" t="e">
        <f>[4]OECD!CG82</f>
        <v>#DIV/0!</v>
      </c>
      <c r="G89" s="12" t="e">
        <f>[4]OECD!CH82</f>
        <v>#DIV/0!</v>
      </c>
      <c r="H89" s="14" t="e">
        <f>+G89*H$48</f>
        <v>#DIV/0!</v>
      </c>
      <c r="I89" s="14" t="e">
        <f>+H89*$BS89</f>
        <v>#DIV/0!</v>
      </c>
      <c r="J89" s="13" t="e">
        <f>[4]OECD!Y82</f>
        <v>#DIV/0!</v>
      </c>
      <c r="K89" s="13" t="e">
        <f>[4]OECD!Z82</f>
        <v>#DIV/0!</v>
      </c>
      <c r="L89" s="13" t="e">
        <f>[4]OECD!AA82</f>
        <v>#DIV/0!</v>
      </c>
      <c r="M89" s="13" t="e">
        <f>[4]OECD!AV82</f>
        <v>#DIV/0!</v>
      </c>
      <c r="N89" s="13" t="e">
        <f>[4]OECD!AW82</f>
        <v>#DIV/0!</v>
      </c>
      <c r="O89" s="13" t="e">
        <f>[4]OECD!AX82</f>
        <v>#DIV/0!</v>
      </c>
      <c r="P89" s="16" t="e">
        <f>[4]OECD!BX82</f>
        <v>#DIV/0!</v>
      </c>
      <c r="Q89" s="16" t="e">
        <f>[4]OECD!BY82</f>
        <v>#DIV/0!</v>
      </c>
      <c r="R89" s="16" t="e">
        <f>[4]OECD!BZ82</f>
        <v>#DIV/0!</v>
      </c>
      <c r="S89" s="16" t="e">
        <f>[4]OECD!BR82</f>
        <v>#DIV/0!</v>
      </c>
      <c r="T89" s="12">
        <f>[4]OECD!DR$7</f>
        <v>0.05</v>
      </c>
      <c r="U89" s="12">
        <f>[4]OECD!DS$7</f>
        <v>0.125</v>
      </c>
      <c r="V89" s="12">
        <f>[4]OECD!DT$7</f>
        <v>0.08</v>
      </c>
      <c r="W89" s="18" t="e">
        <f>[4]OECD!BM82</f>
        <v>#DIV/0!</v>
      </c>
      <c r="X89" s="18" t="e">
        <f>[4]OECD!BN82</f>
        <v>#DIV/0!</v>
      </c>
      <c r="Y89" s="18" t="e">
        <f>[4]OECD!BO82</f>
        <v>#DIV/0!</v>
      </c>
      <c r="Z89" s="13" t="e">
        <f>[4]Final!AL86/10</f>
        <v>#DIV/0!</v>
      </c>
      <c r="AA89" s="13" t="e">
        <f>[4]Final!AP86/10</f>
        <v>#DIV/0!</v>
      </c>
      <c r="AB89" s="12" t="e">
        <f>[4]Final!AS86</f>
        <v>#DIV/0!</v>
      </c>
      <c r="AC89" s="12" t="e">
        <f>[4]Final!AT86</f>
        <v>#DIV/0!</v>
      </c>
      <c r="AD89" s="12" t="e">
        <f>[4]Final!AD86</f>
        <v>#DIV/0!</v>
      </c>
      <c r="AE89" s="12" t="e">
        <f>[4]Final!AF86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[4]Final!AI86/10</f>
        <v>#DIV/0!</v>
      </c>
      <c r="AI89" s="13" t="e">
        <f>[4]Final!AJ86/10</f>
        <v>#DIV/0!</v>
      </c>
      <c r="AJ89" s="13" t="e">
        <f>[4]Final!AK86/10</f>
        <v>#DIV/0!</v>
      </c>
      <c r="AK89" s="13" t="e">
        <f>[4]Final!M86/10</f>
        <v>#DIV/0!</v>
      </c>
      <c r="AL89" s="13" t="e">
        <f>[4]Final!N86/10</f>
        <v>#DIV/0!</v>
      </c>
      <c r="AM89" s="13" t="e">
        <f>[4]Final!O86/10</f>
        <v>#DIV/0!</v>
      </c>
      <c r="AN89" s="16" t="e">
        <f>[4]Final!X86</f>
        <v>#DIV/0!</v>
      </c>
      <c r="AO89" s="16" t="e">
        <f>[4]Final!Y86</f>
        <v>#DIV/0!</v>
      </c>
      <c r="AP89" s="16" t="e">
        <f>[4]Final!Z86</f>
        <v>#DIV/0!</v>
      </c>
      <c r="AQ89" s="16" t="e">
        <f>[4]Final!Q86</f>
        <v>#DIV/0!</v>
      </c>
      <c r="AR89" s="12" t="e">
        <f>[4]Final!D86</f>
        <v>#DIV/0!</v>
      </c>
      <c r="AS89" s="12" t="e">
        <f>[4]Final!E86</f>
        <v>#DIV/0!</v>
      </c>
      <c r="AT89" s="12" t="e">
        <f>[4]Final!F86</f>
        <v>#DIV/0!</v>
      </c>
      <c r="AU89" s="13" t="e">
        <f>[4]Final!AL186/10</f>
        <v>#DIV/0!</v>
      </c>
      <c r="AV89" s="13" t="e">
        <f>[4]Final!AP186/10</f>
        <v>#DIV/0!</v>
      </c>
      <c r="AW89" s="12" t="e">
        <f>[4]Final!AS186</f>
        <v>#DIV/0!</v>
      </c>
      <c r="AX89" s="12" t="e">
        <f>[4]Final!AT186</f>
        <v>#DIV/0!</v>
      </c>
      <c r="AY89" s="12" t="e">
        <f>[4]Final!AD186</f>
        <v>#DIV/0!</v>
      </c>
      <c r="AZ89" s="12" t="e">
        <f>[4]Final!AF186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[4]Final!AI186/10</f>
        <v>#DIV/0!</v>
      </c>
      <c r="BD89" s="13" t="e">
        <f>[4]Final!AJ186/10</f>
        <v>#DIV/0!</v>
      </c>
      <c r="BE89" s="13" t="e">
        <f>[4]Final!AK186/10</f>
        <v>#DIV/0!</v>
      </c>
      <c r="BF89" s="13" t="e">
        <f>[4]Final!M186/10</f>
        <v>#DIV/0!</v>
      </c>
      <c r="BG89" s="13" t="e">
        <f>[4]Final!N186/10</f>
        <v>#DIV/0!</v>
      </c>
      <c r="BH89" s="13" t="e">
        <f>[4]Final!O186/10</f>
        <v>#DIV/0!</v>
      </c>
      <c r="BI89" s="16" t="e">
        <f>[4]Final!X186</f>
        <v>#DIV/0!</v>
      </c>
      <c r="BJ89" s="16" t="e">
        <f>[4]Final!Y186</f>
        <v>#DIV/0!</v>
      </c>
      <c r="BK89" s="16" t="e">
        <f>[4]Final!Z186</f>
        <v>#DIV/0!</v>
      </c>
      <c r="BL89" s="16" t="e">
        <f>[4]Final!Q186</f>
        <v>#DIV/0!</v>
      </c>
      <c r="BM89" s="12" t="e">
        <f>[4]Final!D186</f>
        <v>#DIV/0!</v>
      </c>
      <c r="BN89" s="12" t="e">
        <f>[4]Final!E186</f>
        <v>#DIV/0!</v>
      </c>
      <c r="BO89" s="12" t="e">
        <f>[4]Final!F186</f>
        <v>#DIV/0!</v>
      </c>
      <c r="BP89" s="13">
        <f>[4]Data!$BB90/10</f>
        <v>0</v>
      </c>
      <c r="BQ89" s="13">
        <f>[4]Data!$BD90/10</f>
        <v>0</v>
      </c>
      <c r="BR89" s="24" t="e">
        <f>[4]Data!$CR90/10</f>
        <v>#DIV/0!</v>
      </c>
      <c r="BS89" s="25">
        <f>[4]Data!BP90</f>
        <v>0</v>
      </c>
      <c r="BT89" s="25">
        <f>[4]Data!BQ90</f>
        <v>0</v>
      </c>
      <c r="BU89" s="25">
        <f>[4]Data!BR90</f>
        <v>0</v>
      </c>
      <c r="BV89" s="25">
        <f>[4]Data!BS90</f>
        <v>0</v>
      </c>
      <c r="BW89" s="24" t="e">
        <f>[4]Data!$AZ90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[4]OECD!AB83</f>
        <v>#DIV/0!</v>
      </c>
      <c r="C90" s="13" t="e">
        <f>[4]OECD!EA83</f>
        <v>#DIV/0!</v>
      </c>
      <c r="D90" s="12" t="e">
        <f>[4]OECD!EH83</f>
        <v>#DIV/0!</v>
      </c>
      <c r="E90" s="12" t="e">
        <f>[4]OECD!EI83</f>
        <v>#DIV/0!</v>
      </c>
      <c r="F90" s="12" t="e">
        <f>[4]OECD!CG83</f>
        <v>#DIV/0!</v>
      </c>
      <c r="G90" s="12" t="e">
        <f>[4]OECD!CH83</f>
        <v>#DIV/0!</v>
      </c>
      <c r="H90" s="14" t="e">
        <f>+G90*H$48</f>
        <v>#DIV/0!</v>
      </c>
      <c r="I90" s="14" t="e">
        <f>+H90*$BS90</f>
        <v>#DIV/0!</v>
      </c>
      <c r="J90" s="13" t="e">
        <f>[4]OECD!Y83</f>
        <v>#DIV/0!</v>
      </c>
      <c r="K90" s="13" t="e">
        <f>[4]OECD!Z83</f>
        <v>#DIV/0!</v>
      </c>
      <c r="L90" s="13" t="e">
        <f>[4]OECD!AA83</f>
        <v>#DIV/0!</v>
      </c>
      <c r="M90" s="13" t="e">
        <f>[4]OECD!AV83</f>
        <v>#DIV/0!</v>
      </c>
      <c r="N90" s="13" t="e">
        <f>[4]OECD!AW83</f>
        <v>#DIV/0!</v>
      </c>
      <c r="O90" s="13" t="e">
        <f>[4]OECD!AX83</f>
        <v>#DIV/0!</v>
      </c>
      <c r="P90" s="16" t="e">
        <f>[4]OECD!BX83</f>
        <v>#DIV/0!</v>
      </c>
      <c r="Q90" s="16" t="e">
        <f>[4]OECD!BY83</f>
        <v>#DIV/0!</v>
      </c>
      <c r="R90" s="16" t="e">
        <f>[4]OECD!BZ83</f>
        <v>#DIV/0!</v>
      </c>
      <c r="S90" s="16" t="e">
        <f>[4]OECD!BR83</f>
        <v>#DIV/0!</v>
      </c>
      <c r="T90" s="12">
        <f>[4]OECD!DR$7</f>
        <v>0.05</v>
      </c>
      <c r="U90" s="12">
        <f>[4]OECD!DS$7</f>
        <v>0.125</v>
      </c>
      <c r="V90" s="12">
        <f>[4]OECD!DT$7</f>
        <v>0.08</v>
      </c>
      <c r="W90" s="18" t="e">
        <f>[4]OECD!BM83</f>
        <v>#DIV/0!</v>
      </c>
      <c r="X90" s="18" t="e">
        <f>[4]OECD!BN83</f>
        <v>#DIV/0!</v>
      </c>
      <c r="Y90" s="18" t="e">
        <f>[4]OECD!BO83</f>
        <v>#DIV/0!</v>
      </c>
      <c r="Z90" s="13" t="e">
        <f>[4]Final!AL87/10</f>
        <v>#DIV/0!</v>
      </c>
      <c r="AA90" s="13" t="e">
        <f>[4]Final!AP87/10</f>
        <v>#DIV/0!</v>
      </c>
      <c r="AB90" s="12" t="e">
        <f>[4]Final!AS87</f>
        <v>#DIV/0!</v>
      </c>
      <c r="AC90" s="12" t="e">
        <f>[4]Final!AT87</f>
        <v>#DIV/0!</v>
      </c>
      <c r="AD90" s="12" t="e">
        <f>[4]Final!AD87</f>
        <v>#DIV/0!</v>
      </c>
      <c r="AE90" s="12" t="e">
        <f>[4]Final!AF87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[4]Final!AI87/10</f>
        <v>#DIV/0!</v>
      </c>
      <c r="AI90" s="13" t="e">
        <f>[4]Final!AJ87/10</f>
        <v>#DIV/0!</v>
      </c>
      <c r="AJ90" s="13" t="e">
        <f>[4]Final!AK87/10</f>
        <v>#DIV/0!</v>
      </c>
      <c r="AK90" s="13" t="e">
        <f>[4]Final!M87/10</f>
        <v>#DIV/0!</v>
      </c>
      <c r="AL90" s="13" t="e">
        <f>[4]Final!N87/10</f>
        <v>#DIV/0!</v>
      </c>
      <c r="AM90" s="13" t="e">
        <f>[4]Final!O87/10</f>
        <v>#DIV/0!</v>
      </c>
      <c r="AN90" s="16" t="e">
        <f>[4]Final!X87</f>
        <v>#DIV/0!</v>
      </c>
      <c r="AO90" s="16" t="e">
        <f>[4]Final!Y87</f>
        <v>#DIV/0!</v>
      </c>
      <c r="AP90" s="16" t="e">
        <f>[4]Final!Z87</f>
        <v>#DIV/0!</v>
      </c>
      <c r="AQ90" s="16" t="e">
        <f>[4]Final!Q87</f>
        <v>#DIV/0!</v>
      </c>
      <c r="AR90" s="12" t="e">
        <f>[4]Final!D87</f>
        <v>#DIV/0!</v>
      </c>
      <c r="AS90" s="12" t="e">
        <f>[4]Final!E87</f>
        <v>#DIV/0!</v>
      </c>
      <c r="AT90" s="12" t="e">
        <f>[4]Final!F87</f>
        <v>#DIV/0!</v>
      </c>
      <c r="AU90" s="13" t="e">
        <f>[4]Final!AL187/10</f>
        <v>#DIV/0!</v>
      </c>
      <c r="AV90" s="13" t="e">
        <f>[4]Final!AP187/10</f>
        <v>#DIV/0!</v>
      </c>
      <c r="AW90" s="12" t="e">
        <f>[4]Final!AS187</f>
        <v>#DIV/0!</v>
      </c>
      <c r="AX90" s="12" t="e">
        <f>[4]Final!AT187</f>
        <v>#DIV/0!</v>
      </c>
      <c r="AY90" s="12" t="e">
        <f>[4]Final!AD187</f>
        <v>#DIV/0!</v>
      </c>
      <c r="AZ90" s="12" t="e">
        <f>[4]Final!AF187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[4]Final!AI187/10</f>
        <v>#DIV/0!</v>
      </c>
      <c r="BD90" s="13" t="e">
        <f>[4]Final!AJ187/10</f>
        <v>#DIV/0!</v>
      </c>
      <c r="BE90" s="13" t="e">
        <f>[4]Final!AK187/10</f>
        <v>#DIV/0!</v>
      </c>
      <c r="BF90" s="13" t="e">
        <f>[4]Final!M187/10</f>
        <v>#DIV/0!</v>
      </c>
      <c r="BG90" s="13" t="e">
        <f>[4]Final!N187/10</f>
        <v>#DIV/0!</v>
      </c>
      <c r="BH90" s="13" t="e">
        <f>[4]Final!O187/10</f>
        <v>#DIV/0!</v>
      </c>
      <c r="BI90" s="16" t="e">
        <f>[4]Final!X187</f>
        <v>#DIV/0!</v>
      </c>
      <c r="BJ90" s="16" t="e">
        <f>[4]Final!Y187</f>
        <v>#DIV/0!</v>
      </c>
      <c r="BK90" s="16" t="e">
        <f>[4]Final!Z187</f>
        <v>#DIV/0!</v>
      </c>
      <c r="BL90" s="16" t="e">
        <f>[4]Final!Q187</f>
        <v>#DIV/0!</v>
      </c>
      <c r="BM90" s="12" t="e">
        <f>[4]Final!D187</f>
        <v>#DIV/0!</v>
      </c>
      <c r="BN90" s="12" t="e">
        <f>[4]Final!E187</f>
        <v>#DIV/0!</v>
      </c>
      <c r="BO90" s="12" t="e">
        <f>[4]Final!F187</f>
        <v>#DIV/0!</v>
      </c>
      <c r="BP90" s="13">
        <f>[4]Data!$BB91/10</f>
        <v>0</v>
      </c>
      <c r="BQ90" s="13">
        <f>[4]Data!$BD91/10</f>
        <v>0</v>
      </c>
      <c r="BR90" s="24" t="e">
        <f>[4]Data!$CR91/10</f>
        <v>#DIV/0!</v>
      </c>
      <c r="BS90" s="25">
        <f>[4]Data!BP91</f>
        <v>0</v>
      </c>
      <c r="BT90" s="25">
        <f>[4]Data!BQ91</f>
        <v>0</v>
      </c>
      <c r="BU90" s="25">
        <f>[4]Data!BR91</f>
        <v>0</v>
      </c>
      <c r="BV90" s="25">
        <f>[4]Data!BS91</f>
        <v>0</v>
      </c>
      <c r="BW90" s="24" t="e">
        <f>[4]Data!$AZ91</f>
        <v>#REF!</v>
      </c>
      <c r="BX90" s="12"/>
    </row>
    <row r="91" spans="1:76">
      <c r="A91" s="2">
        <v>2028</v>
      </c>
      <c r="B91" s="13" t="e">
        <f>[4]OECD!AB84</f>
        <v>#DIV/0!</v>
      </c>
      <c r="C91" s="13" t="e">
        <f>[4]OECD!EA84</f>
        <v>#DIV/0!</v>
      </c>
      <c r="D91" s="12" t="e">
        <f>[4]OECD!EH84</f>
        <v>#DIV/0!</v>
      </c>
      <c r="E91" s="12" t="e">
        <f>[4]OECD!EI84</f>
        <v>#DIV/0!</v>
      </c>
      <c r="F91" s="12" t="e">
        <f>[4]OECD!CG84</f>
        <v>#DIV/0!</v>
      </c>
      <c r="G91" s="12" t="e">
        <f>[4]OECD!CH84</f>
        <v>#DIV/0!</v>
      </c>
      <c r="H91" s="14" t="e">
        <f>+G91*H$48</f>
        <v>#DIV/0!</v>
      </c>
      <c r="I91" s="14" t="e">
        <f>+H91*$BS91</f>
        <v>#DIV/0!</v>
      </c>
      <c r="J91" s="13" t="e">
        <f>[4]OECD!Y84</f>
        <v>#DIV/0!</v>
      </c>
      <c r="K91" s="13" t="e">
        <f>[4]OECD!Z84</f>
        <v>#DIV/0!</v>
      </c>
      <c r="L91" s="13" t="e">
        <f>[4]OECD!AA84</f>
        <v>#DIV/0!</v>
      </c>
      <c r="M91" s="13" t="e">
        <f>[4]OECD!AV84</f>
        <v>#DIV/0!</v>
      </c>
      <c r="N91" s="13" t="e">
        <f>[4]OECD!AW84</f>
        <v>#DIV/0!</v>
      </c>
      <c r="O91" s="13" t="e">
        <f>[4]OECD!AX84</f>
        <v>#DIV/0!</v>
      </c>
      <c r="P91" s="16" t="e">
        <f>[4]OECD!BX84</f>
        <v>#DIV/0!</v>
      </c>
      <c r="Q91" s="16" t="e">
        <f>[4]OECD!BY84</f>
        <v>#DIV/0!</v>
      </c>
      <c r="R91" s="16" t="e">
        <f>[4]OECD!BZ84</f>
        <v>#DIV/0!</v>
      </c>
      <c r="S91" s="16" t="e">
        <f>[4]OECD!BR84</f>
        <v>#DIV/0!</v>
      </c>
      <c r="T91" s="12">
        <f>[4]OECD!DR$7</f>
        <v>0.05</v>
      </c>
      <c r="U91" s="12">
        <f>[4]OECD!DS$7</f>
        <v>0.125</v>
      </c>
      <c r="V91" s="12">
        <f>[4]OECD!DT$7</f>
        <v>0.08</v>
      </c>
      <c r="W91" s="18" t="e">
        <f>[4]OECD!BM84</f>
        <v>#DIV/0!</v>
      </c>
      <c r="X91" s="18" t="e">
        <f>[4]OECD!BN84</f>
        <v>#DIV/0!</v>
      </c>
      <c r="Y91" s="18" t="e">
        <f>[4]OECD!BO84</f>
        <v>#DIV/0!</v>
      </c>
      <c r="Z91" s="13" t="e">
        <f>[4]Final!AL88/10</f>
        <v>#DIV/0!</v>
      </c>
      <c r="AA91" s="13" t="e">
        <f>[4]Final!AP88/10</f>
        <v>#DIV/0!</v>
      </c>
      <c r="AB91" s="12" t="e">
        <f>[4]Final!AS88</f>
        <v>#DIV/0!</v>
      </c>
      <c r="AC91" s="12" t="e">
        <f>[4]Final!AT88</f>
        <v>#DIV/0!</v>
      </c>
      <c r="AD91" s="12" t="e">
        <f>[4]Final!AD88</f>
        <v>#DIV/0!</v>
      </c>
      <c r="AE91" s="12" t="e">
        <f>[4]Final!AF88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[4]Final!AI88/10</f>
        <v>#DIV/0!</v>
      </c>
      <c r="AI91" s="13" t="e">
        <f>[4]Final!AJ88/10</f>
        <v>#DIV/0!</v>
      </c>
      <c r="AJ91" s="13" t="e">
        <f>[4]Final!AK88/10</f>
        <v>#DIV/0!</v>
      </c>
      <c r="AK91" s="13" t="e">
        <f>[4]Final!M88/10</f>
        <v>#DIV/0!</v>
      </c>
      <c r="AL91" s="13" t="e">
        <f>[4]Final!N88/10</f>
        <v>#DIV/0!</v>
      </c>
      <c r="AM91" s="13" t="e">
        <f>[4]Final!O88/10</f>
        <v>#DIV/0!</v>
      </c>
      <c r="AN91" s="16" t="e">
        <f>[4]Final!X88</f>
        <v>#DIV/0!</v>
      </c>
      <c r="AO91" s="16" t="e">
        <f>[4]Final!Y88</f>
        <v>#DIV/0!</v>
      </c>
      <c r="AP91" s="16" t="e">
        <f>[4]Final!Z88</f>
        <v>#DIV/0!</v>
      </c>
      <c r="AQ91" s="16" t="e">
        <f>[4]Final!Q88</f>
        <v>#DIV/0!</v>
      </c>
      <c r="AR91" s="12" t="e">
        <f>[4]Final!D88</f>
        <v>#DIV/0!</v>
      </c>
      <c r="AS91" s="12" t="e">
        <f>[4]Final!E88</f>
        <v>#DIV/0!</v>
      </c>
      <c r="AT91" s="12" t="e">
        <f>[4]Final!F88</f>
        <v>#DIV/0!</v>
      </c>
      <c r="AU91" s="13" t="e">
        <f>[4]Final!AL188/10</f>
        <v>#DIV/0!</v>
      </c>
      <c r="AV91" s="13" t="e">
        <f>[4]Final!AP188/10</f>
        <v>#DIV/0!</v>
      </c>
      <c r="AW91" s="12" t="e">
        <f>[4]Final!AS188</f>
        <v>#DIV/0!</v>
      </c>
      <c r="AX91" s="12" t="e">
        <f>[4]Final!AT188</f>
        <v>#DIV/0!</v>
      </c>
      <c r="AY91" s="12" t="e">
        <f>[4]Final!AD188</f>
        <v>#DIV/0!</v>
      </c>
      <c r="AZ91" s="12" t="e">
        <f>[4]Final!AF188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[4]Final!AI188/10</f>
        <v>#DIV/0!</v>
      </c>
      <c r="BD91" s="13" t="e">
        <f>[4]Final!AJ188/10</f>
        <v>#DIV/0!</v>
      </c>
      <c r="BE91" s="13" t="e">
        <f>[4]Final!AK188/10</f>
        <v>#DIV/0!</v>
      </c>
      <c r="BF91" s="13" t="e">
        <f>[4]Final!M188/10</f>
        <v>#DIV/0!</v>
      </c>
      <c r="BG91" s="13" t="e">
        <f>[4]Final!N188/10</f>
        <v>#DIV/0!</v>
      </c>
      <c r="BH91" s="13" t="e">
        <f>[4]Final!O188/10</f>
        <v>#DIV/0!</v>
      </c>
      <c r="BI91" s="16" t="e">
        <f>[4]Final!X188</f>
        <v>#DIV/0!</v>
      </c>
      <c r="BJ91" s="16" t="e">
        <f>[4]Final!Y188</f>
        <v>#DIV/0!</v>
      </c>
      <c r="BK91" s="16" t="e">
        <f>[4]Final!Z188</f>
        <v>#DIV/0!</v>
      </c>
      <c r="BL91" s="16" t="e">
        <f>[4]Final!Q188</f>
        <v>#DIV/0!</v>
      </c>
      <c r="BM91" s="12" t="e">
        <f>[4]Final!D188</f>
        <v>#DIV/0!</v>
      </c>
      <c r="BN91" s="12" t="e">
        <f>[4]Final!E188</f>
        <v>#DIV/0!</v>
      </c>
      <c r="BO91" s="12" t="e">
        <f>[4]Final!F188</f>
        <v>#DIV/0!</v>
      </c>
      <c r="BP91" s="13">
        <f>[4]Data!$BB92/10</f>
        <v>0</v>
      </c>
      <c r="BQ91" s="13">
        <f>[4]Data!$BD92/10</f>
        <v>0</v>
      </c>
      <c r="BR91" s="24" t="e">
        <f>[4]Data!$CR92/10</f>
        <v>#DIV/0!</v>
      </c>
      <c r="BS91" s="25">
        <f>[4]Data!BP92</f>
        <v>0</v>
      </c>
      <c r="BT91" s="25">
        <f>[4]Data!BQ92</f>
        <v>0</v>
      </c>
      <c r="BU91" s="25">
        <f>[4]Data!BR92</f>
        <v>0</v>
      </c>
      <c r="BV91" s="25">
        <f>[4]Data!BS92</f>
        <v>0</v>
      </c>
      <c r="BW91" s="24" t="e">
        <f>[4]Data!$AZ92</f>
        <v>#REF!</v>
      </c>
      <c r="BX91" s="12"/>
    </row>
    <row r="92" spans="1:76">
      <c r="A92" s="2">
        <v>2029</v>
      </c>
      <c r="B92" s="13" t="e">
        <f>[4]OECD!AB85</f>
        <v>#DIV/0!</v>
      </c>
      <c r="C92" s="13" t="e">
        <f>[4]OECD!EA85</f>
        <v>#DIV/0!</v>
      </c>
      <c r="D92" s="12" t="e">
        <f>[4]OECD!EH85</f>
        <v>#DIV/0!</v>
      </c>
      <c r="E92" s="12" t="e">
        <f>[4]OECD!EI85</f>
        <v>#DIV/0!</v>
      </c>
      <c r="F92" s="12" t="e">
        <f>[4]OECD!CG85</f>
        <v>#DIV/0!</v>
      </c>
      <c r="G92" s="12" t="e">
        <f>[4]OECD!CH85</f>
        <v>#DIV/0!</v>
      </c>
      <c r="H92" s="14" t="e">
        <f>+G92*H$48</f>
        <v>#DIV/0!</v>
      </c>
      <c r="I92" s="14" t="e">
        <f>+H92*$BS92</f>
        <v>#DIV/0!</v>
      </c>
      <c r="J92" s="13" t="e">
        <f>[4]OECD!Y85</f>
        <v>#DIV/0!</v>
      </c>
      <c r="K92" s="13" t="e">
        <f>[4]OECD!Z85</f>
        <v>#DIV/0!</v>
      </c>
      <c r="L92" s="13" t="e">
        <f>[4]OECD!AA85</f>
        <v>#DIV/0!</v>
      </c>
      <c r="M92" s="13" t="e">
        <f>[4]OECD!AV85</f>
        <v>#DIV/0!</v>
      </c>
      <c r="N92" s="13" t="e">
        <f>[4]OECD!AW85</f>
        <v>#DIV/0!</v>
      </c>
      <c r="O92" s="13" t="e">
        <f>[4]OECD!AX85</f>
        <v>#DIV/0!</v>
      </c>
      <c r="P92" s="16" t="e">
        <f>[4]OECD!BX85</f>
        <v>#DIV/0!</v>
      </c>
      <c r="Q92" s="16" t="e">
        <f>[4]OECD!BY85</f>
        <v>#DIV/0!</v>
      </c>
      <c r="R92" s="16" t="e">
        <f>[4]OECD!BZ85</f>
        <v>#DIV/0!</v>
      </c>
      <c r="S92" s="16" t="e">
        <f>[4]OECD!BR85</f>
        <v>#DIV/0!</v>
      </c>
      <c r="T92" s="12">
        <f>[4]OECD!DR$7</f>
        <v>0.05</v>
      </c>
      <c r="U92" s="12">
        <f>[4]OECD!DS$7</f>
        <v>0.125</v>
      </c>
      <c r="V92" s="12">
        <f>[4]OECD!DT$7</f>
        <v>0.08</v>
      </c>
      <c r="W92" s="18" t="e">
        <f>[4]OECD!BM85</f>
        <v>#DIV/0!</v>
      </c>
      <c r="X92" s="18" t="e">
        <f>[4]OECD!BN85</f>
        <v>#DIV/0!</v>
      </c>
      <c r="Y92" s="18" t="e">
        <f>[4]OECD!BO85</f>
        <v>#DIV/0!</v>
      </c>
      <c r="Z92" s="13" t="e">
        <f>[4]Final!AL89/10</f>
        <v>#DIV/0!</v>
      </c>
      <c r="AA92" s="13" t="e">
        <f>[4]Final!AP89/10</f>
        <v>#DIV/0!</v>
      </c>
      <c r="AB92" s="12" t="e">
        <f>[4]Final!AS89</f>
        <v>#DIV/0!</v>
      </c>
      <c r="AC92" s="12" t="e">
        <f>[4]Final!AT89</f>
        <v>#DIV/0!</v>
      </c>
      <c r="AD92" s="12" t="e">
        <f>[4]Final!AD89</f>
        <v>#DIV/0!</v>
      </c>
      <c r="AE92" s="12" t="e">
        <f>[4]Final!AF89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[4]Final!AI89/10</f>
        <v>#DIV/0!</v>
      </c>
      <c r="AI92" s="13" t="e">
        <f>[4]Final!AJ89/10</f>
        <v>#DIV/0!</v>
      </c>
      <c r="AJ92" s="13" t="e">
        <f>[4]Final!AK89/10</f>
        <v>#DIV/0!</v>
      </c>
      <c r="AK92" s="13" t="e">
        <f>[4]Final!M89/10</f>
        <v>#DIV/0!</v>
      </c>
      <c r="AL92" s="13" t="e">
        <f>[4]Final!N89/10</f>
        <v>#DIV/0!</v>
      </c>
      <c r="AM92" s="13" t="e">
        <f>[4]Final!O89/10</f>
        <v>#DIV/0!</v>
      </c>
      <c r="AN92" s="16" t="e">
        <f>[4]Final!X89</f>
        <v>#DIV/0!</v>
      </c>
      <c r="AO92" s="16" t="e">
        <f>[4]Final!Y89</f>
        <v>#DIV/0!</v>
      </c>
      <c r="AP92" s="16" t="e">
        <f>[4]Final!Z89</f>
        <v>#DIV/0!</v>
      </c>
      <c r="AQ92" s="16" t="e">
        <f>[4]Final!Q89</f>
        <v>#DIV/0!</v>
      </c>
      <c r="AR92" s="12" t="e">
        <f>[4]Final!D89</f>
        <v>#DIV/0!</v>
      </c>
      <c r="AS92" s="12" t="e">
        <f>[4]Final!E89</f>
        <v>#DIV/0!</v>
      </c>
      <c r="AT92" s="12" t="e">
        <f>[4]Final!F89</f>
        <v>#DIV/0!</v>
      </c>
      <c r="AU92" s="13" t="e">
        <f>[4]Final!AL189/10</f>
        <v>#DIV/0!</v>
      </c>
      <c r="AV92" s="13" t="e">
        <f>[4]Final!AP189/10</f>
        <v>#DIV/0!</v>
      </c>
      <c r="AW92" s="12" t="e">
        <f>[4]Final!AS189</f>
        <v>#DIV/0!</v>
      </c>
      <c r="AX92" s="12" t="e">
        <f>[4]Final!AT189</f>
        <v>#DIV/0!</v>
      </c>
      <c r="AY92" s="12" t="e">
        <f>[4]Final!AD189</f>
        <v>#DIV/0!</v>
      </c>
      <c r="AZ92" s="12" t="e">
        <f>[4]Final!AF189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[4]Final!AI189/10</f>
        <v>#DIV/0!</v>
      </c>
      <c r="BD92" s="13" t="e">
        <f>[4]Final!AJ189/10</f>
        <v>#DIV/0!</v>
      </c>
      <c r="BE92" s="13" t="e">
        <f>[4]Final!AK189/10</f>
        <v>#DIV/0!</v>
      </c>
      <c r="BF92" s="13" t="e">
        <f>[4]Final!M189/10</f>
        <v>#DIV/0!</v>
      </c>
      <c r="BG92" s="13" t="e">
        <f>[4]Final!N189/10</f>
        <v>#DIV/0!</v>
      </c>
      <c r="BH92" s="13" t="e">
        <f>[4]Final!O189/10</f>
        <v>#DIV/0!</v>
      </c>
      <c r="BI92" s="16" t="e">
        <f>[4]Final!X189</f>
        <v>#DIV/0!</v>
      </c>
      <c r="BJ92" s="16" t="e">
        <f>[4]Final!Y189</f>
        <v>#DIV/0!</v>
      </c>
      <c r="BK92" s="16" t="e">
        <f>[4]Final!Z189</f>
        <v>#DIV/0!</v>
      </c>
      <c r="BL92" s="16" t="e">
        <f>[4]Final!Q189</f>
        <v>#DIV/0!</v>
      </c>
      <c r="BM92" s="12" t="e">
        <f>[4]Final!D189</f>
        <v>#DIV/0!</v>
      </c>
      <c r="BN92" s="12" t="e">
        <f>[4]Final!E189</f>
        <v>#DIV/0!</v>
      </c>
      <c r="BO92" s="12" t="e">
        <f>[4]Final!F189</f>
        <v>#DIV/0!</v>
      </c>
      <c r="BP92" s="13">
        <f>[4]Data!$BB93/10</f>
        <v>0</v>
      </c>
      <c r="BQ92" s="13">
        <f>[4]Data!$BD93/10</f>
        <v>0</v>
      </c>
      <c r="BR92" s="24" t="e">
        <f>[4]Data!$CR93/10</f>
        <v>#DIV/0!</v>
      </c>
      <c r="BS92" s="25">
        <f>[4]Data!BP93</f>
        <v>0</v>
      </c>
      <c r="BT92" s="25">
        <f>[4]Data!BQ93</f>
        <v>0</v>
      </c>
      <c r="BU92" s="25">
        <f>[4]Data!BR93</f>
        <v>0</v>
      </c>
      <c r="BV92" s="25">
        <f>[4]Data!BS93</f>
        <v>0</v>
      </c>
      <c r="BW92" s="24" t="e">
        <f>[4]Data!$AZ93</f>
        <v>#REF!</v>
      </c>
      <c r="BX92" s="12"/>
    </row>
    <row r="93" spans="1:76">
      <c r="A93" s="2">
        <v>2030</v>
      </c>
      <c r="B93" s="13" t="e">
        <f>[4]OECD!AB86</f>
        <v>#DIV/0!</v>
      </c>
      <c r="C93" s="13" t="e">
        <f>[4]OECD!EA86</f>
        <v>#DIV/0!</v>
      </c>
      <c r="D93" s="12" t="e">
        <f>[4]OECD!EH86</f>
        <v>#DIV/0!</v>
      </c>
      <c r="E93" s="12" t="e">
        <f>[4]OECD!EI86</f>
        <v>#DIV/0!</v>
      </c>
      <c r="F93" s="12" t="e">
        <f>[4]OECD!CG86</f>
        <v>#DIV/0!</v>
      </c>
      <c r="G93" s="12" t="e">
        <f>[4]OECD!CH86</f>
        <v>#DIV/0!</v>
      </c>
      <c r="H93" s="14" t="e">
        <f>+G93*H$48</f>
        <v>#DIV/0!</v>
      </c>
      <c r="I93" s="14" t="e">
        <f>+H93*$BS93</f>
        <v>#DIV/0!</v>
      </c>
      <c r="J93" s="13" t="e">
        <f>[4]OECD!Y86</f>
        <v>#DIV/0!</v>
      </c>
      <c r="K93" s="13" t="e">
        <f>[4]OECD!Z86</f>
        <v>#DIV/0!</v>
      </c>
      <c r="L93" s="13" t="e">
        <f>[4]OECD!AA86</f>
        <v>#DIV/0!</v>
      </c>
      <c r="M93" s="13" t="e">
        <f>[4]OECD!AV86</f>
        <v>#DIV/0!</v>
      </c>
      <c r="N93" s="13" t="e">
        <f>[4]OECD!AW86</f>
        <v>#DIV/0!</v>
      </c>
      <c r="O93" s="13" t="e">
        <f>[4]OECD!AX86</f>
        <v>#DIV/0!</v>
      </c>
      <c r="P93" s="16" t="e">
        <f>[4]OECD!BX86</f>
        <v>#DIV/0!</v>
      </c>
      <c r="Q93" s="16" t="e">
        <f>[4]OECD!BY86</f>
        <v>#DIV/0!</v>
      </c>
      <c r="R93" s="16" t="e">
        <f>[4]OECD!BZ86</f>
        <v>#DIV/0!</v>
      </c>
      <c r="S93" s="16" t="e">
        <f>[4]OECD!BR86</f>
        <v>#DIV/0!</v>
      </c>
      <c r="T93" s="12">
        <f>[4]OECD!DR$7</f>
        <v>0.05</v>
      </c>
      <c r="U93" s="12">
        <f>[4]OECD!DS$7</f>
        <v>0.125</v>
      </c>
      <c r="V93" s="12">
        <f>[4]OECD!DT$7</f>
        <v>0.08</v>
      </c>
      <c r="W93" s="18" t="e">
        <f>[4]OECD!BM86</f>
        <v>#DIV/0!</v>
      </c>
      <c r="X93" s="18" t="e">
        <f>[4]OECD!BN86</f>
        <v>#DIV/0!</v>
      </c>
      <c r="Y93" s="18" t="e">
        <f>[4]OECD!BO86</f>
        <v>#DIV/0!</v>
      </c>
      <c r="Z93" s="13" t="e">
        <f>[4]Final!AL90/10</f>
        <v>#DIV/0!</v>
      </c>
      <c r="AA93" s="13" t="e">
        <f>[4]Final!AP90/10</f>
        <v>#DIV/0!</v>
      </c>
      <c r="AB93" s="12" t="e">
        <f>[4]Final!AS90</f>
        <v>#DIV/0!</v>
      </c>
      <c r="AC93" s="12" t="e">
        <f>[4]Final!AT90</f>
        <v>#DIV/0!</v>
      </c>
      <c r="AD93" s="12" t="e">
        <f>[4]Final!AD90</f>
        <v>#DIV/0!</v>
      </c>
      <c r="AE93" s="12" t="e">
        <f>[4]Final!AF90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[4]Final!AI90/10</f>
        <v>#DIV/0!</v>
      </c>
      <c r="AI93" s="13" t="e">
        <f>[4]Final!AJ90/10</f>
        <v>#DIV/0!</v>
      </c>
      <c r="AJ93" s="13" t="e">
        <f>[4]Final!AK90/10</f>
        <v>#DIV/0!</v>
      </c>
      <c r="AK93" s="13" t="e">
        <f>[4]Final!M90/10</f>
        <v>#DIV/0!</v>
      </c>
      <c r="AL93" s="13" t="e">
        <f>[4]Final!N90/10</f>
        <v>#DIV/0!</v>
      </c>
      <c r="AM93" s="13" t="e">
        <f>[4]Final!O90/10</f>
        <v>#DIV/0!</v>
      </c>
      <c r="AN93" s="16" t="e">
        <f>[4]Final!X90</f>
        <v>#DIV/0!</v>
      </c>
      <c r="AO93" s="16" t="e">
        <f>[4]Final!Y90</f>
        <v>#DIV/0!</v>
      </c>
      <c r="AP93" s="16" t="e">
        <f>[4]Final!Z90</f>
        <v>#DIV/0!</v>
      </c>
      <c r="AQ93" s="16" t="e">
        <f>[4]Final!Q90</f>
        <v>#DIV/0!</v>
      </c>
      <c r="AR93" s="12" t="e">
        <f>[4]Final!D90</f>
        <v>#DIV/0!</v>
      </c>
      <c r="AS93" s="12" t="e">
        <f>[4]Final!E90</f>
        <v>#DIV/0!</v>
      </c>
      <c r="AT93" s="12" t="e">
        <f>[4]Final!F90</f>
        <v>#DIV/0!</v>
      </c>
      <c r="AU93" s="13" t="e">
        <f>[4]Final!AL190/10</f>
        <v>#DIV/0!</v>
      </c>
      <c r="AV93" s="13" t="e">
        <f>[4]Final!AP190/10</f>
        <v>#DIV/0!</v>
      </c>
      <c r="AW93" s="12" t="e">
        <f>[4]Final!AS190</f>
        <v>#DIV/0!</v>
      </c>
      <c r="AX93" s="12" t="e">
        <f>[4]Final!AT190</f>
        <v>#DIV/0!</v>
      </c>
      <c r="AY93" s="12" t="e">
        <f>[4]Final!AD190</f>
        <v>#DIV/0!</v>
      </c>
      <c r="AZ93" s="12" t="e">
        <f>[4]Final!AF190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[4]Final!AI190/10</f>
        <v>#DIV/0!</v>
      </c>
      <c r="BD93" s="13" t="e">
        <f>[4]Final!AJ190/10</f>
        <v>#DIV/0!</v>
      </c>
      <c r="BE93" s="13" t="e">
        <f>[4]Final!AK190/10</f>
        <v>#DIV/0!</v>
      </c>
      <c r="BF93" s="13" t="e">
        <f>[4]Final!M190/10</f>
        <v>#DIV/0!</v>
      </c>
      <c r="BG93" s="13" t="e">
        <f>[4]Final!N190/10</f>
        <v>#DIV/0!</v>
      </c>
      <c r="BH93" s="13" t="e">
        <f>[4]Final!O190/10</f>
        <v>#DIV/0!</v>
      </c>
      <c r="BI93" s="16" t="e">
        <f>[4]Final!X190</f>
        <v>#DIV/0!</v>
      </c>
      <c r="BJ93" s="16" t="e">
        <f>[4]Final!Y190</f>
        <v>#DIV/0!</v>
      </c>
      <c r="BK93" s="16" t="e">
        <f>[4]Final!Z190</f>
        <v>#DIV/0!</v>
      </c>
      <c r="BL93" s="16" t="e">
        <f>[4]Final!Q190</f>
        <v>#DIV/0!</v>
      </c>
      <c r="BM93" s="12" t="e">
        <f>[4]Final!D190</f>
        <v>#DIV/0!</v>
      </c>
      <c r="BN93" s="12" t="e">
        <f>[4]Final!E190</f>
        <v>#DIV/0!</v>
      </c>
      <c r="BO93" s="12" t="e">
        <f>[4]Final!F190</f>
        <v>#DIV/0!</v>
      </c>
      <c r="BP93" s="13">
        <f>[4]Data!$BB94/10</f>
        <v>0</v>
      </c>
      <c r="BQ93" s="13">
        <f>[4]Data!$BD94/10</f>
        <v>0</v>
      </c>
      <c r="BR93" s="24" t="e">
        <f>[4]Data!$CR94/10</f>
        <v>#DIV/0!</v>
      </c>
      <c r="BS93" s="25">
        <f>[4]Data!BP94</f>
        <v>0</v>
      </c>
      <c r="BT93" s="25">
        <f>[4]Data!BQ94</f>
        <v>0</v>
      </c>
      <c r="BU93" s="25">
        <f>[4]Data!BR94</f>
        <v>0</v>
      </c>
      <c r="BV93" s="25">
        <f>[4]Data!BS94</f>
        <v>0</v>
      </c>
      <c r="BW93" s="24" t="e">
        <f>[4]Data!$AZ94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699305555555556" right="0.699305555555556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7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58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58" t="s">
        <v>127</v>
      </c>
      <c r="BS9" s="59" t="s">
        <v>128</v>
      </c>
      <c r="BT9" s="23"/>
      <c r="BU9" s="23"/>
      <c r="BV9" s="23"/>
      <c r="BW9" s="23"/>
    </row>
    <row r="10" spans="1:75">
      <c r="A10" s="9"/>
      <c r="B10" s="60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60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60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60" t="s">
        <v>143</v>
      </c>
      <c r="F12" s="2" t="s">
        <v>142</v>
      </c>
      <c r="G12" s="60" t="s">
        <v>143</v>
      </c>
      <c r="H12" s="61" t="s">
        <v>82</v>
      </c>
      <c r="I12" s="61" t="s">
        <v>82</v>
      </c>
      <c r="J12" s="60" t="s">
        <v>82</v>
      </c>
      <c r="M12" s="60" t="s">
        <v>82</v>
      </c>
      <c r="Z12" s="2" t="s">
        <v>82</v>
      </c>
      <c r="AB12" s="2" t="s">
        <v>142</v>
      </c>
      <c r="AC12" s="60" t="s">
        <v>143</v>
      </c>
      <c r="AD12" s="2" t="s">
        <v>142</v>
      </c>
      <c r="AE12" s="60" t="s">
        <v>143</v>
      </c>
      <c r="AF12" s="61" t="s">
        <v>82</v>
      </c>
      <c r="AG12" s="61" t="s">
        <v>82</v>
      </c>
      <c r="AH12" s="60" t="s">
        <v>82</v>
      </c>
      <c r="AK12" s="60" t="s">
        <v>82</v>
      </c>
      <c r="AU12" s="2" t="s">
        <v>82</v>
      </c>
      <c r="AW12" s="2" t="s">
        <v>142</v>
      </c>
      <c r="AX12" s="60" t="s">
        <v>143</v>
      </c>
      <c r="AY12" s="2" t="s">
        <v>142</v>
      </c>
      <c r="AZ12" s="60" t="s">
        <v>143</v>
      </c>
      <c r="BA12" s="61" t="s">
        <v>82</v>
      </c>
      <c r="BB12" s="61" t="s">
        <v>82</v>
      </c>
      <c r="BC12" s="60" t="s">
        <v>82</v>
      </c>
      <c r="BF12" s="60" t="s">
        <v>82</v>
      </c>
      <c r="BP12" s="59" t="s">
        <v>82</v>
      </c>
      <c r="BQ12" s="59" t="s">
        <v>82</v>
      </c>
      <c r="BR12" s="59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[5]OECD!DR$7</f>
        <v>0.05</v>
      </c>
      <c r="U13" s="12">
        <f>[5]OECD!DS$7</f>
        <v>0.125</v>
      </c>
      <c r="V13" s="12">
        <f>[5]OECD!DT$7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[5]Data!$BB14/10</f>
        <v>0</v>
      </c>
      <c r="BQ13" s="13">
        <f>[5]Data!$BD14/10</f>
        <v>0</v>
      </c>
      <c r="BR13" s="24" t="e">
        <f>[5]Data!$CR14/10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[5]OECD!DR$7</f>
        <v>0.05</v>
      </c>
      <c r="U14" s="12">
        <f>[5]OECD!DS$7</f>
        <v>0.125</v>
      </c>
      <c r="V14" s="12">
        <f>[5]OECD!DT$7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[5]Data!$BB15/10</f>
        <v>0</v>
      </c>
      <c r="BQ14" s="13">
        <f>[5]Data!$BD15/10</f>
        <v>0</v>
      </c>
      <c r="BR14" s="24" t="e">
        <f>[5]Data!$CR15/10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[5]OECD!AB8</f>
        <v>0.189844286820342</v>
      </c>
      <c r="C15" s="13">
        <f>[5]OECD!EA8</f>
        <v>0.123175240973252</v>
      </c>
      <c r="D15" s="12"/>
      <c r="E15" s="12">
        <f>[5]OECD!EI8</f>
        <v>0.0178244861211605</v>
      </c>
      <c r="F15" s="12"/>
      <c r="G15" s="12"/>
      <c r="H15" s="12"/>
      <c r="I15" s="12"/>
      <c r="J15" s="13">
        <f>[5]OECD!Y8</f>
        <v>0.154034183233585</v>
      </c>
      <c r="K15" s="13">
        <f>[5]OECD!Z8</f>
        <v>0.027699469388212</v>
      </c>
      <c r="L15" s="13">
        <f>[5]OECD!AA8</f>
        <v>0.0081106341985451</v>
      </c>
      <c r="M15" s="12"/>
      <c r="N15" s="12"/>
      <c r="O15" s="12"/>
      <c r="P15" s="12"/>
      <c r="Q15" s="12"/>
      <c r="R15" s="12"/>
      <c r="S15" s="12"/>
      <c r="T15" s="12">
        <f>[5]OECD!DR$7</f>
        <v>0.05</v>
      </c>
      <c r="U15" s="12">
        <f>[5]OECD!DS$7</f>
        <v>0.125</v>
      </c>
      <c r="V15" s="12">
        <f>[5]OECD!DT$7</f>
        <v>0.08</v>
      </c>
      <c r="W15" s="18"/>
      <c r="X15" s="18"/>
      <c r="Y15" s="18"/>
      <c r="Z15" s="13">
        <f>[5]Final!AL12/10</f>
        <v>0.187715682083727</v>
      </c>
      <c r="AA15" s="13">
        <f>[5]Final!AP12/10</f>
        <v>0.121794154369274</v>
      </c>
      <c r="AB15" s="12"/>
      <c r="AC15" s="12"/>
      <c r="AD15" s="18"/>
      <c r="AE15" s="12">
        <f>[5]Final!AF12</f>
        <v>0.0122684931432759</v>
      </c>
      <c r="AF15" s="12"/>
      <c r="AG15" s="12"/>
      <c r="AH15" s="13">
        <f>[5]Final!AI12/10</f>
        <v>0.152884218733882</v>
      </c>
      <c r="AI15" s="13">
        <f>[5]Final!AJ12/10</f>
        <v>0.0268607198123965</v>
      </c>
      <c r="AJ15" s="13">
        <f>[5]Final!AK12/10</f>
        <v>0.00797074353744802</v>
      </c>
      <c r="AK15" s="13">
        <f>[5]Final!M12/10</f>
        <v>0.154029304779718</v>
      </c>
      <c r="AL15" s="13">
        <f>[5]Final!N12/10</f>
        <v>0.0276985921116183</v>
      </c>
      <c r="AM15" s="13">
        <f>[5]Final!O12/10</f>
        <v>0.00811037732468797</v>
      </c>
      <c r="AN15" s="16">
        <f>[5]Final!X12</f>
        <v>0.801419168621779</v>
      </c>
      <c r="AO15" s="16">
        <f>[5]Final!Y12</f>
        <v>0.155055599860748</v>
      </c>
      <c r="AP15" s="16">
        <f>[5]Final!Z12</f>
        <v>0.0435252315174726</v>
      </c>
      <c r="AQ15" s="16">
        <f>[5]Final!Q12</f>
        <v>0.539830582006555</v>
      </c>
      <c r="AR15" s="12">
        <f>[5]Final!D12</f>
        <v>0.0136673393048665</v>
      </c>
      <c r="AS15" s="12">
        <f>[5]Final!E12</f>
        <v>0.0556798642482327</v>
      </c>
      <c r="AT15" s="12">
        <f>[5]Final!F12</f>
        <v>0.031068906360381</v>
      </c>
      <c r="AU15" s="13">
        <f>[5]Final!AL112/10</f>
        <v>0.183921539893454</v>
      </c>
      <c r="AV15" s="13">
        <f>[5]Final!AP112/10</f>
        <v>0.119332429624215</v>
      </c>
      <c r="AY15" s="18"/>
      <c r="AZ15" s="12">
        <f>[5]Final!AF112</f>
        <v>0.0189511101834844</v>
      </c>
      <c r="BA15" s="12"/>
      <c r="BB15" s="12"/>
      <c r="BC15" s="13">
        <f>[5]Final!AI112/10</f>
        <v>0.150178129026601</v>
      </c>
      <c r="BD15" s="13">
        <f>[5]Final!AJ112/10</f>
        <v>0.0259583299212185</v>
      </c>
      <c r="BE15" s="13">
        <f>[5]Final!AK112/10</f>
        <v>0.00778508094563383</v>
      </c>
      <c r="BF15" s="13">
        <f>[5]Final!M112/10</f>
        <v>0.154034183233585</v>
      </c>
      <c r="BG15" s="13">
        <f>[5]Final!N112/10</f>
        <v>0.027699469388212</v>
      </c>
      <c r="BH15" s="13">
        <f>[5]Final!O112/10</f>
        <v>0.0081106341985451</v>
      </c>
      <c r="BI15" s="16">
        <f>[5]Final!X112</f>
        <v>0.794492731789654</v>
      </c>
      <c r="BJ15" s="16">
        <f>[5]Final!Y112</f>
        <v>0.161606838075835</v>
      </c>
      <c r="BK15" s="16">
        <f>[5]Final!Z112</f>
        <v>0.043900430134511</v>
      </c>
      <c r="BL15" s="16">
        <f>[5]Final!Q112</f>
        <v>0.50234924951213</v>
      </c>
      <c r="BM15" s="12">
        <f>[5]Final!D112</f>
        <v>0.0463475689927769</v>
      </c>
      <c r="BN15" s="12">
        <f>[5]Final!E112</f>
        <v>0.118302389977683</v>
      </c>
      <c r="BO15" s="12">
        <f>[5]Final!F112</f>
        <v>0.073453301358596</v>
      </c>
      <c r="BP15" s="13">
        <f>[5]Data!$BB16/10</f>
        <v>0.172</v>
      </c>
      <c r="BQ15" s="13">
        <f>[5]Data!$BD16/10</f>
        <v>0.037</v>
      </c>
      <c r="BR15" s="24">
        <f>[5]Data!$CR16/10</f>
        <v>0.0690216778183204</v>
      </c>
      <c r="BS15" s="25">
        <f>[5]Data!BP16</f>
        <v>0.648822479919126</v>
      </c>
      <c r="BT15" s="25">
        <f>[5]Data!BQ16</f>
        <v>0.648822479919126</v>
      </c>
      <c r="BU15" s="25">
        <f>[5]Data!BR16</f>
        <v>0.648822479919126</v>
      </c>
      <c r="BV15" s="25">
        <f>[5]Data!BS16</f>
        <v>0.648822479919126</v>
      </c>
      <c r="BW15" s="23"/>
      <c r="BX15" s="12"/>
    </row>
    <row r="16" spans="1:76">
      <c r="A16" s="2">
        <v>1953</v>
      </c>
      <c r="B16" s="13">
        <f>[5]OECD!AB9</f>
        <v>0.236410266657108</v>
      </c>
      <c r="C16" s="13">
        <f>[5]OECD!EA9</f>
        <v>0.15267191190418</v>
      </c>
      <c r="D16" s="12">
        <f>[5]OECD!EH9</f>
        <v>1.24528512612462</v>
      </c>
      <c r="E16" s="12">
        <f>[5]OECD!EI9</f>
        <v>0.0221965674474958</v>
      </c>
      <c r="F16" s="12"/>
      <c r="G16" s="12">
        <f>[5]OECD!CH9</f>
        <v>0.021276033127055</v>
      </c>
      <c r="H16" s="14">
        <f>+G16*H$48</f>
        <v>0.0257426660681218</v>
      </c>
      <c r="I16" s="14">
        <f>+H16*$BS16</f>
        <v>0.0166244135743537</v>
      </c>
      <c r="J16" s="13">
        <f>[5]OECD!Y9</f>
        <v>0.190242476919601</v>
      </c>
      <c r="K16" s="13">
        <f>[5]OECD!Z9</f>
        <v>0.0355703725074827</v>
      </c>
      <c r="L16" s="13">
        <f>[5]OECD!AA9</f>
        <v>0.010597417230025</v>
      </c>
      <c r="M16" s="13">
        <f>[5]OECD!AV9</f>
        <v>0.17655213341189</v>
      </c>
      <c r="N16" s="13">
        <f>[5]OECD!AW9</f>
        <v>0.0337439156777038</v>
      </c>
      <c r="O16" s="13">
        <f>[5]OECD!AX9</f>
        <v>0.00974377678571357</v>
      </c>
      <c r="P16" s="16">
        <f>[5]OECD!BX9</f>
        <v>0.780374827259792</v>
      </c>
      <c r="Q16" s="16">
        <f>[5]OECD!BY9</f>
        <v>0.173719179360458</v>
      </c>
      <c r="R16" s="16">
        <f>[5]OECD!BZ9</f>
        <v>0.0459059933797502</v>
      </c>
      <c r="S16" s="16">
        <f>[5]OECD!BR9</f>
        <v>0.352757455182386</v>
      </c>
      <c r="T16" s="12">
        <f>[5]OECD!DR$7</f>
        <v>0.05</v>
      </c>
      <c r="U16" s="12">
        <f>[5]OECD!DS$7</f>
        <v>0.125</v>
      </c>
      <c r="V16" s="12">
        <f>[5]OECD!DT$7</f>
        <v>0.08</v>
      </c>
      <c r="W16" s="18">
        <f>[5]OECD!BM9</f>
        <v>-0.0373988324684487</v>
      </c>
      <c r="X16" s="18">
        <f>[5]OECD!BN9</f>
        <v>-0.0373988324684487</v>
      </c>
      <c r="Y16" s="18">
        <f>[5]OECD!BO9</f>
        <v>-0.0373988324684487</v>
      </c>
      <c r="Z16" s="13">
        <f>[5]Final!AL13/10</f>
        <v>0.243045264203475</v>
      </c>
      <c r="AA16" s="13">
        <f>[5]Final!AP13/10</f>
        <v>0.156956741726535</v>
      </c>
      <c r="AB16" s="12">
        <f>[5]Final!AS13</f>
        <v>1.29475205004486</v>
      </c>
      <c r="AC16" s="12">
        <f>[5]Final!AT13</f>
        <v>0.0180367770349177</v>
      </c>
      <c r="AD16" s="12">
        <f>[5]Final!AD13</f>
        <v>1.15709843652362</v>
      </c>
      <c r="AE16" s="12">
        <f>[5]Final!AF13</f>
        <v>0.0141958542345853</v>
      </c>
      <c r="AF16" s="14">
        <f>+AE16*AF$48</f>
        <v>0.0171760935382246</v>
      </c>
      <c r="AG16" s="14">
        <f>+AF16*$BS16</f>
        <v>0.0110921876473715</v>
      </c>
      <c r="AH16" s="13">
        <f>[5]Final!AI13/10</f>
        <v>0.195251549908097</v>
      </c>
      <c r="AI16" s="13">
        <f>[5]Final!AJ13/10</f>
        <v>0.0368952877765807</v>
      </c>
      <c r="AJ16" s="13">
        <f>[5]Final!AK13/10</f>
        <v>0.010898426518797</v>
      </c>
      <c r="AK16" s="13">
        <f>[5]Final!M13/10</f>
        <v>0.176302332333304</v>
      </c>
      <c r="AL16" s="13">
        <f>[5]Final!N13/10</f>
        <v>0.0335222434271037</v>
      </c>
      <c r="AM16" s="13">
        <f>[5]Final!O13/10</f>
        <v>0.00970238687449218</v>
      </c>
      <c r="AN16" s="16">
        <f>[5]Final!X13</f>
        <v>0.79074708032441</v>
      </c>
      <c r="AO16" s="16">
        <f>[5]Final!Y13</f>
        <v>0.164089285771303</v>
      </c>
      <c r="AP16" s="16">
        <f>[5]Final!Z13</f>
        <v>0.0451636339042871</v>
      </c>
      <c r="AQ16" s="16">
        <f>[5]Final!Q13</f>
        <v>0.44150257918085</v>
      </c>
      <c r="AR16" s="12">
        <f>[5]Final!D13</f>
        <v>0.0136673393048665</v>
      </c>
      <c r="AS16" s="12">
        <f>[5]Final!E13</f>
        <v>0.0556798642482327</v>
      </c>
      <c r="AT16" s="12">
        <f>[5]Final!F13</f>
        <v>0.031068906360381</v>
      </c>
      <c r="AU16" s="13">
        <f>[5]Final!AL113/10</f>
        <v>0.230884553843907</v>
      </c>
      <c r="AV16" s="13">
        <f>[5]Final!AP113/10</f>
        <v>0.149103449536813</v>
      </c>
      <c r="AW16" s="12">
        <f>[5]Final!AS113</f>
        <v>1.25534265305553</v>
      </c>
      <c r="AX16" s="12">
        <f>[5]Final!AT113</f>
        <v>0.0217255229151183</v>
      </c>
      <c r="AY16" s="12">
        <f>[5]Final!AD113</f>
        <v>1.12858245861573</v>
      </c>
      <c r="AZ16" s="12">
        <f>[5]Final!AF113</f>
        <v>0.0213878905243744</v>
      </c>
      <c r="BA16" s="14">
        <f>+AZ16*BA$48</f>
        <v>0.0258780065053757</v>
      </c>
      <c r="BB16" s="14">
        <f>+BA16*$BS16</f>
        <v>0.0167118153763383</v>
      </c>
      <c r="BC16" s="13">
        <f>[5]Final!AI113/10</f>
        <v>0.18656709793967</v>
      </c>
      <c r="BD16" s="13">
        <f>[5]Final!AJ113/10</f>
        <v>0.0340223027699704</v>
      </c>
      <c r="BE16" s="13">
        <f>[5]Final!AK113/10</f>
        <v>0.0102951531342666</v>
      </c>
      <c r="BF16" s="13">
        <f>[5]Final!M113/10</f>
        <v>0.172701278831051</v>
      </c>
      <c r="BG16" s="13">
        <f>[5]Final!N113/10</f>
        <v>0.0320126988409406</v>
      </c>
      <c r="BH16" s="13">
        <f>[5]Final!O113/10</f>
        <v>0.00941935141777177</v>
      </c>
      <c r="BI16" s="16">
        <f>[5]Final!X113</f>
        <v>0.786384999538473</v>
      </c>
      <c r="BJ16" s="16">
        <f>[5]Final!Y113</f>
        <v>0.168234345728543</v>
      </c>
      <c r="BK16" s="16">
        <f>[5]Final!Z113</f>
        <v>0.0453806547329843</v>
      </c>
      <c r="BL16" s="16">
        <f>[5]Final!Q113</f>
        <v>0.415821412771069</v>
      </c>
      <c r="BM16" s="12">
        <f>[5]Final!D113</f>
        <v>0.0463475689927769</v>
      </c>
      <c r="BN16" s="12">
        <f>[5]Final!E113</f>
        <v>0.118302389977683</v>
      </c>
      <c r="BO16" s="12">
        <f>[5]Final!F113</f>
        <v>0.073453301358596</v>
      </c>
      <c r="BP16" s="13">
        <f>[5]Data!$BB17/10</f>
        <v>0.165</v>
      </c>
      <c r="BQ16" s="13">
        <f>[5]Data!$BD17/10</f>
        <v>0.039</v>
      </c>
      <c r="BR16" s="24">
        <f>[5]Data!$CR17/10</f>
        <v>0.0662126560466446</v>
      </c>
      <c r="BS16" s="25">
        <f>[5]Data!BP17</f>
        <v>0.645792224098357</v>
      </c>
      <c r="BT16" s="25">
        <f>[5]Data!BQ17</f>
        <v>0.645792224098357</v>
      </c>
      <c r="BU16" s="25">
        <f>[5]Data!BR17</f>
        <v>0.645792224098357</v>
      </c>
      <c r="BV16" s="25">
        <f>[5]Data!BS17</f>
        <v>0.645792224098357</v>
      </c>
      <c r="BW16" s="24">
        <f>[5]Data!$AZ17</f>
        <v>103.4</v>
      </c>
      <c r="BX16" s="12"/>
    </row>
    <row r="17" spans="1:76">
      <c r="A17" s="2">
        <v>1954</v>
      </c>
      <c r="B17" s="13">
        <f>[5]OECD!AB10</f>
        <v>0.29650257849288</v>
      </c>
      <c r="C17" s="13">
        <f>[5]OECD!EA10</f>
        <v>0.191337469888097</v>
      </c>
      <c r="D17" s="12">
        <f>[5]OECD!EH10</f>
        <v>1.25404882768557</v>
      </c>
      <c r="E17" s="12">
        <f>[5]OECD!EI10</f>
        <v>0.0278355793861757</v>
      </c>
      <c r="F17" s="12">
        <f>[5]OECD!CG10</f>
        <v>1.25145208683229</v>
      </c>
      <c r="G17" s="12">
        <f>[5]OECD!CH10</f>
        <v>0.0266259360563659</v>
      </c>
      <c r="H17" s="14">
        <f>+G17*H$48</f>
        <v>0.0322157131715778</v>
      </c>
      <c r="I17" s="14">
        <f>+H17*$BS17</f>
        <v>0.0207892729979695</v>
      </c>
      <c r="J17" s="13">
        <f>[5]OECD!Y10</f>
        <v>0.236959596861062</v>
      </c>
      <c r="K17" s="13">
        <f>[5]OECD!Z10</f>
        <v>0.0456690388490415</v>
      </c>
      <c r="L17" s="13">
        <f>[5]OECD!AA10</f>
        <v>0.013873942782777</v>
      </c>
      <c r="M17" s="13">
        <f>[5]OECD!AV10</f>
        <v>0.219077986554186</v>
      </c>
      <c r="N17" s="13">
        <f>[5]OECD!AW10</f>
        <v>0.0433276860568129</v>
      </c>
      <c r="O17" s="13">
        <f>[5]OECD!AX10</f>
        <v>0.0127455000066677</v>
      </c>
      <c r="P17" s="16">
        <f>[5]OECD!BX10</f>
        <v>0.773651967515288</v>
      </c>
      <c r="Q17" s="16">
        <f>[5]OECD!BY10</f>
        <v>0.178355913072981</v>
      </c>
      <c r="R17" s="16">
        <f>[5]OECD!BZ10</f>
        <v>0.0479921194117312</v>
      </c>
      <c r="S17" s="16">
        <f>[5]OECD!BR10</f>
        <v>0.475445887754789</v>
      </c>
      <c r="T17" s="12">
        <f>[5]OECD!DR$7</f>
        <v>0.05</v>
      </c>
      <c r="U17" s="12">
        <f>[5]OECD!DS$7</f>
        <v>0.125</v>
      </c>
      <c r="V17" s="12">
        <f>[5]OECD!DT$7</f>
        <v>0.08</v>
      </c>
      <c r="W17" s="18">
        <f>[5]OECD!BM10</f>
        <v>0.0518532075737634</v>
      </c>
      <c r="X17" s="18">
        <f>[5]OECD!BN10</f>
        <v>0.0518532075737634</v>
      </c>
      <c r="Y17" s="18">
        <f>[5]OECD!BO10</f>
        <v>0.0518532075737634</v>
      </c>
      <c r="Z17" s="13">
        <f>[5]Final!AL14/10</f>
        <v>0.313625473098165</v>
      </c>
      <c r="AA17" s="13">
        <f>[5]Final!AP14/10</f>
        <v>0.202387125333217</v>
      </c>
      <c r="AB17" s="12">
        <f>[5]Final!AS14</f>
        <v>1.29039944113291</v>
      </c>
      <c r="AC17" s="12">
        <f>[5]Final!AT14</f>
        <v>0.0232746470056967</v>
      </c>
      <c r="AD17" s="12">
        <f>[5]Final!AD14</f>
        <v>1.30989328324698</v>
      </c>
      <c r="AE17" s="12">
        <f>[5]Final!AF14</f>
        <v>0.0185950541118365</v>
      </c>
      <c r="AF17" s="14">
        <f>+AE17*AF$48</f>
        <v>0.0224988495581423</v>
      </c>
      <c r="AG17" s="14">
        <f>+AF17*$BS17</f>
        <v>0.0145188381555719</v>
      </c>
      <c r="AH17" s="13">
        <f>[5]Final!AI14/10</f>
        <v>0.249411913837663</v>
      </c>
      <c r="AI17" s="13">
        <f>[5]Final!AJ14/10</f>
        <v>0.0494940007510155</v>
      </c>
      <c r="AJ17" s="13">
        <f>[5]Final!AK14/10</f>
        <v>0.0147195585094862</v>
      </c>
      <c r="AK17" s="13">
        <f>[5]Final!M14/10</f>
        <v>0.227089112690077</v>
      </c>
      <c r="AL17" s="13">
        <f>[5]Final!N14/10</f>
        <v>0.0467778431224708</v>
      </c>
      <c r="AM17" s="13">
        <f>[5]Final!O14/10</f>
        <v>0.0133838519606683</v>
      </c>
      <c r="AN17" s="16">
        <f>[5]Final!X14</f>
        <v>0.776113192882025</v>
      </c>
      <c r="AO17" s="16">
        <f>[5]Final!Y14</f>
        <v>0.176244209136293</v>
      </c>
      <c r="AP17" s="16">
        <f>[5]Final!Z14</f>
        <v>0.0476425979816821</v>
      </c>
      <c r="AQ17" s="16">
        <f>[5]Final!Q14</f>
        <v>0.422990042512928</v>
      </c>
      <c r="AR17" s="12">
        <f>[5]Final!D14</f>
        <v>0.0140757323320538</v>
      </c>
      <c r="AS17" s="12">
        <f>[5]Final!E14</f>
        <v>0.0589144963021778</v>
      </c>
      <c r="AT17" s="12">
        <f>[5]Final!F14</f>
        <v>0.0322722697348652</v>
      </c>
      <c r="AU17" s="13">
        <f>[5]Final!AL114/10</f>
        <v>0.291322884052792</v>
      </c>
      <c r="AV17" s="13">
        <f>[5]Final!AP114/10</f>
        <v>0.187994936969842</v>
      </c>
      <c r="AW17" s="12">
        <f>[5]Final!AS114</f>
        <v>1.26176861640448</v>
      </c>
      <c r="AX17" s="12">
        <f>[5]Final!AT114</f>
        <v>0.0274125829892726</v>
      </c>
      <c r="AY17" s="12">
        <f>[5]Final!AD114</f>
        <v>1.26061639139607</v>
      </c>
      <c r="AZ17" s="12">
        <f>[5]Final!AF114</f>
        <v>0.0269619253724111</v>
      </c>
      <c r="BA17" s="14">
        <f>+AZ17*BA$48</f>
        <v>0.0326222391773307</v>
      </c>
      <c r="BB17" s="14">
        <f>+BA17*$BS17</f>
        <v>0.0210516102018476</v>
      </c>
      <c r="BC17" s="13">
        <f>[5]Final!AI114/10</f>
        <v>0.233451907240546</v>
      </c>
      <c r="BD17" s="13">
        <f>[5]Final!AJ114/10</f>
        <v>0.0442790339579821</v>
      </c>
      <c r="BE17" s="13">
        <f>[5]Final!AK114/10</f>
        <v>0.0135919428542639</v>
      </c>
      <c r="BF17" s="13">
        <f>[5]Final!M114/10</f>
        <v>0.215419674702388</v>
      </c>
      <c r="BG17" s="13">
        <f>[5]Final!N114/10</f>
        <v>0.0418128713246451</v>
      </c>
      <c r="BH17" s="13">
        <f>[5]Final!O114/10</f>
        <v>0.0124470286681612</v>
      </c>
      <c r="BI17" s="16">
        <f>[5]Final!X114</f>
        <v>0.777763969441799</v>
      </c>
      <c r="BJ17" s="16">
        <f>[5]Final!Y114</f>
        <v>0.174641590234331</v>
      </c>
      <c r="BK17" s="16">
        <f>[5]Final!Z114</f>
        <v>0.0475944403238695</v>
      </c>
      <c r="BL17" s="16">
        <f>[5]Final!Q114</f>
        <v>0.415560539867519</v>
      </c>
      <c r="BM17" s="12">
        <f>[5]Final!D114</f>
        <v>0.046203134923121</v>
      </c>
      <c r="BN17" s="12">
        <f>[5]Final!E114</f>
        <v>0.118744594013458</v>
      </c>
      <c r="BO17" s="12">
        <f>[5]Final!F114</f>
        <v>0.0735270773283632</v>
      </c>
      <c r="BP17" s="13">
        <f>[5]Data!$BB18/10</f>
        <v>0.206</v>
      </c>
      <c r="BQ17" s="13">
        <f>[5]Data!$BD18/10</f>
        <v>0.05</v>
      </c>
      <c r="BR17" s="24">
        <f>[5]Data!$CR18/10</f>
        <v>0.0826654978521745</v>
      </c>
      <c r="BS17" s="25">
        <f>[5]Data!BP18</f>
        <v>0.645314691226849</v>
      </c>
      <c r="BT17" s="25">
        <f>[5]Data!BQ18</f>
        <v>0.645314691226849</v>
      </c>
      <c r="BU17" s="25">
        <f>[5]Data!BR18</f>
        <v>0.645314691226849</v>
      </c>
      <c r="BV17" s="25">
        <f>[5]Data!BS18</f>
        <v>0.645314691226849</v>
      </c>
      <c r="BW17" s="24">
        <f>[5]Data!$AZ18</f>
        <v>95</v>
      </c>
      <c r="BX17" s="12"/>
    </row>
    <row r="18" spans="1:76">
      <c r="A18" s="2">
        <v>1955</v>
      </c>
      <c r="B18" s="13">
        <f>[5]OECD!AB11</f>
        <v>0.353182262706165</v>
      </c>
      <c r="C18" s="13">
        <f>[5]OECD!EA11</f>
        <v>0.231085464076669</v>
      </c>
      <c r="D18" s="12">
        <f>[5]OECD!EH11</f>
        <v>1.19111614097386</v>
      </c>
      <c r="E18" s="12">
        <f>[5]OECD!EI11</f>
        <v>0.0331554079002332</v>
      </c>
      <c r="F18" s="12">
        <f>[5]OECD!CG11</f>
        <v>1.21979611769307</v>
      </c>
      <c r="G18" s="12">
        <f>[5]OECD!CH11</f>
        <v>0.0324782134314991</v>
      </c>
      <c r="H18" s="14">
        <f>+G18*H$48</f>
        <v>0.0392966018554042</v>
      </c>
      <c r="I18" s="14">
        <f>+H18*$BS18</f>
        <v>0.0257115785113681</v>
      </c>
      <c r="J18" s="13">
        <f>[5]OECD!Y11</f>
        <v>0.281570302662826</v>
      </c>
      <c r="K18" s="13">
        <f>[5]OECD!Z11</f>
        <v>0.0545969592259699</v>
      </c>
      <c r="L18" s="13">
        <f>[5]OECD!AA11</f>
        <v>0.0170150008173684</v>
      </c>
      <c r="M18" s="13">
        <f>[5]OECD!AV11</f>
        <v>0.265912768986609</v>
      </c>
      <c r="N18" s="13">
        <f>[5]OECD!AW11</f>
        <v>0.0534751989733394</v>
      </c>
      <c r="O18" s="13">
        <f>[5]OECD!AX11</f>
        <v>0.0160879914584091</v>
      </c>
      <c r="P18" s="16">
        <f>[5]OECD!BX11</f>
        <v>0.765757923867828</v>
      </c>
      <c r="Q18" s="16">
        <f>[5]OECD!BY11</f>
        <v>0.184269622930448</v>
      </c>
      <c r="R18" s="16">
        <f>[5]OECD!BZ11</f>
        <v>0.0499724532017239</v>
      </c>
      <c r="S18" s="16">
        <f>[5]OECD!BR11</f>
        <v>0.335326102279596</v>
      </c>
      <c r="T18" s="12">
        <f>[5]OECD!DR$7</f>
        <v>0.05</v>
      </c>
      <c r="U18" s="12">
        <f>[5]OECD!DS$7</f>
        <v>0.125</v>
      </c>
      <c r="V18" s="12">
        <f>[5]OECD!DT$7</f>
        <v>0.08</v>
      </c>
      <c r="W18" s="18">
        <f>[5]OECD!BM11</f>
        <v>0.00288476854009523</v>
      </c>
      <c r="X18" s="18">
        <f>[5]OECD!BN11</f>
        <v>0.00288476854009523</v>
      </c>
      <c r="Y18" s="18">
        <f>[5]OECD!BO11</f>
        <v>0.00288476854009523</v>
      </c>
      <c r="Z18" s="13">
        <f>[5]Final!AL15/10</f>
        <v>0.382572160182179</v>
      </c>
      <c r="AA18" s="13">
        <f>[5]Final!AP15/10</f>
        <v>0.25031513332838</v>
      </c>
      <c r="AB18" s="12">
        <f>[5]Final!AS15</f>
        <v>1.21983765031239</v>
      </c>
      <c r="AC18" s="12">
        <f>[5]Final!AT15</f>
        <v>0.0283912907152795</v>
      </c>
      <c r="AD18" s="12">
        <f>[5]Final!AD15</f>
        <v>1.26232238761848</v>
      </c>
      <c r="AE18" s="12">
        <f>[5]Final!AF15</f>
        <v>0.0234729531043483</v>
      </c>
      <c r="AF18" s="14">
        <f>+AE18*AF$48</f>
        <v>0.0284008014929032</v>
      </c>
      <c r="AG18" s="14">
        <f>+AF18*$BS18</f>
        <v>0.0185825084840036</v>
      </c>
      <c r="AH18" s="13">
        <f>[5]Final!AI15/10</f>
        <v>0.302845510430981</v>
      </c>
      <c r="AI18" s="13">
        <f>[5]Final!AJ15/10</f>
        <v>0.0612128685057687</v>
      </c>
      <c r="AJ18" s="13">
        <f>[5]Final!AK15/10</f>
        <v>0.0185137812454291</v>
      </c>
      <c r="AK18" s="13">
        <f>[5]Final!M15/10</f>
        <v>0.283715353166815</v>
      </c>
      <c r="AL18" s="13">
        <f>[5]Final!N15/10</f>
        <v>0.0610908888210194</v>
      </c>
      <c r="AM18" s="13">
        <f>[5]Final!O15/10</f>
        <v>0.0175237638264176</v>
      </c>
      <c r="AN18" s="16">
        <f>[5]Final!X15</f>
        <v>0.763648566317044</v>
      </c>
      <c r="AO18" s="16">
        <f>[5]Final!Y15</f>
        <v>0.186644404504898</v>
      </c>
      <c r="AP18" s="16">
        <f>[5]Final!Z15</f>
        <v>0.0497070291780576</v>
      </c>
      <c r="AQ18" s="16">
        <f>[5]Final!Q15</f>
        <v>0.360481253775495</v>
      </c>
      <c r="AR18" s="12">
        <f>[5]Final!D15</f>
        <v>0.0147690736818655</v>
      </c>
      <c r="AS18" s="12">
        <f>[5]Final!E15</f>
        <v>0.0636051305694917</v>
      </c>
      <c r="AT18" s="12">
        <f>[5]Final!F15</f>
        <v>0.034237987741031</v>
      </c>
      <c r="AU18" s="13">
        <f>[5]Final!AL115/10</f>
        <v>0.348300340194794</v>
      </c>
      <c r="AV18" s="13">
        <f>[5]Final!AP115/10</f>
        <v>0.227891245543489</v>
      </c>
      <c r="AW18" s="12">
        <f>[5]Final!AS115</f>
        <v>1.19558180720083</v>
      </c>
      <c r="AX18" s="12">
        <f>[5]Final!AT115</f>
        <v>0.0327739855103573</v>
      </c>
      <c r="AY18" s="12">
        <f>[5]Final!AD115</f>
        <v>1.18965265990027</v>
      </c>
      <c r="AZ18" s="12">
        <f>[5]Final!AF115</f>
        <v>0.0320753262353215</v>
      </c>
      <c r="BA18" s="14">
        <f>+AZ18*BA$48</f>
        <v>0.0388091336092144</v>
      </c>
      <c r="BB18" s="14">
        <f>+BA18*$BS18</f>
        <v>0.0253926303710218</v>
      </c>
      <c r="BC18" s="13">
        <f>[5]Final!AI115/10</f>
        <v>0.27821737328448</v>
      </c>
      <c r="BD18" s="13">
        <f>[5]Final!AJ115/10</f>
        <v>0.0533326928837138</v>
      </c>
      <c r="BE18" s="13">
        <f>[5]Final!AK115/10</f>
        <v>0.0167502740266004</v>
      </c>
      <c r="BF18" s="13">
        <f>[5]Final!M115/10</f>
        <v>0.256450598352995</v>
      </c>
      <c r="BG18" s="13">
        <f>[5]Final!N115/10</f>
        <v>0.0491934976854663</v>
      </c>
      <c r="BH18" s="13">
        <f>[5]Final!O115/10</f>
        <v>0.0152467582790102</v>
      </c>
      <c r="BI18" s="16">
        <f>[5]Final!X115</f>
        <v>0.774420671079159</v>
      </c>
      <c r="BJ18" s="16">
        <f>[5]Final!Y115</f>
        <v>0.176294221820524</v>
      </c>
      <c r="BK18" s="16">
        <f>[5]Final!Z115</f>
        <v>0.0492851071003165</v>
      </c>
      <c r="BL18" s="16">
        <f>[5]Final!Q115</f>
        <v>0.372095607381363</v>
      </c>
      <c r="BM18" s="12">
        <f>[5]Final!D115</f>
        <v>0.047232414180418</v>
      </c>
      <c r="BN18" s="12">
        <f>[5]Final!E115</f>
        <v>0.122976376556957</v>
      </c>
      <c r="BO18" s="12">
        <f>[5]Final!F115</f>
        <v>0.0758056958895819</v>
      </c>
      <c r="BP18" s="13">
        <f>[5]Data!$BB19/10</f>
        <v>0.219</v>
      </c>
      <c r="BQ18" s="13">
        <f>[5]Data!$BD19/10</f>
        <v>0.051</v>
      </c>
      <c r="BR18" s="24">
        <f>[5]Data!$CR19/10</f>
        <v>0.087882252571001</v>
      </c>
      <c r="BS18" s="25">
        <f>[5]Data!BP19</f>
        <v>0.654295213768773</v>
      </c>
      <c r="BT18" s="25">
        <f>[5]Data!BQ19</f>
        <v>0.654295213768773</v>
      </c>
      <c r="BU18" s="25">
        <f>[5]Data!BR19</f>
        <v>0.654295213768773</v>
      </c>
      <c r="BV18" s="25">
        <f>[5]Data!BS19</f>
        <v>0.654295213768773</v>
      </c>
      <c r="BW18" s="24">
        <f>[5]Data!$AZ19</f>
        <v>101.1</v>
      </c>
      <c r="BX18" s="12"/>
    </row>
    <row r="19" spans="1:76">
      <c r="A19" s="2">
        <v>1956</v>
      </c>
      <c r="B19" s="13">
        <f>[5]OECD!AB12</f>
        <v>0.456441867757873</v>
      </c>
      <c r="C19" s="13">
        <f>[5]OECD!EA12</f>
        <v>0.305797053657652</v>
      </c>
      <c r="D19" s="12">
        <f>[5]OECD!EH12</f>
        <v>1.29232007456719</v>
      </c>
      <c r="E19" s="12">
        <f>[5]OECD!EI12</f>
        <v>0.0428473992099352</v>
      </c>
      <c r="F19" s="12">
        <f>[5]OECD!CG12</f>
        <v>1.24706920414916</v>
      </c>
      <c r="G19" s="12">
        <f>[5]OECD!CH12</f>
        <v>0.0405025797762062</v>
      </c>
      <c r="H19" s="14">
        <f>+G19*H$48</f>
        <v>0.0490055820015854</v>
      </c>
      <c r="I19" s="14">
        <f>+H19*$BS19</f>
        <v>0.0328317002611441</v>
      </c>
      <c r="J19" s="13">
        <f>[5]OECD!Y12</f>
        <v>0.361372140427441</v>
      </c>
      <c r="K19" s="13">
        <f>[5]OECD!Z12</f>
        <v>0.0721640250503561</v>
      </c>
      <c r="L19" s="13">
        <f>[5]OECD!AA12</f>
        <v>0.0229057022800758</v>
      </c>
      <c r="M19" s="13">
        <f>[5]OECD!AV12</f>
        <v>0.329714073379624</v>
      </c>
      <c r="N19" s="13">
        <f>[5]OECD!AW12</f>
        <v>0.0676058582807072</v>
      </c>
      <c r="O19" s="13">
        <f>[5]OECD!AX12</f>
        <v>0.0207920328632522</v>
      </c>
      <c r="P19" s="16">
        <f>[5]OECD!BX12</f>
        <v>0.758825970314611</v>
      </c>
      <c r="Q19" s="16">
        <f>[5]OECD!BY12</f>
        <v>0.189188877466812</v>
      </c>
      <c r="R19" s="16">
        <f>[5]OECD!BZ12</f>
        <v>0.0519851522185778</v>
      </c>
      <c r="S19" s="16">
        <f>[5]OECD!BR12</f>
        <v>0.392453786405473</v>
      </c>
      <c r="T19" s="12">
        <f>[5]OECD!DR$7</f>
        <v>0.05</v>
      </c>
      <c r="U19" s="12">
        <f>[5]OECD!DS$7</f>
        <v>0.125</v>
      </c>
      <c r="V19" s="12">
        <f>[5]OECD!DT$7</f>
        <v>0.08</v>
      </c>
      <c r="W19" s="18">
        <f>[5]OECD!BM12</f>
        <v>0.0733113075048739</v>
      </c>
      <c r="X19" s="18">
        <f>[5]OECD!BN12</f>
        <v>0.0733113075048739</v>
      </c>
      <c r="Y19" s="18">
        <f>[5]OECD!BO12</f>
        <v>0.0733113075048739</v>
      </c>
      <c r="Z19" s="13">
        <f>[5]Final!AL16/10</f>
        <v>0.500631158375309</v>
      </c>
      <c r="AA19" s="13">
        <f>[5]Final!AP16/10</f>
        <v>0.335402039152106</v>
      </c>
      <c r="AB19" s="12">
        <f>[5]Final!AS16</f>
        <v>1.30859275838814</v>
      </c>
      <c r="AC19" s="12">
        <f>[5]Final!AT16</f>
        <v>0.0371526374313073</v>
      </c>
      <c r="AD19" s="12">
        <f>[5]Final!AD16</f>
        <v>1.28102190330438</v>
      </c>
      <c r="AE19" s="12">
        <f>[5]Final!AF16</f>
        <v>0.0300693670619068</v>
      </c>
      <c r="AF19" s="14">
        <f>+AE19*AF$48</f>
        <v>0.0363820487838089</v>
      </c>
      <c r="AG19" s="14">
        <f>+AF19*$BS19</f>
        <v>0.0243744584140985</v>
      </c>
      <c r="AH19" s="13">
        <f>[5]Final!AI16/10</f>
        <v>0.39338258932632</v>
      </c>
      <c r="AI19" s="13">
        <f>[5]Final!AJ16/10</f>
        <v>0.0820323587769712</v>
      </c>
      <c r="AJ19" s="13">
        <f>[5]Final!AK16/10</f>
        <v>0.0252162102720167</v>
      </c>
      <c r="AK19" s="13">
        <f>[5]Final!M16/10</f>
        <v>0.35976737323959</v>
      </c>
      <c r="AL19" s="13">
        <f>[5]Final!N16/10</f>
        <v>0.0806875484670377</v>
      </c>
      <c r="AM19" s="13">
        <f>[5]Final!O16/10</f>
        <v>0.0233021352242601</v>
      </c>
      <c r="AN19" s="16">
        <f>[5]Final!X16</f>
        <v>0.753779575927305</v>
      </c>
      <c r="AO19" s="16">
        <f>[5]Final!Y16</f>
        <v>0.194509722316334</v>
      </c>
      <c r="AP19" s="16">
        <f>[5]Final!Z16</f>
        <v>0.0517107017563617</v>
      </c>
      <c r="AQ19" s="16">
        <f>[5]Final!Q16</f>
        <v>0.332542454240133</v>
      </c>
      <c r="AR19" s="12">
        <f>[5]Final!D16</f>
        <v>0.01461798944408</v>
      </c>
      <c r="AS19" s="12">
        <f>[5]Final!E16</f>
        <v>0.063368991405028</v>
      </c>
      <c r="AT19" s="12">
        <f>[5]Final!F16</f>
        <v>0.033773317084252</v>
      </c>
      <c r="AU19" s="13">
        <f>[5]Final!AL116/10</f>
        <v>0.451808138850058</v>
      </c>
      <c r="AV19" s="13">
        <f>[5]Final!AP116/10</f>
        <v>0.302692648151604</v>
      </c>
      <c r="AW19" s="12">
        <f>[5]Final!AS116</f>
        <v>1.29717972310155</v>
      </c>
      <c r="AX19" s="12">
        <f>[5]Final!AT116</f>
        <v>0.0425137494492594</v>
      </c>
      <c r="AY19" s="12">
        <f>[5]Final!AD116</f>
        <v>1.25365038316348</v>
      </c>
      <c r="AZ19" s="12">
        <f>[5]Final!AF116</f>
        <v>0.0402112450250045</v>
      </c>
      <c r="BA19" s="14">
        <f>+AZ19*BA$48</f>
        <v>0.0486530852194344</v>
      </c>
      <c r="BB19" s="14">
        <f>+BA19*$BS19</f>
        <v>0.0325955420885052</v>
      </c>
      <c r="BC19" s="13">
        <f>[5]Final!AI116/10</f>
        <v>0.358160203292492</v>
      </c>
      <c r="BD19" s="13">
        <f>[5]Final!AJ116/10</f>
        <v>0.0709929465249735</v>
      </c>
      <c r="BE19" s="13">
        <f>[5]Final!AK116/10</f>
        <v>0.0226549890325921</v>
      </c>
      <c r="BF19" s="13">
        <f>[5]Final!M116/10</f>
        <v>0.319277352671414</v>
      </c>
      <c r="BG19" s="13">
        <f>[5]Final!N116/10</f>
        <v>0.0628835996382809</v>
      </c>
      <c r="BH19" s="13">
        <f>[5]Final!O116/10</f>
        <v>0.0198409744441546</v>
      </c>
      <c r="BI19" s="16">
        <f>[5]Final!X116</f>
        <v>0.768150423548392</v>
      </c>
      <c r="BJ19" s="16">
        <f>[5]Final!Y116</f>
        <v>0.180626026027834</v>
      </c>
      <c r="BK19" s="16">
        <f>[5]Final!Z116</f>
        <v>0.0512235504237734</v>
      </c>
      <c r="BL19" s="16">
        <f>[5]Final!Q116</f>
        <v>0.349542164459934</v>
      </c>
      <c r="BM19" s="12">
        <f>[5]Final!D116</f>
        <v>0.0456351969742333</v>
      </c>
      <c r="BN19" s="12">
        <f>[5]Final!E116</f>
        <v>0.117723589135363</v>
      </c>
      <c r="BO19" s="12">
        <f>[5]Final!F116</f>
        <v>0.0728029081542738</v>
      </c>
      <c r="BP19" s="13">
        <f>[5]Data!$BB20/10</f>
        <v>0.258</v>
      </c>
      <c r="BQ19" s="13">
        <f>[5]Data!$BD20/10</f>
        <v>0.087</v>
      </c>
      <c r="BR19" s="24">
        <f>[5]Data!$CR20/10</f>
        <v>0.103532516727481</v>
      </c>
      <c r="BS19" s="25">
        <f>[5]Data!BP20</f>
        <v>0.669958378620663</v>
      </c>
      <c r="BT19" s="25">
        <f>[5]Data!BQ20</f>
        <v>0.669958378620663</v>
      </c>
      <c r="BU19" s="25">
        <f>[5]Data!BR20</f>
        <v>0.669958378620663</v>
      </c>
      <c r="BV19" s="25">
        <f>[5]Data!BS20</f>
        <v>0.669958378620663</v>
      </c>
      <c r="BW19" s="24">
        <f>[5]Data!$AZ20</f>
        <v>95.4</v>
      </c>
      <c r="BX19" s="12"/>
    </row>
    <row r="20" spans="1:76">
      <c r="A20" s="2">
        <v>1957</v>
      </c>
      <c r="B20" s="13">
        <f>[5]OECD!AB13</f>
        <v>0.540112724135377</v>
      </c>
      <c r="C20" s="13">
        <f>[5]OECD!EA13</f>
        <v>0.384856324780335</v>
      </c>
      <c r="D20" s="12">
        <f>[5]OECD!EH13</f>
        <v>1.18329337218094</v>
      </c>
      <c r="E20" s="12">
        <f>[5]OECD!EI13</f>
        <v>0.050701043500307</v>
      </c>
      <c r="F20" s="12">
        <f>[5]OECD!CG13</f>
        <v>1.2315230475054</v>
      </c>
      <c r="G20" s="12">
        <f>[5]OECD!CH13</f>
        <v>0.049879860477824</v>
      </c>
      <c r="H20" s="14">
        <f>+G20*H$48</f>
        <v>0.0603515036913682</v>
      </c>
      <c r="I20" s="14">
        <f>+H20*$BS20</f>
        <v>0.0430033525738695</v>
      </c>
      <c r="J20" s="13">
        <f>[5]OECD!Y13</f>
        <v>0.427352913759658</v>
      </c>
      <c r="K20" s="13">
        <f>[5]OECD!Z13</f>
        <v>0.085029316173051</v>
      </c>
      <c r="L20" s="13">
        <f>[5]OECD!AA13</f>
        <v>0.0277304942026688</v>
      </c>
      <c r="M20" s="13">
        <f>[5]OECD!AV13</f>
        <v>0.404474386762615</v>
      </c>
      <c r="N20" s="13">
        <f>[5]OECD!AW13</f>
        <v>0.0838364486524837</v>
      </c>
      <c r="O20" s="13">
        <f>[5]OECD!AX13</f>
        <v>0.0263730190014295</v>
      </c>
      <c r="P20" s="16">
        <f>[5]OECD!BX13</f>
        <v>0.74417873398051</v>
      </c>
      <c r="Q20" s="16">
        <f>[5]OECD!BY13</f>
        <v>0.201369131610613</v>
      </c>
      <c r="R20" s="16">
        <f>[5]OECD!BZ13</f>
        <v>0.0544521344088768</v>
      </c>
      <c r="S20" s="16">
        <f>[5]OECD!BR13</f>
        <v>0.316258710496262</v>
      </c>
      <c r="T20" s="12">
        <f>[5]OECD!DR$7</f>
        <v>0.05</v>
      </c>
      <c r="U20" s="12">
        <f>[5]OECD!DS$7</f>
        <v>0.125</v>
      </c>
      <c r="V20" s="12">
        <f>[5]OECD!DT$7</f>
        <v>0.08</v>
      </c>
      <c r="W20" s="18">
        <f>[5]OECD!BM13</f>
        <v>0.101004946908082</v>
      </c>
      <c r="X20" s="18">
        <f>[5]OECD!BN13</f>
        <v>0.101004946908082</v>
      </c>
      <c r="Y20" s="18">
        <f>[5]OECD!BO13</f>
        <v>0.101004946908082</v>
      </c>
      <c r="Z20" s="13">
        <f>[5]Final!AL17/10</f>
        <v>0.601974738307163</v>
      </c>
      <c r="AA20" s="13">
        <f>[5]Final!AP17/10</f>
        <v>0.428935988809311</v>
      </c>
      <c r="AB20" s="12">
        <f>[5]Final!AS17</f>
        <v>1.20243162703005</v>
      </c>
      <c r="AC20" s="12">
        <f>[5]Final!AT17</f>
        <v>0.0446735062749846</v>
      </c>
      <c r="AD20" s="12">
        <f>[5]Final!AD17</f>
        <v>1.25930720926217</v>
      </c>
      <c r="AE20" s="12">
        <f>[5]Final!AF17</f>
        <v>0.0378665707190096</v>
      </c>
      <c r="AF20" s="14">
        <f>+AE20*AF$48</f>
        <v>0.0458161763211784</v>
      </c>
      <c r="AG20" s="14">
        <f>+AF20*$BS20</f>
        <v>0.0326462318818413</v>
      </c>
      <c r="AH20" s="13">
        <f>[5]Final!AI17/10</f>
        <v>0.472311412357947</v>
      </c>
      <c r="AI20" s="13">
        <f>[5]Final!AJ17/10</f>
        <v>0.0986288206725374</v>
      </c>
      <c r="AJ20" s="13">
        <f>[5]Final!AK17/10</f>
        <v>0.0310345052766789</v>
      </c>
      <c r="AK20" s="13">
        <f>[5]Final!M17/10</f>
        <v>0.449638329727569</v>
      </c>
      <c r="AL20" s="13">
        <f>[5]Final!N17/10</f>
        <v>0.103666769568803</v>
      </c>
      <c r="AM20" s="13">
        <f>[5]Final!O17/10</f>
        <v>0.0302514647840741</v>
      </c>
      <c r="AN20" s="16">
        <f>[5]Final!X17</f>
        <v>0.73729595242521</v>
      </c>
      <c r="AO20" s="16">
        <f>[5]Final!Y17</f>
        <v>0.208715181721169</v>
      </c>
      <c r="AP20" s="16">
        <f>[5]Final!Z17</f>
        <v>0.0539888658536206</v>
      </c>
      <c r="AQ20" s="16">
        <f>[5]Final!Q17</f>
        <v>0.277080371493271</v>
      </c>
      <c r="AR20" s="12">
        <f>[5]Final!D17</f>
        <v>0.015404390934358</v>
      </c>
      <c r="AS20" s="12">
        <f>[5]Final!E17</f>
        <v>0.0684220419819769</v>
      </c>
      <c r="AT20" s="12">
        <f>[5]Final!F17</f>
        <v>0.0359708791260833</v>
      </c>
      <c r="AU20" s="13">
        <f>[5]Final!AL117/10</f>
        <v>0.535677565081829</v>
      </c>
      <c r="AV20" s="13">
        <f>[5]Final!AP117/10</f>
        <v>0.381696060382014</v>
      </c>
      <c r="AW20" s="12">
        <f>[5]Final!AS117</f>
        <v>1.18563062286845</v>
      </c>
      <c r="AX20" s="12">
        <f>[5]Final!AT117</f>
        <v>0.0504056032399986</v>
      </c>
      <c r="AY20" s="12">
        <f>[5]Final!AD117</f>
        <v>1.23288713591695</v>
      </c>
      <c r="AZ20" s="12">
        <f>[5]Final!AF117</f>
        <v>0.0495759267105326</v>
      </c>
      <c r="BA20" s="14">
        <f>+AZ20*BA$48</f>
        <v>0.0599837628897119</v>
      </c>
      <c r="BB20" s="14">
        <f>+BA20*$BS20</f>
        <v>0.0427413195443315</v>
      </c>
      <c r="BC20" s="13">
        <f>[5]Final!AI117/10</f>
        <v>0.424267692828641</v>
      </c>
      <c r="BD20" s="13">
        <f>[5]Final!AJ117/10</f>
        <v>0.083919500256505</v>
      </c>
      <c r="BE20" s="13">
        <f>[5]Final!AK117/10</f>
        <v>0.0274903719966831</v>
      </c>
      <c r="BF20" s="13">
        <f>[5]Final!M117/10</f>
        <v>0.392152313553975</v>
      </c>
      <c r="BG20" s="13">
        <f>[5]Final!N117/10</f>
        <v>0.0780783599585186</v>
      </c>
      <c r="BH20" s="13">
        <f>[5]Final!O117/10</f>
        <v>0.025195882692189</v>
      </c>
      <c r="BI20" s="16">
        <f>[5]Final!X117</f>
        <v>0.754035592251675</v>
      </c>
      <c r="BJ20" s="16">
        <f>[5]Final!Y117</f>
        <v>0.192369882941579</v>
      </c>
      <c r="BK20" s="16">
        <f>[5]Final!Z117</f>
        <v>0.053594524806747</v>
      </c>
      <c r="BL20" s="16">
        <f>[5]Final!Q117</f>
        <v>0.285287892859216</v>
      </c>
      <c r="BM20" s="12">
        <f>[5]Final!D117</f>
        <v>0.0473686860298251</v>
      </c>
      <c r="BN20" s="12">
        <f>[5]Final!E117</f>
        <v>0.124146276382483</v>
      </c>
      <c r="BO20" s="12">
        <f>[5]Final!F117</f>
        <v>0.0763631164710917</v>
      </c>
      <c r="BP20" s="13">
        <f>[5]Data!$BB21/10</f>
        <v>0.252</v>
      </c>
      <c r="BQ20" s="13">
        <f>[5]Data!$BD21/10</f>
        <v>0.083</v>
      </c>
      <c r="BR20" s="24">
        <f>[5]Data!$CR21/10</f>
        <v>0.10112478378033</v>
      </c>
      <c r="BS20" s="25">
        <f>[5]Data!BP21</f>
        <v>0.712548154455017</v>
      </c>
      <c r="BT20" s="25">
        <f>[5]Data!BQ21</f>
        <v>0.712548154455017</v>
      </c>
      <c r="BU20" s="25">
        <f>[5]Data!BR21</f>
        <v>0.712548154455017</v>
      </c>
      <c r="BV20" s="25">
        <f>[5]Data!BS21</f>
        <v>0.712548154455017</v>
      </c>
      <c r="BW20" s="24">
        <f>[5]Data!$AZ21</f>
        <v>96.6</v>
      </c>
      <c r="BX20" s="12"/>
    </row>
    <row r="21" spans="1:76">
      <c r="A21" s="2">
        <v>1958</v>
      </c>
      <c r="B21" s="13">
        <f>[5]OECD!AB14</f>
        <v>0.739972316421994</v>
      </c>
      <c r="C21" s="13">
        <f>[5]OECD!EA14</f>
        <v>0.534730749679826</v>
      </c>
      <c r="D21" s="12">
        <f>[5]OECD!EH14</f>
        <v>1.37001148518792</v>
      </c>
      <c r="E21" s="12">
        <f>[5]OECD!EI14</f>
        <v>0.0694610119064331</v>
      </c>
      <c r="F21" s="12">
        <f>[5]OECD!CG14</f>
        <v>1.28581366258282</v>
      </c>
      <c r="G21" s="12">
        <f>[5]OECD!CH14</f>
        <v>0.0641362060901108</v>
      </c>
      <c r="H21" s="14">
        <f>+G21*H$48</f>
        <v>0.0776007880037785</v>
      </c>
      <c r="I21" s="14">
        <f>+H21*$BS21</f>
        <v>0.0560771350820934</v>
      </c>
      <c r="J21" s="13">
        <f>[5]OECD!Y14</f>
        <v>0.580388595035926</v>
      </c>
      <c r="K21" s="13">
        <f>[5]OECD!Z14</f>
        <v>0.119914631938418</v>
      </c>
      <c r="L21" s="13">
        <f>[5]OECD!AA14</f>
        <v>0.03966908944765</v>
      </c>
      <c r="M21" s="13">
        <f>[5]OECD!AV14</f>
        <v>0.516790517331069</v>
      </c>
      <c r="N21" s="13">
        <f>[5]OECD!AW14</f>
        <v>0.109303438992783</v>
      </c>
      <c r="O21" s="13">
        <f>[5]OECD!AX14</f>
        <v>0.0351039498178744</v>
      </c>
      <c r="P21" s="16">
        <f>[5]OECD!BX14</f>
        <v>0.74158258018263</v>
      </c>
      <c r="Q21" s="16">
        <f>[5]OECD!BY14</f>
        <v>0.202215895236628</v>
      </c>
      <c r="R21" s="16">
        <f>[5]OECD!BZ14</f>
        <v>0.056201524580742</v>
      </c>
      <c r="S21" s="16">
        <f>[5]OECD!BR14</f>
        <v>0.197669689029331</v>
      </c>
      <c r="T21" s="12">
        <f>[5]OECD!DR$7</f>
        <v>0.05</v>
      </c>
      <c r="U21" s="12">
        <f>[5]OECD!DS$7</f>
        <v>0.125</v>
      </c>
      <c r="V21" s="12">
        <f>[5]OECD!DT$7</f>
        <v>0.08</v>
      </c>
      <c r="W21" s="18">
        <f>[5]OECD!BM14</f>
        <v>-0.00961167903938986</v>
      </c>
      <c r="X21" s="18">
        <f>[5]OECD!BN14</f>
        <v>-0.00961167903938986</v>
      </c>
      <c r="Y21" s="18">
        <f>[5]OECD!BO14</f>
        <v>-0.00961167903938986</v>
      </c>
      <c r="Z21" s="13">
        <f>[5]Final!AL18/10</f>
        <v>0.824183992652916</v>
      </c>
      <c r="AA21" s="13">
        <f>[5]Final!AP18/10</f>
        <v>0.595585151612716</v>
      </c>
      <c r="AB21" s="12">
        <f>[5]Final!AS18</f>
        <v>1.36913385264411</v>
      </c>
      <c r="AC21" s="12">
        <f>[5]Final!AT18</f>
        <v>0.0611640097573904</v>
      </c>
      <c r="AD21" s="12">
        <f>[5]Final!AD18</f>
        <v>1.30118893464749</v>
      </c>
      <c r="AE21" s="12">
        <f>[5]Final!AF18</f>
        <v>0.049271562812622</v>
      </c>
      <c r="AF21" s="14">
        <f>+AE21*AF$48</f>
        <v>0.0596155016569757</v>
      </c>
      <c r="AG21" s="14">
        <f>+AF21*$BS21</f>
        <v>0.0430803169066042</v>
      </c>
      <c r="AH21" s="13">
        <f>[5]Final!AI18/10</f>
        <v>0.641725974594776</v>
      </c>
      <c r="AI21" s="13">
        <f>[5]Final!AJ18/10</f>
        <v>0.138186147822172</v>
      </c>
      <c r="AJ21" s="13">
        <f>[5]Final!AK18/10</f>
        <v>0.0442718702359679</v>
      </c>
      <c r="AK21" s="13">
        <f>[5]Final!M18/10</f>
        <v>0.58049258688804</v>
      </c>
      <c r="AL21" s="13">
        <f>[5]Final!N18/10</f>
        <v>0.137425449273295</v>
      </c>
      <c r="AM21" s="13">
        <f>[5]Final!O18/10</f>
        <v>0.0407181652938218</v>
      </c>
      <c r="AN21" s="16">
        <f>[5]Final!X18</f>
        <v>0.733012846190418</v>
      </c>
      <c r="AO21" s="16">
        <f>[5]Final!Y18</f>
        <v>0.211270042249341</v>
      </c>
      <c r="AP21" s="16">
        <f>[5]Final!Z18</f>
        <v>0.055717111560241</v>
      </c>
      <c r="AQ21" s="16">
        <f>[5]Final!Q18</f>
        <v>0.230619030562778</v>
      </c>
      <c r="AR21" s="12">
        <f>[5]Final!D18</f>
        <v>0.0147424995722936</v>
      </c>
      <c r="AS21" s="12">
        <f>[5]Final!E18</f>
        <v>0.0650638188525216</v>
      </c>
      <c r="AT21" s="12">
        <f>[5]Final!F18</f>
        <v>0.0340971877419296</v>
      </c>
      <c r="AU21" s="13">
        <f>[5]Final!AL118/10</f>
        <v>0.7356780304735</v>
      </c>
      <c r="AV21" s="13">
        <f>[5]Final!AP118/10</f>
        <v>0.531627543392757</v>
      </c>
      <c r="AW21" s="12">
        <f>[5]Final!AS118</f>
        <v>1.37335979407896</v>
      </c>
      <c r="AX21" s="12">
        <f>[5]Final!AT118</f>
        <v>0.0692250288861103</v>
      </c>
      <c r="AY21" s="12">
        <f>[5]Final!AD118</f>
        <v>1.29205265210078</v>
      </c>
      <c r="AZ21" s="12">
        <f>[5]Final!AF118</f>
        <v>0.0640547075866974</v>
      </c>
      <c r="BA21" s="14">
        <f>+AZ21*BA$48</f>
        <v>0.0775021799246364</v>
      </c>
      <c r="BB21" s="14">
        <f>+BA21*$BS21</f>
        <v>0.0560058773189123</v>
      </c>
      <c r="BC21" s="13">
        <f>[5]Final!AI118/10</f>
        <v>0.577413451159143</v>
      </c>
      <c r="BD21" s="13">
        <f>[5]Final!AJ118/10</f>
        <v>0.118829262044789</v>
      </c>
      <c r="BE21" s="13">
        <f>[5]Final!AK118/10</f>
        <v>0.0394353172695684</v>
      </c>
      <c r="BF21" s="13">
        <f>[5]Final!M118/10</f>
        <v>0.502929435466102</v>
      </c>
      <c r="BG21" s="13">
        <f>[5]Final!N118/10</f>
        <v>0.102806058435298</v>
      </c>
      <c r="BH21" s="13">
        <f>[5]Final!O118/10</f>
        <v>0.0337435990756649</v>
      </c>
      <c r="BI21" s="16">
        <f>[5]Final!X118</f>
        <v>0.751651515842982</v>
      </c>
      <c r="BJ21" s="16">
        <f>[5]Final!Y118</f>
        <v>0.193038887377554</v>
      </c>
      <c r="BK21" s="16">
        <f>[5]Final!Z118</f>
        <v>0.0553095967794639</v>
      </c>
      <c r="BL21" s="16">
        <f>[5]Final!Q118</f>
        <v>0.243280467913634</v>
      </c>
      <c r="BM21" s="12">
        <f>[5]Final!D118</f>
        <v>0.0445598362155727</v>
      </c>
      <c r="BN21" s="12">
        <f>[5]Final!E118</f>
        <v>0.11477378228639</v>
      </c>
      <c r="BO21" s="12">
        <f>[5]Final!F118</f>
        <v>0.0710521976626296</v>
      </c>
      <c r="BP21" s="13">
        <f>[5]Data!$BB22/10</f>
        <v>0.33</v>
      </c>
      <c r="BQ21" s="13">
        <f>[5]Data!$BD22/10</f>
        <v>0.175</v>
      </c>
      <c r="BR21" s="24">
        <f>[5]Data!$CR22/10</f>
        <v>0.132425312093289</v>
      </c>
      <c r="BS21" s="25">
        <f>[5]Data!BP22</f>
        <v>0.722636155181348</v>
      </c>
      <c r="BT21" s="25">
        <f>[5]Data!BQ22</f>
        <v>0.722636155181348</v>
      </c>
      <c r="BU21" s="25">
        <f>[5]Data!BR22</f>
        <v>0.722636155181348</v>
      </c>
      <c r="BV21" s="25">
        <f>[5]Data!BS22</f>
        <v>0.722636155181348</v>
      </c>
      <c r="BW21" s="24">
        <f>[5]Data!$AZ22</f>
        <v>102.4</v>
      </c>
      <c r="BX21" s="12"/>
    </row>
    <row r="22" spans="1:76">
      <c r="A22" s="2">
        <v>1959</v>
      </c>
      <c r="B22" s="13">
        <f>[5]OECD!AB15</f>
        <v>0.998016055090139</v>
      </c>
      <c r="C22" s="13">
        <f>[5]OECD!EA15</f>
        <v>0.733211991618869</v>
      </c>
      <c r="D22" s="12">
        <f>[5]OECD!EH15</f>
        <v>1.34861281421703</v>
      </c>
      <c r="E22" s="12">
        <f>[5]OECD!EI15</f>
        <v>0.0936760107454973</v>
      </c>
      <c r="F22" s="12">
        <f>[5]OECD!CG15</f>
        <v>1.35960175663346</v>
      </c>
      <c r="G22" s="12">
        <f>[5]OECD!CH15</f>
        <v>0.0871996984639203</v>
      </c>
      <c r="H22" s="14">
        <f>+G22*H$48</f>
        <v>0.105506167686078</v>
      </c>
      <c r="I22" s="14">
        <f>+H22*$BS22</f>
        <v>0.0775121672067658</v>
      </c>
      <c r="J22" s="13">
        <f>[5]OECD!Y15</f>
        <v>0.778353827078234</v>
      </c>
      <c r="K22" s="13">
        <f>[5]OECD!Z15</f>
        <v>0.164293025139333</v>
      </c>
      <c r="L22" s="13">
        <f>[5]OECD!AA15</f>
        <v>0.0553692028725717</v>
      </c>
      <c r="M22" s="13">
        <f>[5]OECD!AV15</f>
        <v>0.696790985699569</v>
      </c>
      <c r="N22" s="13">
        <f>[5]OECD!AW15</f>
        <v>0.151577417108134</v>
      </c>
      <c r="O22" s="13">
        <f>[5]OECD!AX15</f>
        <v>0.0494991105834488</v>
      </c>
      <c r="P22" s="16">
        <f>[5]OECD!BX15</f>
        <v>0.732975114343579</v>
      </c>
      <c r="Q22" s="16">
        <f>[5]OECD!BY15</f>
        <v>0.208542487705195</v>
      </c>
      <c r="R22" s="16">
        <f>[5]OECD!BZ15</f>
        <v>0.058482397951226</v>
      </c>
      <c r="S22" s="16">
        <f>[5]OECD!BR15</f>
        <v>0.179265443109382</v>
      </c>
      <c r="T22" s="12">
        <f>[5]OECD!DR$7</f>
        <v>0.05</v>
      </c>
      <c r="U22" s="12">
        <f>[5]OECD!DS$7</f>
        <v>0.125</v>
      </c>
      <c r="V22" s="12">
        <f>[5]OECD!DT$7</f>
        <v>0.08</v>
      </c>
      <c r="W22" s="18">
        <f>[5]OECD!BM15</f>
        <v>-0.0119999420827556</v>
      </c>
      <c r="X22" s="18">
        <f>[5]OECD!BN15</f>
        <v>-0.0119999420827556</v>
      </c>
      <c r="Y22" s="18">
        <f>[5]OECD!BO15</f>
        <v>-0.0119999420827556</v>
      </c>
      <c r="Z22" s="13">
        <f>[5]Final!AL19/10</f>
        <v>1.11258676564945</v>
      </c>
      <c r="AA22" s="13">
        <f>[5]Final!AP19/10</f>
        <v>0.817383602327874</v>
      </c>
      <c r="AB22" s="12">
        <f>[5]Final!AS19</f>
        <v>1.34992522976358</v>
      </c>
      <c r="AC22" s="12">
        <f>[5]Final!AT19</f>
        <v>0.0825668399250073</v>
      </c>
      <c r="AD22" s="12">
        <f>[5]Final!AD19</f>
        <v>1.36104343590948</v>
      </c>
      <c r="AE22" s="12">
        <f>[5]Final!AF19</f>
        <v>0.0670607371431206</v>
      </c>
      <c r="AF22" s="14">
        <f>+AE22*AF$48</f>
        <v>0.0811392872086773</v>
      </c>
      <c r="AG22" s="14">
        <f>+AF22*$BS22</f>
        <v>0.0596105624447459</v>
      </c>
      <c r="AH22" s="13">
        <f>[5]Final!AI19/10</f>
        <v>0.861728913062852</v>
      </c>
      <c r="AI22" s="13">
        <f>[5]Final!AJ19/10</f>
        <v>0.189054753508079</v>
      </c>
      <c r="AJ22" s="13">
        <f>[5]Final!AK19/10</f>
        <v>0.0618030990785225</v>
      </c>
      <c r="AK22" s="13">
        <f>[5]Final!M19/10</f>
        <v>0.784034241847009</v>
      </c>
      <c r="AL22" s="13">
        <f>[5]Final!N19/10</f>
        <v>0.190225798267849</v>
      </c>
      <c r="AM22" s="13">
        <f>[5]Final!O19/10</f>
        <v>0.0573862442670837</v>
      </c>
      <c r="AN22" s="16">
        <f>[5]Final!X19</f>
        <v>0.725014712413842</v>
      </c>
      <c r="AO22" s="16">
        <f>[5]Final!Y19</f>
        <v>0.217143820612247</v>
      </c>
      <c r="AP22" s="16">
        <f>[5]Final!Z19</f>
        <v>0.0578414669739109</v>
      </c>
      <c r="AQ22" s="16">
        <f>[5]Final!Q19</f>
        <v>0.219221139106487</v>
      </c>
      <c r="AR22" s="12">
        <f>[5]Final!D19</f>
        <v>0.0148559978261696</v>
      </c>
      <c r="AS22" s="12">
        <f>[5]Final!E19</f>
        <v>0.0658907772609562</v>
      </c>
      <c r="AT22" s="12">
        <f>[5]Final!F19</f>
        <v>0.0344450919255399</v>
      </c>
      <c r="AU22" s="13">
        <f>[5]Final!AL119/10</f>
        <v>0.993787964186886</v>
      </c>
      <c r="AV22" s="13">
        <f>[5]Final!AP119/10</f>
        <v>0.730105742038907</v>
      </c>
      <c r="AW22" s="12">
        <f>[5]Final!AS119</f>
        <v>1.35084632546015</v>
      </c>
      <c r="AX22" s="12">
        <f>[5]Final!AT119</f>
        <v>0.0935123759006747</v>
      </c>
      <c r="AY22" s="12">
        <f>[5]Final!AD119</f>
        <v>1.36144045896954</v>
      </c>
      <c r="AZ22" s="12">
        <f>[5]Final!AF119</f>
        <v>0.0872066704959928</v>
      </c>
      <c r="BA22" s="14">
        <f>+AZ22*BA$48</f>
        <v>0.105514603407737</v>
      </c>
      <c r="BB22" s="14">
        <f>+BA22*$BS22</f>
        <v>0.0775183646744784</v>
      </c>
      <c r="BC22" s="13">
        <f>[5]Final!AI119/10</f>
        <v>0.775467592244619</v>
      </c>
      <c r="BD22" s="13">
        <f>[5]Final!AJ119/10</f>
        <v>0.163184398328601</v>
      </c>
      <c r="BE22" s="13">
        <f>[5]Final!AK119/10</f>
        <v>0.0551359736136664</v>
      </c>
      <c r="BF22" s="13">
        <f>[5]Final!M119/10</f>
        <v>0.67915107774928</v>
      </c>
      <c r="BG22" s="13">
        <f>[5]Final!N119/10</f>
        <v>0.142857943767868</v>
      </c>
      <c r="BH22" s="13">
        <f>[5]Final!O119/10</f>
        <v>0.0476577114513996</v>
      </c>
      <c r="BI22" s="16">
        <f>[5]Final!X119</f>
        <v>0.74281024272655</v>
      </c>
      <c r="BJ22" s="16">
        <f>[5]Final!Y119</f>
        <v>0.19959935595015</v>
      </c>
      <c r="BK22" s="16">
        <f>[5]Final!Z119</f>
        <v>0.0575904013233005</v>
      </c>
      <c r="BL22" s="16">
        <f>[5]Final!Q119</f>
        <v>0.229052914448538</v>
      </c>
      <c r="BM22" s="12">
        <f>[5]Final!D119</f>
        <v>0.0448124984065711</v>
      </c>
      <c r="BN22" s="12">
        <f>[5]Final!E119</f>
        <v>0.116251518220633</v>
      </c>
      <c r="BO22" s="12">
        <f>[5]Final!F119</f>
        <v>0.071811299737675</v>
      </c>
      <c r="BP22" s="13">
        <f>[5]Data!$BB23/10</f>
        <v>0.431</v>
      </c>
      <c r="BQ22" s="13">
        <f>[5]Data!$BD23/10</f>
        <v>0.232</v>
      </c>
      <c r="BR22" s="24">
        <f>[5]Data!$CR23/10</f>
        <v>0.172955483370326</v>
      </c>
      <c r="BS22" s="25">
        <f>[5]Data!BP23</f>
        <v>0.734669535504263</v>
      </c>
      <c r="BT22" s="25">
        <f>[5]Data!BQ23</f>
        <v>0.734669535504263</v>
      </c>
      <c r="BU22" s="25">
        <f>[5]Data!BR23</f>
        <v>0.734669535504263</v>
      </c>
      <c r="BV22" s="25">
        <f>[5]Data!BS23</f>
        <v>0.734669535504263</v>
      </c>
      <c r="BW22" s="24">
        <f>[5]Data!$AZ23</f>
        <v>102.9</v>
      </c>
      <c r="BX22" s="12"/>
    </row>
    <row r="23" spans="1:76">
      <c r="A23" s="2">
        <v>1960</v>
      </c>
      <c r="B23" s="13">
        <f>[5]OECD!AB16</f>
        <v>1.25400182363185</v>
      </c>
      <c r="C23" s="13">
        <f>[5]OECD!EA16</f>
        <v>0.947285611025422</v>
      </c>
      <c r="D23" s="12">
        <f>[5]OECD!EH16</f>
        <v>1.25647228626653</v>
      </c>
      <c r="E23" s="12">
        <f>[5]OECD!EI16</f>
        <v>0.117701311389723</v>
      </c>
      <c r="F23" s="12">
        <f>[5]OECD!CG16</f>
        <v>1.29646752732559</v>
      </c>
      <c r="G23" s="12">
        <f>[5]OECD!CH16</f>
        <v>0.113051577451056</v>
      </c>
      <c r="H23" s="14">
        <f>+G23*H$48</f>
        <v>0.136785320337569</v>
      </c>
      <c r="I23" s="14">
        <f>+H23*$BS23</f>
        <v>0.103329009028079</v>
      </c>
      <c r="J23" s="13">
        <f>[5]OECD!Y16</f>
        <v>0.976857795442034</v>
      </c>
      <c r="K23" s="13">
        <f>[5]OECD!Z16</f>
        <v>0.205992101365532</v>
      </c>
      <c r="L23" s="13">
        <f>[5]OECD!AA16</f>
        <v>0.0711519268242813</v>
      </c>
      <c r="M23" s="13">
        <f>[5]OECD!AV16</f>
        <v>0.900108524369368</v>
      </c>
      <c r="N23" s="13">
        <f>[5]OECD!AW16</f>
        <v>0.197485400802595</v>
      </c>
      <c r="O23" s="13">
        <f>[5]OECD!AX16</f>
        <v>0.0658964217171109</v>
      </c>
      <c r="P23" s="16">
        <f>[5]OECD!BX16</f>
        <v>0.721686896313305</v>
      </c>
      <c r="Q23" s="16">
        <f>[5]OECD!BY16</f>
        <v>0.217572873609849</v>
      </c>
      <c r="R23" s="16">
        <f>[5]OECD!BZ16</f>
        <v>0.060740230076845</v>
      </c>
      <c r="S23" s="16">
        <f>[5]OECD!BR16</f>
        <v>0.134194568265361</v>
      </c>
      <c r="T23" s="12">
        <f>[5]OECD!DR$7</f>
        <v>0.05</v>
      </c>
      <c r="U23" s="12">
        <f>[5]OECD!DS$7</f>
        <v>0.125</v>
      </c>
      <c r="V23" s="12">
        <f>[5]OECD!DT$7</f>
        <v>0.08</v>
      </c>
      <c r="W23" s="18">
        <f>[5]OECD!BM16</f>
        <v>-0.0141600062790909</v>
      </c>
      <c r="X23" s="18">
        <f>[5]OECD!BN16</f>
        <v>-0.0141600062790909</v>
      </c>
      <c r="Y23" s="18">
        <f>[5]OECD!BO16</f>
        <v>-0.0141600062790909</v>
      </c>
      <c r="Z23" s="13">
        <f>[5]Final!AL20/10</f>
        <v>1.40746610421324</v>
      </c>
      <c r="AA23" s="13">
        <f>[5]Final!AP20/10</f>
        <v>1.06321407465404</v>
      </c>
      <c r="AB23" s="12">
        <f>[5]Final!AS20</f>
        <v>1.26503940876167</v>
      </c>
      <c r="AC23" s="12">
        <f>[5]Final!AT20</f>
        <v>0.10445030636205</v>
      </c>
      <c r="AD23" s="12">
        <f>[5]Final!AD20</f>
        <v>1.30619535811417</v>
      </c>
      <c r="AE23" s="12">
        <f>[5]Final!AF20</f>
        <v>0.0875944235680584</v>
      </c>
      <c r="AF23" s="14">
        <f>+AE23*AF$48</f>
        <v>0.105983760312666</v>
      </c>
      <c r="AG23" s="14">
        <f>+AF23*$BS23</f>
        <v>0.0800612002746424</v>
      </c>
      <c r="AH23" s="13">
        <f>[5]Final!AI20/10</f>
        <v>1.08851844107983</v>
      </c>
      <c r="AI23" s="13">
        <f>[5]Final!AJ20/10</f>
        <v>0.238957353015515</v>
      </c>
      <c r="AJ23" s="13">
        <f>[5]Final!AK20/10</f>
        <v>0.0799903101178939</v>
      </c>
      <c r="AK23" s="13">
        <f>[5]Final!M20/10</f>
        <v>1.01909329202451</v>
      </c>
      <c r="AL23" s="13">
        <f>[5]Final!N20/10</f>
        <v>0.250657713904131</v>
      </c>
      <c r="AM23" s="13">
        <f>[5]Final!O20/10</f>
        <v>0.0769912419631904</v>
      </c>
      <c r="AN23" s="16">
        <f>[5]Final!X20</f>
        <v>0.712515431687359</v>
      </c>
      <c r="AO23" s="16">
        <f>[5]Final!Y20</f>
        <v>0.22752086873139</v>
      </c>
      <c r="AP23" s="16">
        <f>[5]Final!Z20</f>
        <v>0.0599636995812506</v>
      </c>
      <c r="AQ23" s="16">
        <f>[5]Final!Q20</f>
        <v>0.191858661964514</v>
      </c>
      <c r="AR23" s="12">
        <f>[5]Final!D20</f>
        <v>0.0153602051506839</v>
      </c>
      <c r="AS23" s="12">
        <f>[5]Final!E20</f>
        <v>0.0689752862219606</v>
      </c>
      <c r="AT23" s="12">
        <f>[5]Final!F20</f>
        <v>0.0358446747547454</v>
      </c>
      <c r="AU23" s="13">
        <f>[5]Final!AL120/10</f>
        <v>1.2497606627061</v>
      </c>
      <c r="AV23" s="13">
        <f>[5]Final!AP120/10</f>
        <v>0.944081795334492</v>
      </c>
      <c r="AW23" s="12">
        <f>[5]Final!AS120</f>
        <v>1.25757274966461</v>
      </c>
      <c r="AX23" s="12">
        <f>[5]Final!AT120</f>
        <v>0.117598615689082</v>
      </c>
      <c r="AY23" s="12">
        <f>[5]Final!AD120</f>
        <v>1.296204432552</v>
      </c>
      <c r="AZ23" s="12">
        <f>[5]Final!AF120</f>
        <v>0.113037672845008</v>
      </c>
      <c r="BA23" s="14">
        <f>+AZ23*BA$48</f>
        <v>0.136768496636075</v>
      </c>
      <c r="BB23" s="14">
        <f>+BA23*$BS23</f>
        <v>0.10331630023448</v>
      </c>
      <c r="BC23" s="13">
        <f>[5]Final!AI120/10</f>
        <v>0.974037551662863</v>
      </c>
      <c r="BD23" s="13">
        <f>[5]Final!AJ120/10</f>
        <v>0.204810302203292</v>
      </c>
      <c r="BE23" s="13">
        <f>[5]Final!AK120/10</f>
        <v>0.0709128088399418</v>
      </c>
      <c r="BF23" s="13">
        <f>[5]Final!M120/10</f>
        <v>0.877530492283411</v>
      </c>
      <c r="BG23" s="13">
        <f>[5]Final!N120/10</f>
        <v>0.185898013483647</v>
      </c>
      <c r="BH23" s="13">
        <f>[5]Final!O120/10</f>
        <v>0.0634159328247618</v>
      </c>
      <c r="BI23" s="16">
        <f>[5]Final!X120</f>
        <v>0.7312288254949</v>
      </c>
      <c r="BJ23" s="16">
        <f>[5]Final!Y120</f>
        <v>0.208951090378689</v>
      </c>
      <c r="BK23" s="16">
        <f>[5]Final!Z120</f>
        <v>0.0598200841264112</v>
      </c>
      <c r="BL23" s="16">
        <f>[5]Final!Q120</f>
        <v>0.195563751089015</v>
      </c>
      <c r="BM23" s="12">
        <f>[5]Final!D120</f>
        <v>0.046137271696871</v>
      </c>
      <c r="BN23" s="12">
        <f>[5]Final!E120</f>
        <v>0.120886728770393</v>
      </c>
      <c r="BO23" s="12">
        <f>[5]Final!F120</f>
        <v>0.0744238248228933</v>
      </c>
      <c r="BP23" s="13">
        <f>[5]Data!$BB24/10</f>
        <v>0.484</v>
      </c>
      <c r="BQ23" s="13">
        <f>[5]Data!$BD24/10</f>
        <v>0.25</v>
      </c>
      <c r="BR23" s="24">
        <f>[5]Data!$CR24/10</f>
        <v>0.194223791070157</v>
      </c>
      <c r="BS23" s="25">
        <f>[5]Data!BP24</f>
        <v>0.75541007451001</v>
      </c>
      <c r="BT23" s="25">
        <f>[5]Data!BQ24</f>
        <v>0.75541007451001</v>
      </c>
      <c r="BU23" s="25">
        <f>[5]Data!BR24</f>
        <v>0.75541007451001</v>
      </c>
      <c r="BV23" s="25">
        <f>[5]Data!BS24</f>
        <v>0.75541007451001</v>
      </c>
      <c r="BW23" s="24">
        <f>[5]Data!$AZ24</f>
        <v>104.3</v>
      </c>
      <c r="BX23" s="12"/>
    </row>
    <row r="24" spans="1:76">
      <c r="A24" s="2">
        <v>1961</v>
      </c>
      <c r="B24" s="13">
        <f>[5]OECD!AB17</f>
        <v>1.3086996892038</v>
      </c>
      <c r="C24" s="13">
        <f>[5]OECD!EA17</f>
        <v>1.16196219229243</v>
      </c>
      <c r="D24" s="12">
        <f>[5]OECD!EH17</f>
        <v>1.04361645722832</v>
      </c>
      <c r="E24" s="12">
        <f>[5]OECD!EI17</f>
        <v>0.12283502560367</v>
      </c>
      <c r="F24" s="12">
        <f>[5]OECD!CG17</f>
        <v>1.13595805786119</v>
      </c>
      <c r="G24" s="12">
        <f>[5]OECD!CH17</f>
        <v>0.128421850359445</v>
      </c>
      <c r="H24" s="14">
        <f>+G24*H$48</f>
        <v>0.155382386834585</v>
      </c>
      <c r="I24" s="14">
        <f>+H24*$BS24</f>
        <v>0.137960190821003</v>
      </c>
      <c r="J24" s="13">
        <f>[5]OECD!Y17</f>
        <v>1.02801345788527</v>
      </c>
      <c r="K24" s="13">
        <f>[5]OECD!Z17</f>
        <v>0.206514291835668</v>
      </c>
      <c r="L24" s="13">
        <f>[5]OECD!AA17</f>
        <v>0.0741719394828648</v>
      </c>
      <c r="M24" s="13">
        <f>[5]OECD!AV17</f>
        <v>1.02813910427041</v>
      </c>
      <c r="N24" s="13">
        <f>[5]OECD!AW17</f>
        <v>0.220003409707307</v>
      </c>
      <c r="O24" s="13">
        <f>[5]OECD!AX17</f>
        <v>0.0756895137016386</v>
      </c>
      <c r="P24" s="16">
        <f>[5]OECD!BX17</f>
        <v>0.683945862388663</v>
      </c>
      <c r="Q24" s="16">
        <f>[5]OECD!BY17</f>
        <v>0.251265738084909</v>
      </c>
      <c r="R24" s="16">
        <f>[5]OECD!BZ17</f>
        <v>0.0647883995264288</v>
      </c>
      <c r="S24" s="16">
        <f>[5]OECD!BR17</f>
        <v>0.0312457646570303</v>
      </c>
      <c r="T24" s="12">
        <f>[5]OECD!DR$7</f>
        <v>0.05</v>
      </c>
      <c r="U24" s="12">
        <f>[5]OECD!DS$7</f>
        <v>0.125</v>
      </c>
      <c r="V24" s="12">
        <f>[5]OECD!DT$7</f>
        <v>0.08</v>
      </c>
      <c r="W24" s="18">
        <f>[5]OECD!BM17</f>
        <v>-0.0221668467246533</v>
      </c>
      <c r="X24" s="18">
        <f>[5]OECD!BN17</f>
        <v>-0.0221668467246533</v>
      </c>
      <c r="Y24" s="18">
        <f>[5]OECD!BO17</f>
        <v>-0.0221668467246533</v>
      </c>
      <c r="Z24" s="13">
        <f>[5]Final!AL21/10</f>
        <v>1.50446476265356</v>
      </c>
      <c r="AA24" s="13">
        <f>[5]Final!AP21/10</f>
        <v>1.33577717505472</v>
      </c>
      <c r="AB24" s="12">
        <f>[5]Final!AS21</f>
        <v>1.06891722518216</v>
      </c>
      <c r="AC24" s="12">
        <f>[5]Final!AT21</f>
        <v>0.11164873164595</v>
      </c>
      <c r="AD24" s="12">
        <f>[5]Final!AD21</f>
        <v>1.16666652104069</v>
      </c>
      <c r="AE24" s="12">
        <f>[5]Final!AF21</f>
        <v>0.102193481406711</v>
      </c>
      <c r="AF24" s="14">
        <f>+AE24*AF$48</f>
        <v>0.123647704930789</v>
      </c>
      <c r="AG24" s="14">
        <f>+AF24*$BS24</f>
        <v>0.109783749074408</v>
      </c>
      <c r="AH24" s="13">
        <f>[5]Final!AI21/10</f>
        <v>1.17130503476361</v>
      </c>
      <c r="AI24" s="13">
        <f>[5]Final!AJ21/10</f>
        <v>0.247529430978864</v>
      </c>
      <c r="AJ24" s="13">
        <f>[5]Final!AK21/10</f>
        <v>0.0856302969110926</v>
      </c>
      <c r="AK24" s="13">
        <f>[5]Final!M21/10</f>
        <v>1.18817918708437</v>
      </c>
      <c r="AL24" s="13">
        <f>[5]Final!N21/10</f>
        <v>0.29195751756648</v>
      </c>
      <c r="AM24" s="13">
        <f>[5]Final!O21/10</f>
        <v>0.0910649651901477</v>
      </c>
      <c r="AN24" s="16">
        <f>[5]Final!X21</f>
        <v>0.673881102405347</v>
      </c>
      <c r="AO24" s="16">
        <f>[5]Final!Y21</f>
        <v>0.263025799296365</v>
      </c>
      <c r="AP24" s="16">
        <f>[5]Final!Z21</f>
        <v>0.0630930982982872</v>
      </c>
      <c r="AQ24" s="16">
        <f>[5]Final!Q21</f>
        <v>0.237150447940446</v>
      </c>
      <c r="AR24" s="12">
        <f>[5]Final!D21</f>
        <v>0.0168837522131626</v>
      </c>
      <c r="AS24" s="12">
        <f>[5]Final!E21</f>
        <v>0.078578691201616</v>
      </c>
      <c r="AT24" s="12">
        <f>[5]Final!F21</f>
        <v>0.040116490137626</v>
      </c>
      <c r="AU24" s="13">
        <f>[5]Final!AL121/10</f>
        <v>1.30438950055471</v>
      </c>
      <c r="AV24" s="13">
        <f>[5]Final!AP121/10</f>
        <v>1.15813528204464</v>
      </c>
      <c r="AW24" s="12">
        <f>[5]Final!AS121</f>
        <v>1.04371143970105</v>
      </c>
      <c r="AX24" s="12">
        <f>[5]Final!AT121</f>
        <v>0.122739020487702</v>
      </c>
      <c r="AY24" s="12">
        <f>[5]Final!AD121</f>
        <v>1.13289273270574</v>
      </c>
      <c r="AZ24" s="12">
        <f>[5]Final!AF121</f>
        <v>0.128059558088079</v>
      </c>
      <c r="BA24" s="14">
        <f>+AZ24*BA$48</f>
        <v>0.1549440359021</v>
      </c>
      <c r="BB24" s="14">
        <f>+BA24*$BS24</f>
        <v>0.137570989834172</v>
      </c>
      <c r="BC24" s="13">
        <f>[5]Final!AI121/10</f>
        <v>1.02524109066507</v>
      </c>
      <c r="BD24" s="13">
        <f>[5]Final!AJ121/10</f>
        <v>0.205226177799891</v>
      </c>
      <c r="BE24" s="13">
        <f>[5]Final!AK121/10</f>
        <v>0.0739222320897554</v>
      </c>
      <c r="BF24" s="13">
        <f>[5]Final!M121/10</f>
        <v>1.0006022389242</v>
      </c>
      <c r="BG24" s="13">
        <f>[5]Final!N121/10</f>
        <v>0.20571539884532</v>
      </c>
      <c r="BH24" s="13">
        <f>[5]Final!O121/10</f>
        <v>0.0725652864131142</v>
      </c>
      <c r="BI24" s="16">
        <f>[5]Final!X121</f>
        <v>0.699078814317489</v>
      </c>
      <c r="BJ24" s="16">
        <f>[5]Final!Y121</f>
        <v>0.23767633423526</v>
      </c>
      <c r="BK24" s="16">
        <f>[5]Final!Z121</f>
        <v>0.0632448514472505</v>
      </c>
      <c r="BL24" s="16">
        <f>[5]Final!Q121</f>
        <v>0.228248507161983</v>
      </c>
      <c r="BM24" s="12">
        <f>[5]Final!D121</f>
        <v>0.0500946354200776</v>
      </c>
      <c r="BN24" s="12">
        <f>[5]Final!E121</f>
        <v>0.134518614452141</v>
      </c>
      <c r="BO24" s="12">
        <f>[5]Final!F121</f>
        <v>0.0820558353478292</v>
      </c>
      <c r="BP24" s="13">
        <f>[5]Data!$BB25/10</f>
        <v>0.409</v>
      </c>
      <c r="BQ24" s="13">
        <f>[5]Data!$BD25/10</f>
        <v>0.124</v>
      </c>
      <c r="BR24" s="24">
        <f>[5]Data!$CR25/10</f>
        <v>0.164127129230774</v>
      </c>
      <c r="BS24" s="25">
        <f>[5]Data!BP25</f>
        <v>0.887875348239253</v>
      </c>
      <c r="BT24" s="25">
        <f>[5]Data!BQ25</f>
        <v>0.887875348239253</v>
      </c>
      <c r="BU24" s="25">
        <f>[5]Data!BR25</f>
        <v>0.887875348239253</v>
      </c>
      <c r="BV24" s="25">
        <f>[5]Data!BS25</f>
        <v>0.887875348239253</v>
      </c>
      <c r="BW24" s="24">
        <f>[5]Data!$AZ25</f>
        <v>120.2</v>
      </c>
      <c r="BX24" s="12"/>
    </row>
    <row r="25" spans="1:76">
      <c r="A25" s="2">
        <v>1962</v>
      </c>
      <c r="B25" s="13">
        <f>[5]OECD!AB18</f>
        <v>1.31234238350351</v>
      </c>
      <c r="C25" s="13">
        <f>[5]OECD!EA18</f>
        <v>1.12527124252117</v>
      </c>
      <c r="D25" s="12">
        <f>[5]OECD!EH18</f>
        <v>1.00262151828633</v>
      </c>
      <c r="E25" s="12">
        <f>[5]OECD!EI18</f>
        <v>0.123157039869491</v>
      </c>
      <c r="F25" s="12">
        <f>[5]OECD!CG18</f>
        <v>1.01833426026476</v>
      </c>
      <c r="G25" s="12">
        <f>[5]OECD!CH18</f>
        <v>0.130776369987618</v>
      </c>
      <c r="H25" s="14">
        <f>+G25*H$48</f>
        <v>0.158231207955371</v>
      </c>
      <c r="I25" s="14">
        <f>+H25*$BS25</f>
        <v>0.135675743022354</v>
      </c>
      <c r="J25" s="13">
        <f>[5]OECD!Y18</f>
        <v>1.04078750546216</v>
      </c>
      <c r="K25" s="13">
        <f>[5]OECD!Z18</f>
        <v>0.197597363157708</v>
      </c>
      <c r="L25" s="13">
        <f>[5]OECD!AA18</f>
        <v>0.0739575148836426</v>
      </c>
      <c r="M25" s="13">
        <f>[5]OECD!AV18</f>
        <v>1.0609235709474</v>
      </c>
      <c r="N25" s="13">
        <f>[5]OECD!AW18</f>
        <v>0.215526215996467</v>
      </c>
      <c r="O25" s="13">
        <f>[5]OECD!AX18</f>
        <v>0.0771507574825559</v>
      </c>
      <c r="P25" s="16">
        <f>[5]OECD!BX18</f>
        <v>0.709061328024892</v>
      </c>
      <c r="Q25" s="16">
        <f>[5]OECD!BY18</f>
        <v>0.227435242548702</v>
      </c>
      <c r="R25" s="16">
        <f>[5]OECD!BZ18</f>
        <v>0.0635034294264056</v>
      </c>
      <c r="S25" s="16">
        <f>[5]OECD!BR18</f>
        <v>0.0962804186114029</v>
      </c>
      <c r="T25" s="12">
        <f>[5]OECD!DR$7</f>
        <v>0.05</v>
      </c>
      <c r="U25" s="12">
        <f>[5]OECD!DS$7</f>
        <v>0.125</v>
      </c>
      <c r="V25" s="12">
        <f>[5]OECD!DT$7</f>
        <v>0.08</v>
      </c>
      <c r="W25" s="18">
        <f>[5]OECD!BM18</f>
        <v>0.0154944405503967</v>
      </c>
      <c r="X25" s="18">
        <f>[5]OECD!BN18</f>
        <v>0.0154944405503967</v>
      </c>
      <c r="Y25" s="18">
        <f>[5]OECD!BO18</f>
        <v>0.0154944405503967</v>
      </c>
      <c r="Z25" s="13">
        <f>[5]Final!AL22/10</f>
        <v>1.54798911519734</v>
      </c>
      <c r="AA25" s="13">
        <f>[5]Final!AP22/10</f>
        <v>1.3273271190229</v>
      </c>
      <c r="AB25" s="12">
        <f>[5]Final!AS22</f>
        <v>1.02893012427025</v>
      </c>
      <c r="AC25" s="12">
        <f>[5]Final!AT22</f>
        <v>0.114878743327082</v>
      </c>
      <c r="AD25" s="12">
        <f>[5]Final!AD22</f>
        <v>1.06409072589172</v>
      </c>
      <c r="AE25" s="12">
        <f>[5]Final!AF22</f>
        <v>0.10874313581147</v>
      </c>
      <c r="AF25" s="14">
        <f>+AE25*AF$48</f>
        <v>0.131572376094649</v>
      </c>
      <c r="AG25" s="14">
        <f>+AF25*$BS25</f>
        <v>0.112817061302427</v>
      </c>
      <c r="AH25" s="13">
        <f>[5]Final!AI22/10</f>
        <v>1.21553363904813</v>
      </c>
      <c r="AI25" s="13">
        <f>[5]Final!AJ22/10</f>
        <v>0.244618877267475</v>
      </c>
      <c r="AJ25" s="13">
        <f>[5]Final!AK22/10</f>
        <v>0.087836598881732</v>
      </c>
      <c r="AK25" s="13">
        <f>[5]Final!M22/10</f>
        <v>1.26798500209249</v>
      </c>
      <c r="AL25" s="13">
        <f>[5]Final!N22/10</f>
        <v>0.308017437499673</v>
      </c>
      <c r="AM25" s="13">
        <f>[5]Final!O22/10</f>
        <v>0.0974620679086996</v>
      </c>
      <c r="AN25" s="16">
        <f>[5]Final!X22</f>
        <v>0.663312515992421</v>
      </c>
      <c r="AO25" s="16">
        <f>[5]Final!Y22</f>
        <v>0.272715696593686</v>
      </c>
      <c r="AP25" s="16">
        <f>[5]Final!Z22</f>
        <v>0.0639717874138927</v>
      </c>
      <c r="AQ25" s="16">
        <f>[5]Final!Q22</f>
        <v>0.0446853430280336</v>
      </c>
      <c r="AR25" s="12">
        <f>[5]Final!D22</f>
        <v>0.0177630804661633</v>
      </c>
      <c r="AS25" s="12">
        <f>[5]Final!E22</f>
        <v>0.0855796668958488</v>
      </c>
      <c r="AT25" s="12">
        <f>[5]Final!F22</f>
        <v>0.0427080974958278</v>
      </c>
      <c r="AU25" s="13">
        <f>[5]Final!AL122/10</f>
        <v>1.30793556458658</v>
      </c>
      <c r="AV25" s="13">
        <f>[5]Final!AP122/10</f>
        <v>1.1214926046744</v>
      </c>
      <c r="AW25" s="12">
        <f>[5]Final!AS122</f>
        <v>1.00271856223187</v>
      </c>
      <c r="AX25" s="12">
        <f>[5]Final!AT122</f>
        <v>0.123072694153177</v>
      </c>
      <c r="AY25" s="12">
        <f>[5]Final!AD122</f>
        <v>1.01804625911968</v>
      </c>
      <c r="AZ25" s="12">
        <f>[5]Final!AF122</f>
        <v>0.130370554056088</v>
      </c>
      <c r="BA25" s="14">
        <f>+AZ25*BA$48</f>
        <v>0.157740196123038</v>
      </c>
      <c r="BB25" s="14">
        <f>+BA25*$BS25</f>
        <v>0.135254723704829</v>
      </c>
      <c r="BC25" s="13">
        <f>[5]Final!AI122/10</f>
        <v>1.03805121156376</v>
      </c>
      <c r="BD25" s="13">
        <f>[5]Final!AJ122/10</f>
        <v>0.196189567042174</v>
      </c>
      <c r="BE25" s="13">
        <f>[5]Final!AK122/10</f>
        <v>0.0736947859806408</v>
      </c>
      <c r="BF25" s="13">
        <f>[5]Final!M122/10</f>
        <v>1.03219948342708</v>
      </c>
      <c r="BG25" s="13">
        <f>[5]Final!N122/10</f>
        <v>0.201272792949507</v>
      </c>
      <c r="BH25" s="13">
        <f>[5]Final!O122/10</f>
        <v>0.0739134614269249</v>
      </c>
      <c r="BI25" s="16">
        <f>[5]Final!X122</f>
        <v>0.705535236568859</v>
      </c>
      <c r="BJ25" s="16">
        <f>[5]Final!Y122</f>
        <v>0.230968125843073</v>
      </c>
      <c r="BK25" s="16">
        <f>[5]Final!Z122</f>
        <v>0.0634966375880686</v>
      </c>
      <c r="BL25" s="16">
        <f>[5]Final!Q122</f>
        <v>0.0414089491397189</v>
      </c>
      <c r="BM25" s="12">
        <f>[5]Final!D122</f>
        <v>0.0510669460572327</v>
      </c>
      <c r="BN25" s="12">
        <f>[5]Final!E122</f>
        <v>0.137930163602933</v>
      </c>
      <c r="BO25" s="12">
        <f>[5]Final!F122</f>
        <v>0.0839283543088331</v>
      </c>
      <c r="BP25" s="13">
        <f>[5]Data!$BB26/10</f>
        <v>0.4</v>
      </c>
      <c r="BQ25" s="13">
        <f>[5]Data!$BD26/10</f>
        <v>0.077</v>
      </c>
      <c r="BR25" s="24">
        <f>[5]Data!$CR26/10</f>
        <v>0.160515529810047</v>
      </c>
      <c r="BS25" s="25">
        <f>[5]Data!BP26</f>
        <v>0.857452488516812</v>
      </c>
      <c r="BT25" s="25">
        <f>[5]Data!BQ26</f>
        <v>0.857452488516812</v>
      </c>
      <c r="BU25" s="25">
        <f>[5]Data!BR26</f>
        <v>0.857452488516812</v>
      </c>
      <c r="BV25" s="25">
        <f>[5]Data!BS26</f>
        <v>0.857452488516812</v>
      </c>
      <c r="BW25" s="24">
        <f>[5]Data!$AZ26</f>
        <v>95.1</v>
      </c>
      <c r="BX25" s="12"/>
    </row>
    <row r="26" spans="1:76">
      <c r="A26" s="2">
        <v>1963</v>
      </c>
      <c r="B26" s="13">
        <f>[5]OECD!AB19</f>
        <v>1.34555064133427</v>
      </c>
      <c r="C26" s="13">
        <f>[5]OECD!EA19</f>
        <v>1.03258532630037</v>
      </c>
      <c r="D26" s="12">
        <f>[5]OECD!EH19</f>
        <v>1.02514560580437</v>
      </c>
      <c r="E26" s="12">
        <f>[5]OECD!EI19</f>
        <v>0.126253898246083</v>
      </c>
      <c r="F26" s="12">
        <f>[5]OECD!CG19</f>
        <v>1.01060885917218</v>
      </c>
      <c r="G26" s="12">
        <f>[5]OECD!CH19</f>
        <v>0.132163758079866</v>
      </c>
      <c r="H26" s="14">
        <f>+G26*H$48</f>
        <v>0.159909860557214</v>
      </c>
      <c r="I26" s="14">
        <f>+H26*$BS26</f>
        <v>0.1227159873956</v>
      </c>
      <c r="J26" s="13">
        <f>[5]OECD!Y19</f>
        <v>1.07425537663265</v>
      </c>
      <c r="K26" s="13">
        <f>[5]OECD!Z19</f>
        <v>0.195462305960892</v>
      </c>
      <c r="L26" s="13">
        <f>[5]OECD!AA19</f>
        <v>0.0758329587407287</v>
      </c>
      <c r="M26" s="13">
        <f>[5]OECD!AV19</f>
        <v>1.08463737543324</v>
      </c>
      <c r="N26" s="13">
        <f>[5]OECD!AW19</f>
        <v>0.20963182352992</v>
      </c>
      <c r="O26" s="13">
        <f>[5]OECD!AX19</f>
        <v>0.0780158716793601</v>
      </c>
      <c r="P26" s="16">
        <f>[5]OECD!BX19</f>
        <v>0.728993447026132</v>
      </c>
      <c r="Q26" s="16">
        <f>[5]OECD!BY19</f>
        <v>0.208506646658688</v>
      </c>
      <c r="R26" s="16">
        <f>[5]OECD!BZ19</f>
        <v>0.0624999063151799</v>
      </c>
      <c r="S26" s="16">
        <f>[5]OECD!BR19</f>
        <v>0.113740333226568</v>
      </c>
      <c r="T26" s="12">
        <f>[5]OECD!DR$7</f>
        <v>0.05</v>
      </c>
      <c r="U26" s="12">
        <f>[5]OECD!DS$7</f>
        <v>0.125</v>
      </c>
      <c r="V26" s="12">
        <f>[5]OECD!DT$7</f>
        <v>0.08</v>
      </c>
      <c r="W26" s="18">
        <f>[5]OECD!BM19</f>
        <v>0.0067324686705128</v>
      </c>
      <c r="X26" s="18">
        <f>[5]OECD!BN19</f>
        <v>0.0067324686705128</v>
      </c>
      <c r="Y26" s="18">
        <f>[5]OECD!BO19</f>
        <v>0.0067324686705128</v>
      </c>
      <c r="Z26" s="13">
        <f>[5]Final!AL23/10</f>
        <v>1.61823643000067</v>
      </c>
      <c r="AA26" s="13">
        <f>[5]Final!AP23/10</f>
        <v>1.24184637929824</v>
      </c>
      <c r="AB26" s="12">
        <f>[5]Final!AS23</f>
        <v>1.04537972141643</v>
      </c>
      <c r="AC26" s="12">
        <f>[5]Final!AT23</f>
        <v>0.120091908695936</v>
      </c>
      <c r="AD26" s="12">
        <f>[5]Final!AD23</f>
        <v>1.05309478023998</v>
      </c>
      <c r="AE26" s="12">
        <f>[5]Final!AF23</f>
        <v>0.114516828709986</v>
      </c>
      <c r="AF26" s="14">
        <f>+AE26*AF$48</f>
        <v>0.138558182489046</v>
      </c>
      <c r="AG26" s="14">
        <f>+AF26*$BS26</f>
        <v>0.10633055470522</v>
      </c>
      <c r="AH26" s="13">
        <f>[5]Final!AI23/10</f>
        <v>1.27988651283065</v>
      </c>
      <c r="AI26" s="13">
        <f>[5]Final!AJ23/10</f>
        <v>0.246450979648898</v>
      </c>
      <c r="AJ26" s="13">
        <f>[5]Final!AK23/10</f>
        <v>0.0918989375211179</v>
      </c>
      <c r="AK26" s="13">
        <f>[5]Final!M23/10</f>
        <v>1.34001718329215</v>
      </c>
      <c r="AL26" s="13">
        <f>[5]Final!N23/10</f>
        <v>0.320992154101503</v>
      </c>
      <c r="AM26" s="13">
        <f>[5]Final!O23/10</f>
        <v>0.103273030222528</v>
      </c>
      <c r="AN26" s="16">
        <f>[5]Final!X23</f>
        <v>0.683236350028376</v>
      </c>
      <c r="AO26" s="16">
        <f>[5]Final!Y23</f>
        <v>0.254420788207147</v>
      </c>
      <c r="AP26" s="16">
        <f>[5]Final!Z23</f>
        <v>0.0623428617644768</v>
      </c>
      <c r="AQ26" s="16">
        <f>[5]Final!Q23</f>
        <v>-0.0322271314731983</v>
      </c>
      <c r="AR26" s="12">
        <f>[5]Final!D23</f>
        <v>0.0182413564996397</v>
      </c>
      <c r="AS26" s="12">
        <f>[5]Final!E23</f>
        <v>0.0902281597528231</v>
      </c>
      <c r="AT26" s="12">
        <f>[5]Final!F23</f>
        <v>0.0441177565422592</v>
      </c>
      <c r="AU26" s="13">
        <f>[5]Final!AL123/10</f>
        <v>1.34102252273935</v>
      </c>
      <c r="AV26" s="13">
        <f>[5]Final!AP123/10</f>
        <v>1.02911041523182</v>
      </c>
      <c r="AW26" s="12">
        <f>[5]Final!AS123</f>
        <v>1.02529708576525</v>
      </c>
      <c r="AX26" s="12">
        <f>[5]Final!AT123</f>
        <v>0.126186074652531</v>
      </c>
      <c r="AY26" s="12">
        <f>[5]Final!AD123</f>
        <v>1.01073930382737</v>
      </c>
      <c r="AZ26" s="12">
        <f>[5]Final!AF123</f>
        <v>0.131770643046239</v>
      </c>
      <c r="BA26" s="14">
        <f>+AZ26*BA$48</f>
        <v>0.159434216014992</v>
      </c>
      <c r="BB26" s="14">
        <f>+BA26*$BS26</f>
        <v>0.12235097432233</v>
      </c>
      <c r="BC26" s="13">
        <f>[5]Final!AI123/10</f>
        <v>1.07154406832032</v>
      </c>
      <c r="BD26" s="13">
        <f>[5]Final!AJ123/10</f>
        <v>0.193923481508528</v>
      </c>
      <c r="BE26" s="13">
        <f>[5]Final!AK123/10</f>
        <v>0.0755549729105037</v>
      </c>
      <c r="BF26" s="13">
        <f>[5]Final!M123/10</f>
        <v>1.05570398663582</v>
      </c>
      <c r="BG26" s="13">
        <f>[5]Final!N123/10</f>
        <v>0.196033587843729</v>
      </c>
      <c r="BH26" s="13">
        <f>[5]Final!O123/10</f>
        <v>0.0747992538682043</v>
      </c>
      <c r="BI26" s="16">
        <f>[5]Final!X123</f>
        <v>0.711947625460416</v>
      </c>
      <c r="BJ26" s="16">
        <f>[5]Final!Y123</f>
        <v>0.225865183485674</v>
      </c>
      <c r="BK26" s="16">
        <f>[5]Final!Z123</f>
        <v>0.0621871910539101</v>
      </c>
      <c r="BL26" s="16">
        <f>[5]Final!Q123</f>
        <v>-0.025444203266273</v>
      </c>
      <c r="BM26" s="12">
        <f>[5]Final!D123</f>
        <v>0.0505876377726228</v>
      </c>
      <c r="BN26" s="12">
        <f>[5]Final!E123</f>
        <v>0.135801018387301</v>
      </c>
      <c r="BO26" s="12">
        <f>[5]Final!F123</f>
        <v>0.0828076090899133</v>
      </c>
      <c r="BP26" s="13">
        <f>[5]Data!$BB27/10</f>
        <v>0.398</v>
      </c>
      <c r="BQ26" s="13">
        <f>[5]Data!$BD27/10</f>
        <v>0.092</v>
      </c>
      <c r="BR26" s="24">
        <f>[5]Data!$CR27/10</f>
        <v>0.159712952160997</v>
      </c>
      <c r="BS26" s="25">
        <f>[5]Data!BP27</f>
        <v>0.76740725661313</v>
      </c>
      <c r="BT26" s="25">
        <f>[5]Data!BQ27</f>
        <v>0.76740725661313</v>
      </c>
      <c r="BU26" s="25">
        <f>[5]Data!BR27</f>
        <v>0.76740725661313</v>
      </c>
      <c r="BV26" s="25">
        <f>[5]Data!BS27</f>
        <v>0.76740725661313</v>
      </c>
      <c r="BW26" s="24">
        <f>[5]Data!$AZ27</f>
        <v>88.9</v>
      </c>
      <c r="BX26" s="12"/>
    </row>
    <row r="27" spans="1:76">
      <c r="A27" s="2">
        <v>1964</v>
      </c>
      <c r="B27" s="13">
        <f>[5]OECD!AB20</f>
        <v>1.48773138591868</v>
      </c>
      <c r="C27" s="13">
        <f>[5]OECD!EA20</f>
        <v>1.09236175608872</v>
      </c>
      <c r="D27" s="12">
        <f>[5]OECD!EH20</f>
        <v>1.10565460915133</v>
      </c>
      <c r="E27" s="12">
        <f>[5]OECD!EI20</f>
        <v>0.139593204519105</v>
      </c>
      <c r="F27" s="12">
        <f>[5]OECD!CG20</f>
        <v>1.06448799672555</v>
      </c>
      <c r="G27" s="12">
        <f>[5]OECD!CH20</f>
        <v>0.140686734078156</v>
      </c>
      <c r="H27" s="14">
        <f>+G27*H$48</f>
        <v>0.17022212712121</v>
      </c>
      <c r="I27" s="14">
        <f>+H27*$BS27</f>
        <v>0.124985023148155</v>
      </c>
      <c r="J27" s="13">
        <f>[5]OECD!Y20</f>
        <v>1.1872993928287</v>
      </c>
      <c r="K27" s="13">
        <f>[5]OECD!Z20</f>
        <v>0.215133747505754</v>
      </c>
      <c r="L27" s="13">
        <f>[5]OECD!AA20</f>
        <v>0.0852982455842214</v>
      </c>
      <c r="M27" s="13">
        <f>[5]OECD!AV20</f>
        <v>1.15977167664684</v>
      </c>
      <c r="N27" s="13">
        <f>[5]OECD!AW20</f>
        <v>0.218984561848878</v>
      </c>
      <c r="O27" s="13">
        <f>[5]OECD!AX20</f>
        <v>0.0839225022525781</v>
      </c>
      <c r="P27" s="16">
        <f>[5]OECD!BX20</f>
        <v>0.72814841488917</v>
      </c>
      <c r="Q27" s="16">
        <f>[5]OECD!BY20</f>
        <v>0.208305752762742</v>
      </c>
      <c r="R27" s="16">
        <f>[5]OECD!BZ20</f>
        <v>0.063545832348088</v>
      </c>
      <c r="S27" s="16">
        <f>[5]OECD!BR20</f>
        <v>0.104595699528716</v>
      </c>
      <c r="T27" s="12">
        <f>[5]OECD!DR$7</f>
        <v>0.05</v>
      </c>
      <c r="U27" s="12">
        <f>[5]OECD!DS$7</f>
        <v>0.125</v>
      </c>
      <c r="V27" s="12">
        <f>[5]OECD!DT$7</f>
        <v>0.08</v>
      </c>
      <c r="W27" s="18">
        <f>[5]OECD!BM20</f>
        <v>0.00820732343980257</v>
      </c>
      <c r="X27" s="18">
        <f>[5]OECD!BN20</f>
        <v>0.00820732343980257</v>
      </c>
      <c r="Y27" s="18">
        <f>[5]OECD!BO20</f>
        <v>0.00820732343980257</v>
      </c>
      <c r="Z27" s="13">
        <f>[5]Final!AL24/10</f>
        <v>1.79769229840422</v>
      </c>
      <c r="AA27" s="13">
        <f>[5]Final!AP24/10</f>
        <v>1.31994951143643</v>
      </c>
      <c r="AB27" s="12">
        <f>[5]Final!AS24</f>
        <v>1.11089595134345</v>
      </c>
      <c r="AC27" s="12">
        <f>[5]Final!AT24</f>
        <v>0.133409615159422</v>
      </c>
      <c r="AD27" s="12">
        <f>[5]Final!AD24</f>
        <v>1.0903839676996</v>
      </c>
      <c r="AE27" s="12">
        <f>[5]Final!AF24</f>
        <v>0.12486731405717</v>
      </c>
      <c r="AF27" s="14">
        <f>+AE27*AF$48</f>
        <v>0.151081620779651</v>
      </c>
      <c r="AG27" s="14">
        <f>+AF27*$BS27</f>
        <v>0.110931170875097</v>
      </c>
      <c r="AH27" s="13">
        <f>[5]Final!AI24/10</f>
        <v>1.42498336128014</v>
      </c>
      <c r="AI27" s="13">
        <f>[5]Final!AJ24/10</f>
        <v>0.269166948702613</v>
      </c>
      <c r="AJ27" s="13">
        <f>[5]Final!AK24/10</f>
        <v>0.103541988421465</v>
      </c>
      <c r="AK27" s="13">
        <f>[5]Final!M24/10</f>
        <v>1.46421909359721</v>
      </c>
      <c r="AL27" s="13">
        <f>[5]Final!N24/10</f>
        <v>0.347037753343741</v>
      </c>
      <c r="AM27" s="13">
        <f>[5]Final!O24/10</f>
        <v>0.114053598105806</v>
      </c>
      <c r="AN27" s="16">
        <f>[5]Final!X24</f>
        <v>0.664642313391328</v>
      </c>
      <c r="AO27" s="16">
        <f>[5]Final!Y24</f>
        <v>0.270423550970721</v>
      </c>
      <c r="AP27" s="16">
        <f>[5]Final!Z24</f>
        <v>0.0649341356379502</v>
      </c>
      <c r="AQ27" s="16">
        <f>[5]Final!Q24</f>
        <v>0.0373581717939858</v>
      </c>
      <c r="AR27" s="12">
        <f>[5]Final!D24</f>
        <v>0.0182007399409992</v>
      </c>
      <c r="AS27" s="12">
        <f>[5]Final!E24</f>
        <v>0.0903845841382881</v>
      </c>
      <c r="AT27" s="12">
        <f>[5]Final!F24</f>
        <v>0.0438086634466439</v>
      </c>
      <c r="AU27" s="13">
        <f>[5]Final!AL124/10</f>
        <v>1.48304252611231</v>
      </c>
      <c r="AV27" s="13">
        <f>[5]Final!AP124/10</f>
        <v>1.08891897657851</v>
      </c>
      <c r="AW27" s="12">
        <f>[5]Final!AS124</f>
        <v>1.10590426407071</v>
      </c>
      <c r="AX27" s="12">
        <f>[5]Final!AT124</f>
        <v>0.139549718024579</v>
      </c>
      <c r="AY27" s="12">
        <f>[5]Final!AD124</f>
        <v>1.06618993657144</v>
      </c>
      <c r="AZ27" s="12">
        <f>[5]Final!AF124</f>
        <v>0.140492533551447</v>
      </c>
      <c r="BA27" s="14">
        <f>+AZ27*BA$48</f>
        <v>0.169987156660341</v>
      </c>
      <c r="BB27" s="14">
        <f>+BA27*$BS27</f>
        <v>0.124812496879171</v>
      </c>
      <c r="BC27" s="13">
        <f>[5]Final!AI124/10</f>
        <v>1.18459861380886</v>
      </c>
      <c r="BD27" s="13">
        <f>[5]Final!AJ124/10</f>
        <v>0.213442518566549</v>
      </c>
      <c r="BE27" s="13">
        <f>[5]Final!AK124/10</f>
        <v>0.0850013937368953</v>
      </c>
      <c r="BF27" s="13">
        <f>[5]Final!M124/10</f>
        <v>1.13009246379075</v>
      </c>
      <c r="BG27" s="13">
        <f>[5]Final!N124/10</f>
        <v>0.205581798076935</v>
      </c>
      <c r="BH27" s="13">
        <f>[5]Final!O124/10</f>
        <v>0.0806385453226574</v>
      </c>
      <c r="BI27" s="16">
        <f>[5]Final!X124</f>
        <v>0.729982992418729</v>
      </c>
      <c r="BJ27" s="16">
        <f>[5]Final!Y124</f>
        <v>0.206930439975552</v>
      </c>
      <c r="BK27" s="16">
        <f>[5]Final!Z124</f>
        <v>0.0630865676057189</v>
      </c>
      <c r="BL27" s="16">
        <f>[5]Final!Q124</f>
        <v>0.0492249266613637</v>
      </c>
      <c r="BM27" s="12">
        <f>[5]Final!D124</f>
        <v>0.0489432064701081</v>
      </c>
      <c r="BN27" s="12">
        <f>[5]Final!E124</f>
        <v>0.128959660440707</v>
      </c>
      <c r="BO27" s="12">
        <f>[5]Final!F124</f>
        <v>0.0792065388733147</v>
      </c>
      <c r="BP27" s="13">
        <f>[5]Data!$BB28/10</f>
        <v>0.406</v>
      </c>
      <c r="BQ27" s="13">
        <f>[5]Data!$BD28/10</f>
        <v>0.172</v>
      </c>
      <c r="BR27" s="24">
        <f>[5]Data!$CR28/10</f>
        <v>0.162923262757198</v>
      </c>
      <c r="BS27" s="25">
        <f>[5]Data!BP28</f>
        <v>0.734246629753117</v>
      </c>
      <c r="BT27" s="25">
        <f>[5]Data!BQ28</f>
        <v>0.734246629753117</v>
      </c>
      <c r="BU27" s="25">
        <f>[5]Data!BR28</f>
        <v>0.734246629753117</v>
      </c>
      <c r="BV27" s="25">
        <f>[5]Data!BS28</f>
        <v>0.734246629753117</v>
      </c>
      <c r="BW27" s="24">
        <f>[5]Data!$AZ28</f>
        <v>94.9</v>
      </c>
      <c r="BX27" s="12"/>
    </row>
    <row r="28" spans="1:76">
      <c r="A28" s="2">
        <v>1965</v>
      </c>
      <c r="B28" s="13">
        <f>[5]OECD!AB21</f>
        <v>1.69665217267426</v>
      </c>
      <c r="C28" s="13">
        <f>[5]OECD!EA21</f>
        <v>1.2216112427265</v>
      </c>
      <c r="D28" s="12">
        <f>[5]OECD!EH21</f>
        <v>1.14041825388963</v>
      </c>
      <c r="E28" s="12">
        <f>[5]OECD!EI21</f>
        <v>0.159194638552535</v>
      </c>
      <c r="F28" s="12">
        <f>[5]OECD!CG21</f>
        <v>1.12433569607621</v>
      </c>
      <c r="G28" s="12">
        <f>[5]OECD!CH21</f>
        <v>0.158179117088453</v>
      </c>
      <c r="H28" s="14">
        <f>+G28*H$48</f>
        <v>0.191386813784399</v>
      </c>
      <c r="I28" s="14">
        <f>+H28*$BS28</f>
        <v>0.137800951305246</v>
      </c>
      <c r="J28" s="13">
        <f>[5]OECD!Y21</f>
        <v>1.34995525880041</v>
      </c>
      <c r="K28" s="13">
        <f>[5]OECD!Z21</f>
        <v>0.24709438105947</v>
      </c>
      <c r="L28" s="13">
        <f>[5]OECD!AA21</f>
        <v>0.0996025328143847</v>
      </c>
      <c r="M28" s="13">
        <f>[5]OECD!AV21</f>
        <v>1.30115623160467</v>
      </c>
      <c r="N28" s="13">
        <f>[5]OECD!AW21</f>
        <v>0.246521668568119</v>
      </c>
      <c r="O28" s="13">
        <f>[5]OECD!AX21</f>
        <v>0.096302488749274</v>
      </c>
      <c r="P28" s="16">
        <f>[5]OECD!BX21</f>
        <v>0.726323797638413</v>
      </c>
      <c r="Q28" s="16">
        <f>[5]OECD!BY21</f>
        <v>0.208795740678231</v>
      </c>
      <c r="R28" s="16">
        <f>[5]OECD!BZ21</f>
        <v>0.0648804616833556</v>
      </c>
      <c r="S28" s="16">
        <f>[5]OECD!BR21</f>
        <v>0.0990400350594011</v>
      </c>
      <c r="T28" s="12">
        <f>[5]OECD!DR$7</f>
        <v>0.05</v>
      </c>
      <c r="U28" s="12">
        <f>[5]OECD!DS$7</f>
        <v>0.125</v>
      </c>
      <c r="V28" s="12">
        <f>[5]OECD!DT$7</f>
        <v>0.08</v>
      </c>
      <c r="W28" s="18">
        <f>[5]OECD!BM21</f>
        <v>0.00369943090153035</v>
      </c>
      <c r="X28" s="18">
        <f>[5]OECD!BN21</f>
        <v>0.00369943090153035</v>
      </c>
      <c r="Y28" s="18">
        <f>[5]OECD!BO21</f>
        <v>0.00369943090153035</v>
      </c>
      <c r="Z28" s="13">
        <f>[5]Final!AL25/10</f>
        <v>2.04780294179609</v>
      </c>
      <c r="AA28" s="13">
        <f>[5]Final!AP25/10</f>
        <v>1.47444428320477</v>
      </c>
      <c r="AB28" s="12">
        <f>[5]Final!AS25</f>
        <v>1.13912872832236</v>
      </c>
      <c r="AC28" s="12">
        <f>[5]Final!AT25</f>
        <v>0.151970725262527</v>
      </c>
      <c r="AD28" s="12">
        <f>[5]Final!AD25</f>
        <v>1.13155472065134</v>
      </c>
      <c r="AE28" s="12">
        <f>[5]Final!AF25</f>
        <v>0.141294198676444</v>
      </c>
      <c r="AF28" s="14">
        <f>+AE28*AF$48</f>
        <v>0.17095712119687</v>
      </c>
      <c r="AG28" s="14">
        <f>+AF28*$BS28</f>
        <v>0.123091311608717</v>
      </c>
      <c r="AH28" s="13">
        <f>[5]Final!AI25/10</f>
        <v>1.62305645796813</v>
      </c>
      <c r="AI28" s="13">
        <f>[5]Final!AJ25/10</f>
        <v>0.304457672965273</v>
      </c>
      <c r="AJ28" s="13">
        <f>[5]Final!AK25/10</f>
        <v>0.120288810862683</v>
      </c>
      <c r="AK28" s="13">
        <f>[5]Final!M25/10</f>
        <v>1.6576988849446</v>
      </c>
      <c r="AL28" s="13">
        <f>[5]Final!N25/10</f>
        <v>0.39037448029273</v>
      </c>
      <c r="AM28" s="13">
        <f>[5]Final!O25/10</f>
        <v>0.13154142238109</v>
      </c>
      <c r="AN28" s="16">
        <f>[5]Final!X25</f>
        <v>0.666594990272974</v>
      </c>
      <c r="AO28" s="16">
        <f>[5]Final!Y25</f>
        <v>0.267350445319897</v>
      </c>
      <c r="AP28" s="16">
        <f>[5]Final!Z25</f>
        <v>0.0660545644071289</v>
      </c>
      <c r="AQ28" s="16">
        <f>[5]Final!Q25</f>
        <v>0.0643900177739777</v>
      </c>
      <c r="AR28" s="12">
        <f>[5]Final!D25</f>
        <v>0.0182621995177228</v>
      </c>
      <c r="AS28" s="12">
        <f>[5]Final!E25</f>
        <v>0.0902756616194905</v>
      </c>
      <c r="AT28" s="12">
        <f>[5]Final!F25</f>
        <v>0.0437419228866842</v>
      </c>
      <c r="AU28" s="13">
        <f>[5]Final!AL125/10</f>
        <v>1.69174405808088</v>
      </c>
      <c r="AV28" s="13">
        <f>[5]Final!AP125/10</f>
        <v>1.21807733750749</v>
      </c>
      <c r="AW28" s="12">
        <f>[5]Final!AS125</f>
        <v>1.14072525116031</v>
      </c>
      <c r="AX28" s="12">
        <f>[5]Final!AT125</f>
        <v>0.159187887142938</v>
      </c>
      <c r="AY28" s="12">
        <f>[5]Final!AD125</f>
        <v>1.12534278185917</v>
      </c>
      <c r="AZ28" s="12">
        <f>[5]Final!AF125</f>
        <v>0.158102258537229</v>
      </c>
      <c r="BA28" s="14">
        <f>+AZ28*BA$48</f>
        <v>0.19129381975648</v>
      </c>
      <c r="BB28" s="14">
        <f>+BA28*$BS28</f>
        <v>0.137733994416944</v>
      </c>
      <c r="BC28" s="13">
        <f>[5]Final!AI125/10</f>
        <v>1.34724602095924</v>
      </c>
      <c r="BD28" s="13">
        <f>[5]Final!AJ125/10</f>
        <v>0.245216667544602</v>
      </c>
      <c r="BE28" s="13">
        <f>[5]Final!AK125/10</f>
        <v>0.0992813695770305</v>
      </c>
      <c r="BF28" s="13">
        <f>[5]Final!M125/10</f>
        <v>1.26868516439067</v>
      </c>
      <c r="BG28" s="13">
        <f>[5]Final!N125/10</f>
        <v>0.231853968281671</v>
      </c>
      <c r="BH28" s="13">
        <f>[5]Final!O125/10</f>
        <v>0.092634084892799</v>
      </c>
      <c r="BI28" s="16">
        <f>[5]Final!X125</f>
        <v>0.73113237506795</v>
      </c>
      <c r="BJ28" s="16">
        <f>[5]Final!Y125</f>
        <v>0.204736650090736</v>
      </c>
      <c r="BK28" s="16">
        <f>[5]Final!Z125</f>
        <v>0.0641309748413142</v>
      </c>
      <c r="BL28" s="16">
        <f>[5]Final!Q125</f>
        <v>0.0787181673305855</v>
      </c>
      <c r="BM28" s="12">
        <f>[5]Final!D125</f>
        <v>0.0482957599349432</v>
      </c>
      <c r="BN28" s="12">
        <f>[5]Final!E125</f>
        <v>0.126425717538303</v>
      </c>
      <c r="BO28" s="12">
        <f>[5]Final!F125</f>
        <v>0.077844519297991</v>
      </c>
      <c r="BP28" s="13">
        <f>[5]Data!$BB29/10</f>
        <v>0.457</v>
      </c>
      <c r="BQ28" s="13">
        <f>[5]Data!$BD29/10</f>
        <v>0.225</v>
      </c>
      <c r="BR28" s="24">
        <f>[5]Data!$CR29/10</f>
        <v>0.183388992807979</v>
      </c>
      <c r="BS28" s="25">
        <f>[5]Data!BP29</f>
        <v>0.720012777162805</v>
      </c>
      <c r="BT28" s="25">
        <f>[5]Data!BQ29</f>
        <v>0.720012777162805</v>
      </c>
      <c r="BU28" s="25">
        <f>[5]Data!BR29</f>
        <v>0.720012777162805</v>
      </c>
      <c r="BV28" s="25">
        <f>[5]Data!BS29</f>
        <v>0.720012777162805</v>
      </c>
      <c r="BW28" s="24">
        <f>[5]Data!$AZ29</f>
        <v>97.7</v>
      </c>
      <c r="BX28" s="12"/>
    </row>
    <row r="29" spans="1:76">
      <c r="A29" s="2">
        <v>1966</v>
      </c>
      <c r="B29" s="13">
        <f>[5]OECD!AB22</f>
        <v>2.00342787069016</v>
      </c>
      <c r="C29" s="13">
        <f>[5]OECD!EA22</f>
        <v>1.40593924465983</v>
      </c>
      <c r="D29" s="12">
        <f>[5]OECD!EH22</f>
        <v>1.18077283632226</v>
      </c>
      <c r="E29" s="12">
        <f>[5]OECD!EI22</f>
        <v>0.187972704890974</v>
      </c>
      <c r="F29" s="12">
        <f>[5]OECD!CG22</f>
        <v>1.16339222894186</v>
      </c>
      <c r="G29" s="12">
        <f>[5]OECD!CH22</f>
        <v>0.184024355601591</v>
      </c>
      <c r="H29" s="14">
        <f>+G29*H$48</f>
        <v>0.222657931878713</v>
      </c>
      <c r="I29" s="14">
        <f>+H29*$BS29</f>
        <v>0.156253953108498</v>
      </c>
      <c r="J29" s="13">
        <f>[5]OECD!Y22</f>
        <v>1.58559004401948</v>
      </c>
      <c r="K29" s="13">
        <f>[5]OECD!Z22</f>
        <v>0.29674128028249</v>
      </c>
      <c r="L29" s="13">
        <f>[5]OECD!AA22</f>
        <v>0.121096546388187</v>
      </c>
      <c r="M29" s="13">
        <f>[5]OECD!AV22</f>
        <v>1.50540784759994</v>
      </c>
      <c r="N29" s="13">
        <f>[5]OECD!AW22</f>
        <v>0.290045686049045</v>
      </c>
      <c r="O29" s="13">
        <f>[5]OECD!AX22</f>
        <v>0.114947437084673</v>
      </c>
      <c r="P29" s="16">
        <f>[5]OECD!BX22</f>
        <v>0.726906290046411</v>
      </c>
      <c r="Q29" s="16">
        <f>[5]OECD!BY22</f>
        <v>0.206980199762636</v>
      </c>
      <c r="R29" s="16">
        <f>[5]OECD!BZ22</f>
        <v>0.0661135101909531</v>
      </c>
      <c r="S29" s="16">
        <f>[5]OECD!BR22</f>
        <v>0.0986691428268134</v>
      </c>
      <c r="T29" s="12">
        <f>[5]OECD!DR$7</f>
        <v>0.05</v>
      </c>
      <c r="U29" s="12">
        <f>[5]OECD!DS$7</f>
        <v>0.125</v>
      </c>
      <c r="V29" s="12">
        <f>[5]OECD!DT$7</f>
        <v>0.08</v>
      </c>
      <c r="W29" s="18">
        <f>[5]OECD!BM22</f>
        <v>-0.00747569307972351</v>
      </c>
      <c r="X29" s="18">
        <f>[5]OECD!BN22</f>
        <v>-0.00747569307972351</v>
      </c>
      <c r="Y29" s="18">
        <f>[5]OECD!BO22</f>
        <v>-0.00747569307972351</v>
      </c>
      <c r="Z29" s="13">
        <f>[5]Final!AL26/10</f>
        <v>2.40286996805377</v>
      </c>
      <c r="AA29" s="13">
        <f>[5]Final!AP26/10</f>
        <v>1.68625446282602</v>
      </c>
      <c r="AB29" s="12">
        <f>[5]Final!AS26</f>
        <v>1.17338925489884</v>
      </c>
      <c r="AC29" s="12">
        <f>[5]Final!AT26</f>
        <v>0.178320816082234</v>
      </c>
      <c r="AD29" s="12">
        <f>[5]Final!AD26</f>
        <v>1.1590321066906</v>
      </c>
      <c r="AE29" s="12">
        <f>[5]Final!AF26</f>
        <v>0.163764512755119</v>
      </c>
      <c r="AF29" s="14">
        <f>+AE29*AF$48</f>
        <v>0.198144792334568</v>
      </c>
      <c r="AG29" s="14">
        <f>+AF29*$BS29</f>
        <v>0.139051444648304</v>
      </c>
      <c r="AH29" s="13">
        <f>[5]Final!AI26/10</f>
        <v>1.89947115455981</v>
      </c>
      <c r="AI29" s="13">
        <f>[5]Final!AJ26/10</f>
        <v>0.358665000918015</v>
      </c>
      <c r="AJ29" s="13">
        <f>[5]Final!AK26/10</f>
        <v>0.144733812575948</v>
      </c>
      <c r="AK29" s="13">
        <f>[5]Final!M26/10</f>
        <v>1.92016449791057</v>
      </c>
      <c r="AL29" s="13">
        <f>[5]Final!N26/10</f>
        <v>0.450553566797366</v>
      </c>
      <c r="AM29" s="13">
        <f>[5]Final!O26/10</f>
        <v>0.155965258903574</v>
      </c>
      <c r="AN29" s="16">
        <f>[5]Final!X26</f>
        <v>0.674717109302669</v>
      </c>
      <c r="AO29" s="16">
        <f>[5]Final!Y26</f>
        <v>0.25817631165137</v>
      </c>
      <c r="AP29" s="16">
        <f>[5]Final!Z26</f>
        <v>0.0671065790459617</v>
      </c>
      <c r="AQ29" s="16">
        <f>[5]Final!Q26</f>
        <v>0.0671579798201416</v>
      </c>
      <c r="AR29" s="12">
        <f>[5]Final!D26</f>
        <v>0.0181579388160772</v>
      </c>
      <c r="AS29" s="12">
        <f>[5]Final!E26</f>
        <v>0.0883701558425941</v>
      </c>
      <c r="AT29" s="12">
        <f>[5]Final!F26</f>
        <v>0.043146841198799</v>
      </c>
      <c r="AU29" s="13">
        <f>[5]Final!AL126/10</f>
        <v>1.998223831498</v>
      </c>
      <c r="AV29" s="13">
        <f>[5]Final!AP126/10</f>
        <v>1.40228722252415</v>
      </c>
      <c r="AW29" s="12">
        <f>[5]Final!AS126</f>
        <v>1.18116202149679</v>
      </c>
      <c r="AX29" s="12">
        <f>[5]Final!AT126</f>
        <v>0.188026686575556</v>
      </c>
      <c r="AY29" s="12">
        <f>[5]Final!AD126</f>
        <v>1.16438989801655</v>
      </c>
      <c r="AZ29" s="12">
        <f>[5]Final!AF126</f>
        <v>0.18409267269435</v>
      </c>
      <c r="BA29" s="14">
        <f>+AZ29*BA$48</f>
        <v>0.222740591277443</v>
      </c>
      <c r="BB29" s="14">
        <f>+BA29*$BS29</f>
        <v>0.156311960733487</v>
      </c>
      <c r="BC29" s="13">
        <f>[5]Final!AI126/10</f>
        <v>1.58284884860036</v>
      </c>
      <c r="BD29" s="13">
        <f>[5]Final!AJ126/10</f>
        <v>0.294631216963128</v>
      </c>
      <c r="BE29" s="13">
        <f>[5]Final!AK126/10</f>
        <v>0.120743765934505</v>
      </c>
      <c r="BF29" s="13">
        <f>[5]Final!M126/10</f>
        <v>1.46886749180784</v>
      </c>
      <c r="BG29" s="13">
        <f>[5]Final!N126/10</f>
        <v>0.273287958165607</v>
      </c>
      <c r="BH29" s="13">
        <f>[5]Final!O126/10</f>
        <v>0.110692166083511</v>
      </c>
      <c r="BI29" s="16">
        <f>[5]Final!X126</f>
        <v>0.732611158587114</v>
      </c>
      <c r="BJ29" s="16">
        <f>[5]Final!Y126</f>
        <v>0.202100325267249</v>
      </c>
      <c r="BK29" s="16">
        <f>[5]Final!Z126</f>
        <v>0.0652885161456369</v>
      </c>
      <c r="BL29" s="16">
        <f>[5]Final!Q126</f>
        <v>0.0844289053890861</v>
      </c>
      <c r="BM29" s="12">
        <f>[5]Final!D126</f>
        <v>0.0475739360865335</v>
      </c>
      <c r="BN29" s="12">
        <f>[5]Final!E126</f>
        <v>0.123843158700972</v>
      </c>
      <c r="BO29" s="12">
        <f>[5]Final!F126</f>
        <v>0.0764214376757659</v>
      </c>
      <c r="BP29" s="13">
        <f>[5]Data!$BB30/10</f>
        <v>0.554</v>
      </c>
      <c r="BQ29" s="13">
        <f>[5]Data!$BD30/10</f>
        <v>0.3</v>
      </c>
      <c r="BR29" s="24">
        <f>[5]Data!$CR30/10</f>
        <v>0.222314008786916</v>
      </c>
      <c r="BS29" s="25">
        <f>[5]Data!BP30</f>
        <v>0.701766839339966</v>
      </c>
      <c r="BT29" s="25">
        <f>[5]Data!BQ30</f>
        <v>0.701766839339966</v>
      </c>
      <c r="BU29" s="25">
        <f>[5]Data!BR30</f>
        <v>0.701766839339966</v>
      </c>
      <c r="BV29" s="25">
        <f>[5]Data!BS30</f>
        <v>0.701766839339966</v>
      </c>
      <c r="BW29" s="24">
        <f>[5]Data!$AZ30</f>
        <v>98.2</v>
      </c>
      <c r="BX29" s="12"/>
    </row>
    <row r="30" spans="1:76">
      <c r="A30" s="2">
        <v>1967</v>
      </c>
      <c r="B30" s="13">
        <f>[5]OECD!AB23</f>
        <v>2.29090020069535</v>
      </c>
      <c r="C30" s="13">
        <f>[5]OECD!EA23</f>
        <v>1.64354672819573</v>
      </c>
      <c r="D30" s="12">
        <f>[5]OECD!EH23</f>
        <v>1.14346163941833</v>
      </c>
      <c r="E30" s="12">
        <f>[5]OECD!EI23</f>
        <v>0.214939577300532</v>
      </c>
      <c r="F30" s="12">
        <f>[5]OECD!CG23</f>
        <v>1.16183768247596</v>
      </c>
      <c r="G30" s="12">
        <f>[5]OECD!CH23</f>
        <v>0.213806430831285</v>
      </c>
      <c r="H30" s="14">
        <f>+G30*H$48</f>
        <v>0.258692375558855</v>
      </c>
      <c r="I30" s="14">
        <f>+H30*$BS30</f>
        <v>0.185592112362593</v>
      </c>
      <c r="J30" s="13">
        <f>[5]OECD!Y23</f>
        <v>1.80915367561114</v>
      </c>
      <c r="K30" s="13">
        <f>[5]OECD!Z23</f>
        <v>0.340286553809306</v>
      </c>
      <c r="L30" s="13">
        <f>[5]OECD!AA23</f>
        <v>0.141459971274906</v>
      </c>
      <c r="M30" s="13">
        <f>[5]OECD!AV23</f>
        <v>1.74089421519519</v>
      </c>
      <c r="N30" s="13">
        <f>[5]OECD!AW23</f>
        <v>0.339748178182291</v>
      </c>
      <c r="O30" s="13">
        <f>[5]OECD!AX23</f>
        <v>0.136748186282861</v>
      </c>
      <c r="P30" s="16">
        <f>[5]OECD!BX23</f>
        <v>0.708896725763237</v>
      </c>
      <c r="Q30" s="16">
        <f>[5]OECD!BY23</f>
        <v>0.221957674001886</v>
      </c>
      <c r="R30" s="16">
        <f>[5]OECD!BZ23</f>
        <v>0.0691456002348769</v>
      </c>
      <c r="S30" s="16">
        <f>[5]OECD!BR23</f>
        <v>0.0712799730749017</v>
      </c>
      <c r="T30" s="12">
        <f>[5]OECD!DR$7</f>
        <v>0.05</v>
      </c>
      <c r="U30" s="12">
        <f>[5]OECD!DS$7</f>
        <v>0.125</v>
      </c>
      <c r="V30" s="12">
        <f>[5]OECD!DT$7</f>
        <v>0.08</v>
      </c>
      <c r="W30" s="18">
        <f>[5]OECD!BM23</f>
        <v>-0.0026233928672954</v>
      </c>
      <c r="X30" s="18">
        <f>[5]OECD!BN23</f>
        <v>-0.0026233928672954</v>
      </c>
      <c r="Y30" s="18">
        <f>[5]OECD!BO23</f>
        <v>-0.0026233928672954</v>
      </c>
      <c r="Z30" s="13">
        <f>[5]Final!AL27/10</f>
        <v>2.74683641617259</v>
      </c>
      <c r="AA30" s="13">
        <f>[5]Final!AP27/10</f>
        <v>1.97064630022689</v>
      </c>
      <c r="AB30" s="12">
        <f>[5]Final!AS27</f>
        <v>1.14314817393028</v>
      </c>
      <c r="AC30" s="12">
        <f>[5]Final!AT27</f>
        <v>0.203847115278163</v>
      </c>
      <c r="AD30" s="12">
        <f>[5]Final!AD27</f>
        <v>1.15793699791891</v>
      </c>
      <c r="AE30" s="12">
        <f>[5]Final!AF27</f>
        <v>0.189628988265316</v>
      </c>
      <c r="AF30" s="14">
        <f>+AE30*AF$48</f>
        <v>0.229439185989156</v>
      </c>
      <c r="AG30" s="14">
        <f>+AF30*$BS30</f>
        <v>0.164605172821545</v>
      </c>
      <c r="AH30" s="13">
        <f>[5]Final!AI27/10</f>
        <v>2.16998873528465</v>
      </c>
      <c r="AI30" s="13">
        <f>[5]Final!AJ27/10</f>
        <v>0.408208821255408</v>
      </c>
      <c r="AJ30" s="13">
        <f>[5]Final!AK27/10</f>
        <v>0.168638859632531</v>
      </c>
      <c r="AK30" s="13">
        <f>[5]Final!M27/10</f>
        <v>2.22281370613715</v>
      </c>
      <c r="AL30" s="13">
        <f>[5]Final!N27/10</f>
        <v>0.519128897683533</v>
      </c>
      <c r="AM30" s="13">
        <f>[5]Final!O27/10</f>
        <v>0.184602132497279</v>
      </c>
      <c r="AN30" s="16">
        <f>[5]Final!X27</f>
        <v>0.658419957463669</v>
      </c>
      <c r="AO30" s="16">
        <f>[5]Final!Y27</f>
        <v>0.271851964960447</v>
      </c>
      <c r="AP30" s="16">
        <f>[5]Final!Z27</f>
        <v>0.0697280775758844</v>
      </c>
      <c r="AQ30" s="16">
        <f>[5]Final!Q27</f>
        <v>0.0956351033402516</v>
      </c>
      <c r="AR30" s="12">
        <f>[5]Final!D27</f>
        <v>0.018475101264207</v>
      </c>
      <c r="AS30" s="12">
        <f>[5]Final!E27</f>
        <v>0.0893414682956857</v>
      </c>
      <c r="AT30" s="12">
        <f>[5]Final!F27</f>
        <v>0.0438702725391177</v>
      </c>
      <c r="AU30" s="13">
        <f>[5]Final!AL127/10</f>
        <v>2.28531455053963</v>
      </c>
      <c r="AV30" s="13">
        <f>[5]Final!AP127/10</f>
        <v>1.63953944885834</v>
      </c>
      <c r="AW30" s="12">
        <f>[5]Final!AS127</f>
        <v>1.14367295320786</v>
      </c>
      <c r="AX30" s="12">
        <f>[5]Final!AT127</f>
        <v>0.215041035917754</v>
      </c>
      <c r="AY30" s="12">
        <f>[5]Final!AD127</f>
        <v>1.16125377672795</v>
      </c>
      <c r="AZ30" s="12">
        <f>[5]Final!AF127</f>
        <v>0.213778311434257</v>
      </c>
      <c r="BA30" s="14">
        <f>+AZ30*BA$48</f>
        <v>0.258658352851549</v>
      </c>
      <c r="BB30" s="14">
        <f>+BA30*$BS30</f>
        <v>0.185567703656678</v>
      </c>
      <c r="BC30" s="13">
        <f>[5]Final!AI127/10</f>
        <v>1.80635444370907</v>
      </c>
      <c r="BD30" s="13">
        <f>[5]Final!AJ127/10</f>
        <v>0.337892917172462</v>
      </c>
      <c r="BE30" s="13">
        <f>[5]Final!AK127/10</f>
        <v>0.1410671896581</v>
      </c>
      <c r="BF30" s="13">
        <f>[5]Final!M127/10</f>
        <v>1.69840824775272</v>
      </c>
      <c r="BG30" s="13">
        <f>[5]Final!N127/10</f>
        <v>0.319716253160586</v>
      </c>
      <c r="BH30" s="13">
        <f>[5]Final!O127/10</f>
        <v>0.13160574462017</v>
      </c>
      <c r="BI30" s="16">
        <f>[5]Final!X127</f>
        <v>0.716687303334789</v>
      </c>
      <c r="BJ30" s="16">
        <f>[5]Final!Y127</f>
        <v>0.215268856079919</v>
      </c>
      <c r="BK30" s="16">
        <f>[5]Final!Z127</f>
        <v>0.0680438405852919</v>
      </c>
      <c r="BL30" s="16">
        <f>[5]Final!Q127</f>
        <v>0.105073110623018</v>
      </c>
      <c r="BM30" s="12">
        <f>[5]Final!D127</f>
        <v>0.0482201859917668</v>
      </c>
      <c r="BN30" s="12">
        <f>[5]Final!E127</f>
        <v>0.126525574871541</v>
      </c>
      <c r="BO30" s="12">
        <f>[5]Final!F127</f>
        <v>0.077834229861423</v>
      </c>
      <c r="BP30" s="13">
        <f>[5]Data!$BB31/10</f>
        <v>0.557</v>
      </c>
      <c r="BQ30" s="13">
        <f>[5]Data!$BD31/10</f>
        <v>0.307</v>
      </c>
      <c r="BR30" s="24">
        <f>[5]Data!$CR31/10</f>
        <v>0.223517875260491</v>
      </c>
      <c r="BS30" s="25">
        <f>[5]Data!BP31</f>
        <v>0.717423974949616</v>
      </c>
      <c r="BT30" s="25">
        <f>[5]Data!BQ31</f>
        <v>0.717423974949616</v>
      </c>
      <c r="BU30" s="25">
        <f>[5]Data!BR31</f>
        <v>0.717423974949616</v>
      </c>
      <c r="BV30" s="25">
        <f>[5]Data!BS31</f>
        <v>0.717423974949616</v>
      </c>
      <c r="BW30" s="24">
        <f>[5]Data!$AZ31</f>
        <v>102.5</v>
      </c>
      <c r="BX30" s="12"/>
    </row>
    <row r="31" spans="1:76">
      <c r="A31" s="2">
        <v>1968</v>
      </c>
      <c r="B31" s="13">
        <f>[5]OECD!AB24</f>
        <v>2.41662031596304</v>
      </c>
      <c r="C31" s="13">
        <f>[5]OECD!EA24</f>
        <v>1.73831632484231</v>
      </c>
      <c r="D31" s="12">
        <f>[5]OECD!EH24</f>
        <v>1.05488240999747</v>
      </c>
      <c r="E31" s="12">
        <f>[5]OECD!EI24</f>
        <v>0.226735979306622</v>
      </c>
      <c r="F31" s="12">
        <f>[5]OECD!CG24</f>
        <v>1.0952730085818</v>
      </c>
      <c r="G31" s="12">
        <f>[5]OECD!CH24</f>
        <v>0.234176412750717</v>
      </c>
      <c r="H31" s="14">
        <f>+G31*H$48</f>
        <v>0.283338776475519</v>
      </c>
      <c r="I31" s="14">
        <f>+H31*$BS31</f>
        <v>0.203810427875164</v>
      </c>
      <c r="J31" s="13">
        <f>[5]OECD!Y24</f>
        <v>1.91606562506191</v>
      </c>
      <c r="K31" s="13">
        <f>[5]OECD!Z24</f>
        <v>0.350422783264622</v>
      </c>
      <c r="L31" s="13">
        <f>[5]OECD!AA24</f>
        <v>0.150131907636514</v>
      </c>
      <c r="M31" s="13">
        <f>[5]OECD!AV24</f>
        <v>1.91036887214002</v>
      </c>
      <c r="N31" s="13">
        <f>[5]OECD!AW24</f>
        <v>0.368378313106095</v>
      </c>
      <c r="O31" s="13">
        <f>[5]OECD!AX24</f>
        <v>0.151870770266365</v>
      </c>
      <c r="P31" s="16">
        <f>[5]OECD!BX24</f>
        <v>0.693368133049279</v>
      </c>
      <c r="Q31" s="16">
        <f>[5]OECD!BY24</f>
        <v>0.2348332427886</v>
      </c>
      <c r="R31" s="16">
        <f>[5]OECD!BZ24</f>
        <v>0.0717986241621213</v>
      </c>
      <c r="S31" s="16">
        <f>[5]OECD!BR24</f>
        <v>0.0384252705632704</v>
      </c>
      <c r="T31" s="12">
        <f>[5]OECD!DR$7</f>
        <v>0.05</v>
      </c>
      <c r="U31" s="12">
        <f>[5]OECD!DS$7</f>
        <v>0.125</v>
      </c>
      <c r="V31" s="12">
        <f>[5]OECD!DT$7</f>
        <v>0.08</v>
      </c>
      <c r="W31" s="18">
        <f>[5]OECD!BM24</f>
        <v>-0.0102282471275703</v>
      </c>
      <c r="X31" s="18">
        <f>[5]OECD!BN24</f>
        <v>-0.0102282471275703</v>
      </c>
      <c r="Y31" s="18">
        <f>[5]OECD!BO24</f>
        <v>-0.0102282471275703</v>
      </c>
      <c r="Z31" s="13">
        <f>[5]Final!AL28/10</f>
        <v>2.93266284399432</v>
      </c>
      <c r="AA31" s="13">
        <f>[5]Final!AP28/10</f>
        <v>2.10951454115466</v>
      </c>
      <c r="AB31" s="12">
        <f>[5]Final!AS28</f>
        <v>1.06765107187587</v>
      </c>
      <c r="AC31" s="12">
        <f>[5]Final!AT28</f>
        <v>0.217637591125534</v>
      </c>
      <c r="AD31" s="12">
        <f>[5]Final!AD28</f>
        <v>1.10806033486764</v>
      </c>
      <c r="AE31" s="12">
        <f>[5]Final!AF28</f>
        <v>0.210120360237877</v>
      </c>
      <c r="AF31" s="14">
        <f>+AE31*AF$48</f>
        <v>0.254232461258902</v>
      </c>
      <c r="AG31" s="14">
        <f>+AF31*$BS31</f>
        <v>0.182873757533183</v>
      </c>
      <c r="AH31" s="13">
        <f>[5]Final!AI28/10</f>
        <v>2.32738724571799</v>
      </c>
      <c r="AI31" s="13">
        <f>[5]Final!AJ28/10</f>
        <v>0.424207320502403</v>
      </c>
      <c r="AJ31" s="13">
        <f>[5]Final!AK28/10</f>
        <v>0.181068277773927</v>
      </c>
      <c r="AK31" s="13">
        <f>[5]Final!M28/10</f>
        <v>2.46989927137996</v>
      </c>
      <c r="AL31" s="13">
        <f>[5]Final!N28/10</f>
        <v>0.569372073536109</v>
      </c>
      <c r="AM31" s="13">
        <f>[5]Final!O28/10</f>
        <v>0.207830524860286</v>
      </c>
      <c r="AN31" s="16">
        <f>[5]Final!X28</f>
        <v>0.625879649950055</v>
      </c>
      <c r="AO31" s="16">
        <f>[5]Final!Y28</f>
        <v>0.30097000233944</v>
      </c>
      <c r="AP31" s="16">
        <f>[5]Final!Z28</f>
        <v>0.0731503477105048</v>
      </c>
      <c r="AQ31" s="16">
        <f>[5]Final!Q28</f>
        <v>0.0526943889301536</v>
      </c>
      <c r="AR31" s="12">
        <f>[5]Final!D28</f>
        <v>0.019348684971647</v>
      </c>
      <c r="AS31" s="12">
        <f>[5]Final!E28</f>
        <v>0.0947296696789443</v>
      </c>
      <c r="AT31" s="12">
        <f>[5]Final!F28</f>
        <v>0.0463481507898309</v>
      </c>
      <c r="AU31" s="13">
        <f>[5]Final!AL128/10</f>
        <v>2.41058667190041</v>
      </c>
      <c r="AV31" s="13">
        <f>[5]Final!AP128/10</f>
        <v>1.73397622147436</v>
      </c>
      <c r="AW31" s="12">
        <f>[5]Final!AS128</f>
        <v>1.05481613956871</v>
      </c>
      <c r="AX31" s="12">
        <f>[5]Final!AT128</f>
        <v>0.22682875535562</v>
      </c>
      <c r="AY31" s="12">
        <f>[5]Final!AD128</f>
        <v>1.09370386164124</v>
      </c>
      <c r="AZ31" s="12">
        <f>[5]Final!AF128</f>
        <v>0.23381016475079</v>
      </c>
      <c r="BA31" s="14">
        <f>+AZ31*BA$48</f>
        <v>0.282895639359501</v>
      </c>
      <c r="BB31" s="14">
        <f>+BA31*$BS31</f>
        <v>0.203491671768617</v>
      </c>
      <c r="BC31" s="13">
        <f>[5]Final!AI128/10</f>
        <v>1.91318613635461</v>
      </c>
      <c r="BD31" s="13">
        <f>[5]Final!AJ128/10</f>
        <v>0.347708188155323</v>
      </c>
      <c r="BE31" s="13">
        <f>[5]Final!AK128/10</f>
        <v>0.149692347390476</v>
      </c>
      <c r="BF31" s="13">
        <f>[5]Final!M128/10</f>
        <v>1.86224199451089</v>
      </c>
      <c r="BG31" s="13">
        <f>[5]Final!N128/10</f>
        <v>0.345474516474628</v>
      </c>
      <c r="BH31" s="13">
        <f>[5]Final!O128/10</f>
        <v>0.145887592745115</v>
      </c>
      <c r="BI31" s="16">
        <f>[5]Final!X128</f>
        <v>0.694738958333541</v>
      </c>
      <c r="BJ31" s="16">
        <f>[5]Final!Y128</f>
        <v>0.234054026831705</v>
      </c>
      <c r="BK31" s="16">
        <f>[5]Final!Z128</f>
        <v>0.0712070148347537</v>
      </c>
      <c r="BL31" s="16">
        <f>[5]Final!Q128</f>
        <v>0.0548524152252658</v>
      </c>
      <c r="BM31" s="12">
        <f>[5]Final!D128</f>
        <v>0.0499683217412319</v>
      </c>
      <c r="BN31" s="12">
        <f>[5]Final!E128</f>
        <v>0.13335391339707</v>
      </c>
      <c r="BO31" s="12">
        <f>[5]Final!F128</f>
        <v>0.0814767118236604</v>
      </c>
      <c r="BP31" s="13">
        <f>[5]Data!$BB32/10</f>
        <v>0.491</v>
      </c>
      <c r="BQ31" s="13">
        <f>[5]Data!$BD32/10</f>
        <v>0.201</v>
      </c>
      <c r="BR31" s="24">
        <f>[5]Data!$CR32/10</f>
        <v>0.197032812841833</v>
      </c>
      <c r="BS31" s="25">
        <f>[5]Data!BP32</f>
        <v>0.719317103046689</v>
      </c>
      <c r="BT31" s="25">
        <f>[5]Data!BQ32</f>
        <v>0.719317103046689</v>
      </c>
      <c r="BU31" s="25">
        <f>[5]Data!BR32</f>
        <v>0.719317103046689</v>
      </c>
      <c r="BV31" s="25">
        <f>[5]Data!BS32</f>
        <v>0.719317103046689</v>
      </c>
      <c r="BW31" s="24">
        <f>[5]Data!$AZ32</f>
        <v>101.3</v>
      </c>
      <c r="BX31" s="12"/>
    </row>
    <row r="32" spans="1:76">
      <c r="A32" s="2">
        <v>1969</v>
      </c>
      <c r="B32" s="13">
        <f>[5]OECD!AB25</f>
        <v>2.64222757421628</v>
      </c>
      <c r="C32" s="13">
        <f>[5]OECD!EA25</f>
        <v>1.93581645282088</v>
      </c>
      <c r="D32" s="12">
        <f>[5]OECD!EH25</f>
        <v>1.09333891083021</v>
      </c>
      <c r="E32" s="12">
        <f>[5]OECD!EI25</f>
        <v>0.247899268661123</v>
      </c>
      <c r="F32" s="12">
        <f>[5]OECD!CG25</f>
        <v>1.07305295179493</v>
      </c>
      <c r="G32" s="12">
        <f>[5]OECD!CH25</f>
        <v>0.251283690942906</v>
      </c>
      <c r="H32" s="14">
        <f>+G32*H$48</f>
        <v>0.304037510455021</v>
      </c>
      <c r="I32" s="14">
        <f>+H32*$BS32</f>
        <v>0.222751749605863</v>
      </c>
      <c r="J32" s="13">
        <f>[5]OECD!Y25</f>
        <v>2.09544717584302</v>
      </c>
      <c r="K32" s="13">
        <f>[5]OECD!Z25</f>
        <v>0.38022441022195</v>
      </c>
      <c r="L32" s="13">
        <f>[5]OECD!AA25</f>
        <v>0.166555988151308</v>
      </c>
      <c r="M32" s="13">
        <f>[5]OECD!AV25</f>
        <v>2.05718605174612</v>
      </c>
      <c r="N32" s="13">
        <f>[5]OECD!AW25</f>
        <v>0.389678503192838</v>
      </c>
      <c r="O32" s="13">
        <f>[5]OECD!AX25</f>
        <v>0.164941612389491</v>
      </c>
      <c r="P32" s="16">
        <f>[5]OECD!BX25</f>
        <v>0.69680633130942</v>
      </c>
      <c r="Q32" s="16">
        <f>[5]OECD!BY25</f>
        <v>0.230625179954613</v>
      </c>
      <c r="R32" s="16">
        <f>[5]OECD!BZ25</f>
        <v>0.0725684887359669</v>
      </c>
      <c r="S32" s="16">
        <f>[5]OECD!BR25</f>
        <v>0.04373367181636</v>
      </c>
      <c r="T32" s="12">
        <f>[5]OECD!DR$7</f>
        <v>0.05</v>
      </c>
      <c r="U32" s="12">
        <f>[5]OECD!DS$7</f>
        <v>0.125</v>
      </c>
      <c r="V32" s="12">
        <f>[5]OECD!DT$7</f>
        <v>0.08</v>
      </c>
      <c r="W32" s="18">
        <f>[5]OECD!BM25</f>
        <v>-0.00631278025084825</v>
      </c>
      <c r="X32" s="18">
        <f>[5]OECD!BN25</f>
        <v>-0.00631278025084825</v>
      </c>
      <c r="Y32" s="18">
        <f>[5]OECD!BO25</f>
        <v>-0.00631278025084825</v>
      </c>
      <c r="Z32" s="13">
        <f>[5]Final!AL29/10</f>
        <v>3.22030584949169</v>
      </c>
      <c r="AA32" s="13">
        <f>[5]Final!AP29/10</f>
        <v>2.35934296780261</v>
      </c>
      <c r="AB32" s="12">
        <f>[5]Final!AS29</f>
        <v>1.09808253481521</v>
      </c>
      <c r="AC32" s="12">
        <f>[5]Final!AT29</f>
        <v>0.238984037734204</v>
      </c>
      <c r="AD32" s="12">
        <f>[5]Final!AD29</f>
        <v>1.08938419543273</v>
      </c>
      <c r="AE32" s="12">
        <f>[5]Final!AF29</f>
        <v>0.228901799581775</v>
      </c>
      <c r="AF32" s="14">
        <f>+AE32*AF$48</f>
        <v>0.276956825261412</v>
      </c>
      <c r="AG32" s="14">
        <f>+AF32*$BS32</f>
        <v>0.202911204278498</v>
      </c>
      <c r="AH32" s="13">
        <f>[5]Final!AI29/10</f>
        <v>2.55973731522811</v>
      </c>
      <c r="AI32" s="13">
        <f>[5]Final!AJ29/10</f>
        <v>0.459243118420292</v>
      </c>
      <c r="AJ32" s="13">
        <f>[5]Final!AK29/10</f>
        <v>0.201325415843284</v>
      </c>
      <c r="AK32" s="13">
        <f>[5]Final!M29/10</f>
        <v>2.7017340124665</v>
      </c>
      <c r="AL32" s="13">
        <f>[5]Final!N29/10</f>
        <v>0.612667037589506</v>
      </c>
      <c r="AM32" s="13">
        <f>[5]Final!O29/10</f>
        <v>0.229808753024291</v>
      </c>
      <c r="AN32" s="16">
        <f>[5]Final!X29</f>
        <v>0.630277627930445</v>
      </c>
      <c r="AO32" s="16">
        <f>[5]Final!Y29</f>
        <v>0.295541898095724</v>
      </c>
      <c r="AP32" s="16">
        <f>[5]Final!Z29</f>
        <v>0.0741804739738308</v>
      </c>
      <c r="AQ32" s="16">
        <f>[5]Final!Q29</f>
        <v>0.0691068024528187</v>
      </c>
      <c r="AR32" s="12">
        <f>[5]Final!D29</f>
        <v>0.0194905873979738</v>
      </c>
      <c r="AS32" s="12">
        <f>[5]Final!E29</f>
        <v>0.0946680313645024</v>
      </c>
      <c r="AT32" s="12">
        <f>[5]Final!F29</f>
        <v>0.046503176945548</v>
      </c>
      <c r="AU32" s="13">
        <f>[5]Final!AL129/10</f>
        <v>2.63568544167332</v>
      </c>
      <c r="AV32" s="13">
        <f>[5]Final!AP129/10</f>
        <v>1.93102338808385</v>
      </c>
      <c r="AW32" s="12">
        <f>[5]Final!AS129</f>
        <v>1.09337924763164</v>
      </c>
      <c r="AX32" s="12">
        <f>[5]Final!AT129</f>
        <v>0.248009853871949</v>
      </c>
      <c r="AY32" s="12">
        <f>[5]Final!AD129</f>
        <v>1.07401955707559</v>
      </c>
      <c r="AZ32" s="12">
        <f>[5]Final!AF129</f>
        <v>0.251116689585415</v>
      </c>
      <c r="BA32" s="14">
        <f>+AZ32*BA$48</f>
        <v>0.303835449283508</v>
      </c>
      <c r="BB32" s="14">
        <f>+BA32*$BS32</f>
        <v>0.222603710374076</v>
      </c>
      <c r="BC32" s="13">
        <f>[5]Final!AI129/10</f>
        <v>2.09246627372031</v>
      </c>
      <c r="BD32" s="13">
        <f>[5]Final!AJ129/10</f>
        <v>0.377155918884963</v>
      </c>
      <c r="BE32" s="13">
        <f>[5]Final!AK129/10</f>
        <v>0.166063249068044</v>
      </c>
      <c r="BF32" s="13">
        <f>[5]Final!M129/10</f>
        <v>2.006404758172</v>
      </c>
      <c r="BG32" s="13">
        <f>[5]Final!N129/10</f>
        <v>0.366126211228206</v>
      </c>
      <c r="BH32" s="13">
        <f>[5]Final!O129/10</f>
        <v>0.158604225150624</v>
      </c>
      <c r="BI32" s="16">
        <f>[5]Final!X129</f>
        <v>0.702171072588569</v>
      </c>
      <c r="BJ32" s="16">
        <f>[5]Final!Y129</f>
        <v>0.226255142321136</v>
      </c>
      <c r="BK32" s="16">
        <f>[5]Final!Z129</f>
        <v>0.071573785090295</v>
      </c>
      <c r="BL32" s="16">
        <f>[5]Final!Q129</f>
        <v>0.0746051518521816</v>
      </c>
      <c r="BM32" s="12">
        <f>[5]Final!D129</f>
        <v>0.0492054363292836</v>
      </c>
      <c r="BN32" s="12">
        <f>[5]Final!E129</f>
        <v>0.130088662725608</v>
      </c>
      <c r="BO32" s="12">
        <f>[5]Final!F129</f>
        <v>0.0797798905100114</v>
      </c>
      <c r="BP32" s="13">
        <f>[5]Data!$BB33/10</f>
        <v>0.551</v>
      </c>
      <c r="BQ32" s="13">
        <f>[5]Data!$BD33/10</f>
        <v>0.286</v>
      </c>
      <c r="BR32" s="24">
        <f>[5]Data!$CR33/10</f>
        <v>0.22111014231334</v>
      </c>
      <c r="BS32" s="25">
        <f>[5]Data!BP33</f>
        <v>0.73264561755059</v>
      </c>
      <c r="BT32" s="25">
        <f>[5]Data!BQ33</f>
        <v>0.73264561755059</v>
      </c>
      <c r="BU32" s="25">
        <f>[5]Data!BR33</f>
        <v>0.73264561755059</v>
      </c>
      <c r="BV32" s="25">
        <f>[5]Data!BS33</f>
        <v>0.73264561755059</v>
      </c>
      <c r="BW32" s="24">
        <f>[5]Data!$AZ33</f>
        <v>102.5</v>
      </c>
      <c r="BX32" s="12"/>
    </row>
    <row r="33" spans="1:76">
      <c r="A33" s="2">
        <v>1970</v>
      </c>
      <c r="B33" s="13">
        <f>[5]OECD!AB26</f>
        <v>3.05600552249326</v>
      </c>
      <c r="C33" s="13">
        <f>[5]OECD!EA26</f>
        <v>2.24765386548</v>
      </c>
      <c r="D33" s="12">
        <f>[5]OECD!EH26</f>
        <v>1.15659758507722</v>
      </c>
      <c r="E33" s="12">
        <f>[5]OECD!EI26</f>
        <v>0.286719695475864</v>
      </c>
      <c r="F33" s="12">
        <f>[5]OECD!CG26</f>
        <v>1.12720013197926</v>
      </c>
      <c r="G33" s="12">
        <f>[5]OECD!CH26</f>
        <v>0.283247009595079</v>
      </c>
      <c r="H33" s="14">
        <f>+G33*H$48</f>
        <v>0.342711121911545</v>
      </c>
      <c r="I33" s="14">
        <f>+H33*$BS33</f>
        <v>0.252059746698044</v>
      </c>
      <c r="J33" s="13">
        <f>[5]OECD!Y26</f>
        <v>2.41252844102925</v>
      </c>
      <c r="K33" s="13">
        <f>[5]OECD!Z26</f>
        <v>0.445786045046403</v>
      </c>
      <c r="L33" s="13">
        <f>[5]OECD!AA26</f>
        <v>0.197691036417601</v>
      </c>
      <c r="M33" s="13">
        <f>[5]OECD!AV26</f>
        <v>2.31178236762681</v>
      </c>
      <c r="N33" s="13">
        <f>[5]OECD!AW26</f>
        <v>0.440538909476455</v>
      </c>
      <c r="O33" s="13">
        <f>[5]OECD!AX26</f>
        <v>0.189711991962974</v>
      </c>
      <c r="P33" s="16">
        <f>[5]OECD!BX26</f>
        <v>0.70269518822801</v>
      </c>
      <c r="Q33" s="16">
        <f>[5]OECD!BY26</f>
        <v>0.224102886773342</v>
      </c>
      <c r="R33" s="16">
        <f>[5]OECD!BZ26</f>
        <v>0.0732019249986486</v>
      </c>
      <c r="S33" s="16">
        <f>[5]OECD!BR26</f>
        <v>0.0570083008155783</v>
      </c>
      <c r="T33" s="12">
        <f>[5]OECD!DR$7</f>
        <v>0.05</v>
      </c>
      <c r="U33" s="12">
        <f>[5]OECD!DS$7</f>
        <v>0.125</v>
      </c>
      <c r="V33" s="12">
        <f>[5]OECD!DT$7</f>
        <v>0.08</v>
      </c>
      <c r="W33" s="18">
        <f>[5]OECD!BM26</f>
        <v>-0.0040883595571094</v>
      </c>
      <c r="X33" s="18">
        <f>[5]OECD!BN26</f>
        <v>-0.0040883595571094</v>
      </c>
      <c r="Y33" s="18">
        <f>[5]OECD!BO26</f>
        <v>-0.0040883595571094</v>
      </c>
      <c r="Z33" s="13">
        <f>[5]Final!AL30/10</f>
        <v>3.70405282587546</v>
      </c>
      <c r="AA33" s="13">
        <f>[5]Final!AP30/10</f>
        <v>2.72428455732265</v>
      </c>
      <c r="AB33" s="12">
        <f>[5]Final!AS30</f>
        <v>1.15021771191706</v>
      </c>
      <c r="AC33" s="12">
        <f>[5]Final!AT30</f>
        <v>0.274883673067337</v>
      </c>
      <c r="AD33" s="12">
        <f>[5]Final!AD30</f>
        <v>1.12637385759225</v>
      </c>
      <c r="AE33" s="12">
        <f>[5]Final!AF30</f>
        <v>0.257829003004731</v>
      </c>
      <c r="AF33" s="14">
        <f>+AE33*AF$48</f>
        <v>0.311956927656198</v>
      </c>
      <c r="AG33" s="14">
        <f>+AF33*$BS33</f>
        <v>0.229440421212873</v>
      </c>
      <c r="AH33" s="13">
        <f>[5]Final!AI30/10</f>
        <v>2.93581515393609</v>
      </c>
      <c r="AI33" s="13">
        <f>[5]Final!AJ30/10</f>
        <v>0.531373919675386</v>
      </c>
      <c r="AJ33" s="13">
        <f>[5]Final!AK30/10</f>
        <v>0.236863752263984</v>
      </c>
      <c r="AK33" s="13">
        <f>[5]Final!M30/10</f>
        <v>3.04728304636166</v>
      </c>
      <c r="AL33" s="13">
        <f>[5]Final!N30/10</f>
        <v>0.684522283010519</v>
      </c>
      <c r="AM33" s="13">
        <f>[5]Final!O30/10</f>
        <v>0.263992550766888</v>
      </c>
      <c r="AN33" s="16">
        <f>[5]Final!X30</f>
        <v>0.646075333407789</v>
      </c>
      <c r="AO33" s="16">
        <f>[5]Final!Y30</f>
        <v>0.279139627650969</v>
      </c>
      <c r="AP33" s="16">
        <f>[5]Final!Z30</f>
        <v>0.0747850389412421</v>
      </c>
      <c r="AQ33" s="16">
        <f>[5]Final!Q30</f>
        <v>0.062554558535466</v>
      </c>
      <c r="AR33" s="12">
        <f>[5]Final!D30</f>
        <v>0.0192766035639918</v>
      </c>
      <c r="AS33" s="12">
        <f>[5]Final!E30</f>
        <v>0.0912694346827234</v>
      </c>
      <c r="AT33" s="12">
        <f>[5]Final!F30</f>
        <v>0.0454846767378096</v>
      </c>
      <c r="AU33" s="13">
        <f>[5]Final!AL130/10</f>
        <v>3.04886135641589</v>
      </c>
      <c r="AV33" s="13">
        <f>[5]Final!AP130/10</f>
        <v>2.24239942062339</v>
      </c>
      <c r="AW33" s="12">
        <f>[5]Final!AS130</f>
        <v>1.15676222519188</v>
      </c>
      <c r="AX33" s="12">
        <f>[5]Final!AT130</f>
        <v>0.28688843043443</v>
      </c>
      <c r="AY33" s="12">
        <f>[5]Final!AD130</f>
        <v>1.12855334759498</v>
      </c>
      <c r="AZ33" s="12">
        <f>[5]Final!AF130</f>
        <v>0.283398580668589</v>
      </c>
      <c r="BA33" s="14">
        <f>+AZ33*BA$48</f>
        <v>0.342894513406927</v>
      </c>
      <c r="BB33" s="14">
        <f>+BA33*$BS33</f>
        <v>0.252194628850728</v>
      </c>
      <c r="BC33" s="13">
        <f>[5]Final!AI130/10</f>
        <v>2.40941724788019</v>
      </c>
      <c r="BD33" s="13">
        <f>[5]Final!AJ130/10</f>
        <v>0.442308828689649</v>
      </c>
      <c r="BE33" s="13">
        <f>[5]Final!AK130/10</f>
        <v>0.197135279846043</v>
      </c>
      <c r="BF33" s="13">
        <f>[5]Final!M130/10</f>
        <v>2.25648411739718</v>
      </c>
      <c r="BG33" s="13">
        <f>[5]Final!N130/10</f>
        <v>0.415023689016375</v>
      </c>
      <c r="BH33" s="13">
        <f>[5]Final!O130/10</f>
        <v>0.182696819322978</v>
      </c>
      <c r="BI33" s="16">
        <f>[5]Final!X130</f>
        <v>0.710027298212325</v>
      </c>
      <c r="BJ33" s="16">
        <f>[5]Final!Y130</f>
        <v>0.217938974807585</v>
      </c>
      <c r="BK33" s="16">
        <f>[5]Final!Z130</f>
        <v>0.0720337269800899</v>
      </c>
      <c r="BL33" s="16">
        <f>[5]Final!Q130</f>
        <v>0.0715495863327106</v>
      </c>
      <c r="BM33" s="12">
        <f>[5]Final!D130</f>
        <v>0.0480279658948658</v>
      </c>
      <c r="BN33" s="12">
        <f>[5]Final!E130</f>
        <v>0.12542387830845</v>
      </c>
      <c r="BO33" s="12">
        <f>[5]Final!F130</f>
        <v>0.0773072017207377</v>
      </c>
      <c r="BP33" s="13">
        <f>[5]Data!$BB34/10</f>
        <v>0.674</v>
      </c>
      <c r="BQ33" s="13">
        <f>[5]Data!$BD34/10</f>
        <v>0.441</v>
      </c>
      <c r="BR33" s="24">
        <f>[5]Data!$CR34/10</f>
        <v>0.27046866772993</v>
      </c>
      <c r="BS33" s="25">
        <f>[5]Data!BP34</f>
        <v>0.735487501228808</v>
      </c>
      <c r="BT33" s="25">
        <f>[5]Data!BQ34</f>
        <v>0.735487501228808</v>
      </c>
      <c r="BU33" s="25">
        <f>[5]Data!BR34</f>
        <v>0.735487501228808</v>
      </c>
      <c r="BV33" s="25">
        <f>[5]Data!BS34</f>
        <v>0.735487501228808</v>
      </c>
      <c r="BW33" s="24">
        <f>[5]Data!$AZ34</f>
        <v>100.8</v>
      </c>
      <c r="BX33" s="12"/>
    </row>
    <row r="34" spans="1:76">
      <c r="A34" s="2">
        <v>1971</v>
      </c>
      <c r="B34" s="13">
        <f>[5]OECD!AB27</f>
        <v>3.57706928619093</v>
      </c>
      <c r="C34" s="13">
        <f>[5]OECD!EA27</f>
        <v>2.60728365679933</v>
      </c>
      <c r="D34" s="12">
        <f>[5]OECD!EH27</f>
        <v>1.17045607686809</v>
      </c>
      <c r="E34" s="12">
        <f>[5]OECD!EI27</f>
        <v>0.335592809927492</v>
      </c>
      <c r="F34" s="12">
        <f>[5]OECD!CG27</f>
        <v>1.16605898775874</v>
      </c>
      <c r="G34" s="12">
        <f>[5]OECD!CH27</f>
        <v>0.330282721294128</v>
      </c>
      <c r="H34" s="14">
        <f>+G34*H$48</f>
        <v>0.399621383909839</v>
      </c>
      <c r="I34" s="14">
        <f>+H34*$BS34</f>
        <v>0.291279318294994</v>
      </c>
      <c r="J34" s="13">
        <f>[5]OECD!Y27</f>
        <v>2.81018175784497</v>
      </c>
      <c r="K34" s="13">
        <f>[5]OECD!Z27</f>
        <v>0.529317077852104</v>
      </c>
      <c r="L34" s="13">
        <f>[5]OECD!AA27</f>
        <v>0.237570450493856</v>
      </c>
      <c r="M34" s="13">
        <f>[5]OECD!AV27</f>
        <v>2.6783129224996</v>
      </c>
      <c r="N34" s="13">
        <f>[5]OECD!AW27</f>
        <v>0.520054998879204</v>
      </c>
      <c r="O34" s="13">
        <f>[5]OECD!AX27</f>
        <v>0.226698691099717</v>
      </c>
      <c r="P34" s="16">
        <f>[5]OECD!BX27</f>
        <v>0.704479236583801</v>
      </c>
      <c r="Q34" s="16">
        <f>[5]OECD!BY27</f>
        <v>0.22117779490053</v>
      </c>
      <c r="R34" s="16">
        <f>[5]OECD!BZ27</f>
        <v>0.0743429685156693</v>
      </c>
      <c r="S34" s="16">
        <f>[5]OECD!BR27</f>
        <v>0.0640873001578654</v>
      </c>
      <c r="T34" s="12">
        <f>[5]OECD!DR$7</f>
        <v>0.05</v>
      </c>
      <c r="U34" s="12">
        <f>[5]OECD!DS$7</f>
        <v>0.125</v>
      </c>
      <c r="V34" s="12">
        <f>[5]OECD!DT$7</f>
        <v>0.08</v>
      </c>
      <c r="W34" s="18">
        <f>[5]OECD!BM27</f>
        <v>-0.0069866389756954</v>
      </c>
      <c r="X34" s="18">
        <f>[5]OECD!BN27</f>
        <v>-0.0069866389756954</v>
      </c>
      <c r="Y34" s="18">
        <f>[5]OECD!BO27</f>
        <v>-0.0069866389756954</v>
      </c>
      <c r="Z34" s="13">
        <f>[5]Final!AL31/10</f>
        <v>4.30873096083054</v>
      </c>
      <c r="AA34" s="13">
        <f>[5]Final!AP31/10</f>
        <v>3.14058323082734</v>
      </c>
      <c r="AB34" s="12">
        <f>[5]Final!AS31</f>
        <v>1.16324770822137</v>
      </c>
      <c r="AC34" s="12">
        <f>[5]Final!AT31</f>
        <v>0.319757802723053</v>
      </c>
      <c r="AD34" s="12">
        <f>[5]Final!AD31</f>
        <v>1.1545772050647</v>
      </c>
      <c r="AE34" s="12">
        <f>[5]Final!AF31</f>
        <v>0.29768348967382</v>
      </c>
      <c r="AF34" s="14">
        <f>+AE34*AF$48</f>
        <v>0.360178357633864</v>
      </c>
      <c r="AG34" s="14">
        <f>+AF34*$BS34</f>
        <v>0.262529761169818</v>
      </c>
      <c r="AH34" s="13">
        <f>[5]Final!AI31/10</f>
        <v>3.40205656824299</v>
      </c>
      <c r="AI34" s="13">
        <f>[5]Final!AJ31/10</f>
        <v>0.624476163400044</v>
      </c>
      <c r="AJ34" s="13">
        <f>[5]Final!AK31/10</f>
        <v>0.282198229187505</v>
      </c>
      <c r="AK34" s="13">
        <f>[5]Final!M31/10</f>
        <v>3.51551225887138</v>
      </c>
      <c r="AL34" s="13">
        <f>[5]Final!N31/10</f>
        <v>0.787026979452796</v>
      </c>
      <c r="AM34" s="13">
        <f>[5]Final!O31/10</f>
        <v>0.311617329691676</v>
      </c>
      <c r="AN34" s="16">
        <f>[5]Final!X31</f>
        <v>0.657487260718508</v>
      </c>
      <c r="AO34" s="16">
        <f>[5]Final!Y31</f>
        <v>0.266726043711997</v>
      </c>
      <c r="AP34" s="16">
        <f>[5]Final!Z31</f>
        <v>0.0757866955694947</v>
      </c>
      <c r="AQ34" s="16">
        <f>[5]Final!Q31</f>
        <v>0.0574116398201364</v>
      </c>
      <c r="AR34" s="12">
        <f>[5]Final!D31</f>
        <v>0.0192023698969636</v>
      </c>
      <c r="AS34" s="12">
        <f>[5]Final!E31</f>
        <v>0.0887714650934278</v>
      </c>
      <c r="AT34" s="12">
        <f>[5]Final!F31</f>
        <v>0.0449359036632529</v>
      </c>
      <c r="AU34" s="13">
        <f>[5]Final!AL131/10</f>
        <v>3.56919529141143</v>
      </c>
      <c r="AV34" s="13">
        <f>[5]Final!AP131/10</f>
        <v>2.60154439477788</v>
      </c>
      <c r="AW34" s="12">
        <f>[5]Final!AS131</f>
        <v>1.17066500380562</v>
      </c>
      <c r="AX34" s="12">
        <f>[5]Final!AT131</f>
        <v>0.335850245506312</v>
      </c>
      <c r="AY34" s="12">
        <f>[5]Final!AD131</f>
        <v>1.16627818265212</v>
      </c>
      <c r="AZ34" s="12">
        <f>[5]Final!AF131</f>
        <v>0.330521581628351</v>
      </c>
      <c r="BA34" s="14">
        <f>+AZ34*BA$48</f>
        <v>0.399910389937612</v>
      </c>
      <c r="BB34" s="14">
        <f>+BA34*$BS34</f>
        <v>0.291489971383498</v>
      </c>
      <c r="BC34" s="13">
        <f>[5]Final!AI131/10</f>
        <v>2.80690306561012</v>
      </c>
      <c r="BD34" s="13">
        <f>[5]Final!AJ131/10</f>
        <v>0.525354113449084</v>
      </c>
      <c r="BE34" s="13">
        <f>[5]Final!AK131/10</f>
        <v>0.236938112352221</v>
      </c>
      <c r="BF34" s="13">
        <f>[5]Final!M131/10</f>
        <v>2.61496282519227</v>
      </c>
      <c r="BG34" s="13">
        <f>[5]Final!N131/10</f>
        <v>0.490189868569821</v>
      </c>
      <c r="BH34" s="13">
        <f>[5]Final!O131/10</f>
        <v>0.218392251965988</v>
      </c>
      <c r="BI34" s="16">
        <f>[5]Final!X131</f>
        <v>0.711139328863867</v>
      </c>
      <c r="BJ34" s="16">
        <f>[5]Final!Y131</f>
        <v>0.215596072244507</v>
      </c>
      <c r="BK34" s="16">
        <f>[5]Final!Z131</f>
        <v>0.0732645988916254</v>
      </c>
      <c r="BL34" s="16">
        <f>[5]Final!Q131</f>
        <v>0.0677456441497228</v>
      </c>
      <c r="BM34" s="12">
        <f>[5]Final!D131</f>
        <v>0.0477690686413576</v>
      </c>
      <c r="BN34" s="12">
        <f>[5]Final!E131</f>
        <v>0.124663767218252</v>
      </c>
      <c r="BO34" s="12">
        <f>[5]Final!F131</f>
        <v>0.076865965872897</v>
      </c>
      <c r="BP34" s="13">
        <f>[5]Data!$BB35/10</f>
        <v>0.832</v>
      </c>
      <c r="BQ34" s="13">
        <f>[5]Data!$BD35/10</f>
        <v>0.538</v>
      </c>
      <c r="BR34" s="24">
        <f>[5]Data!$CR35/10</f>
        <v>0.333872302004899</v>
      </c>
      <c r="BS34" s="25">
        <f>[5]Data!BP35</f>
        <v>0.728888217755412</v>
      </c>
      <c r="BT34" s="25">
        <f>[5]Data!BQ35</f>
        <v>0.728888217755412</v>
      </c>
      <c r="BU34" s="25">
        <f>[5]Data!BR35</f>
        <v>0.728888217755412</v>
      </c>
      <c r="BV34" s="25">
        <f>[5]Data!BS35</f>
        <v>0.728888217755412</v>
      </c>
      <c r="BW34" s="24">
        <f>[5]Data!$AZ35</f>
        <v>99.8</v>
      </c>
      <c r="BX34" s="12"/>
    </row>
    <row r="35" spans="1:76">
      <c r="A35" s="2">
        <v>1972</v>
      </c>
      <c r="B35" s="13">
        <f>[5]OECD!AB28</f>
        <v>4.04463253171524</v>
      </c>
      <c r="C35" s="13">
        <f>[5]OECD!EA28</f>
        <v>2.9540833652668</v>
      </c>
      <c r="D35" s="12">
        <f>[5]OECD!EH28</f>
        <v>1.13069113440161</v>
      </c>
      <c r="E35" s="12">
        <f>[5]OECD!EI28</f>
        <v>0.37945181495394</v>
      </c>
      <c r="F35" s="12">
        <f>[5]OECD!CG28</f>
        <v>1.1501623457258</v>
      </c>
      <c r="G35" s="12">
        <f>[5]OECD!CH28</f>
        <v>0.379878749476356</v>
      </c>
      <c r="H35" s="14">
        <f>+G35*H$48</f>
        <v>0.459629468319932</v>
      </c>
      <c r="I35" s="14">
        <f>+H35*$BS35</f>
        <v>0.33570015468736</v>
      </c>
      <c r="J35" s="13">
        <f>[5]OECD!Y28</f>
        <v>3.17244712190441</v>
      </c>
      <c r="K35" s="13">
        <f>[5]OECD!Z28</f>
        <v>0.598547351549917</v>
      </c>
      <c r="L35" s="13">
        <f>[5]OECD!AA28</f>
        <v>0.273638058260914</v>
      </c>
      <c r="M35" s="13">
        <f>[5]OECD!AV28</f>
        <v>3.06801481012789</v>
      </c>
      <c r="N35" s="13">
        <f>[5]OECD!AW28</f>
        <v>0.601527695681078</v>
      </c>
      <c r="O35" s="13">
        <f>[5]OECD!AX28</f>
        <v>0.26625443164311</v>
      </c>
      <c r="P35" s="16">
        <f>[5]OECD!BX28</f>
        <v>0.696005560315638</v>
      </c>
      <c r="Q35" s="16">
        <f>[5]OECD!BY28</f>
        <v>0.227477749375973</v>
      </c>
      <c r="R35" s="16">
        <f>[5]OECD!BZ28</f>
        <v>0.0765166903083886</v>
      </c>
      <c r="S35" s="16">
        <f>[5]OECD!BR28</f>
        <v>0.0603689241501804</v>
      </c>
      <c r="T35" s="12">
        <f>[5]OECD!DR$7</f>
        <v>0.05</v>
      </c>
      <c r="U35" s="12">
        <f>[5]OECD!DS$7</f>
        <v>0.125</v>
      </c>
      <c r="V35" s="12">
        <f>[5]OECD!DT$7</f>
        <v>0.08</v>
      </c>
      <c r="W35" s="18">
        <f>[5]OECD!BM28</f>
        <v>-0.0019575041733414</v>
      </c>
      <c r="X35" s="18">
        <f>[5]OECD!BN28</f>
        <v>-0.0019575041733414</v>
      </c>
      <c r="Y35" s="18">
        <f>[5]OECD!BO28</f>
        <v>-0.0019575041733414</v>
      </c>
      <c r="Z35" s="13">
        <f>[5]Final!AL32/10</f>
        <v>4.87357795851558</v>
      </c>
      <c r="AA35" s="13">
        <f>[5]Final!AP32/10</f>
        <v>3.55952128251225</v>
      </c>
      <c r="AB35" s="12">
        <f>[5]Final!AS32</f>
        <v>1.13109358714199</v>
      </c>
      <c r="AC35" s="12">
        <f>[5]Final!AT32</f>
        <v>0.36167600009866</v>
      </c>
      <c r="AD35" s="12">
        <f>[5]Final!AD32</f>
        <v>1.14472915572467</v>
      </c>
      <c r="AE35" s="12">
        <f>[5]Final!AF32</f>
        <v>0.340766969807486</v>
      </c>
      <c r="AF35" s="14">
        <f>+AE35*AF$48</f>
        <v>0.412306667244511</v>
      </c>
      <c r="AG35" s="14">
        <f>+AF35*$BS35</f>
        <v>0.301136940759136</v>
      </c>
      <c r="AH35" s="13">
        <f>[5]Final!AI32/10</f>
        <v>3.84281617451871</v>
      </c>
      <c r="AI35" s="13">
        <f>[5]Final!AJ32/10</f>
        <v>0.705985182975194</v>
      </c>
      <c r="AJ35" s="13">
        <f>[5]Final!AK32/10</f>
        <v>0.324776601021671</v>
      </c>
      <c r="AK35" s="13">
        <f>[5]Final!M32/10</f>
        <v>4.02281623749946</v>
      </c>
      <c r="AL35" s="13">
        <f>[5]Final!N32/10</f>
        <v>0.896662677639516</v>
      </c>
      <c r="AM35" s="13">
        <f>[5]Final!O32/10</f>
        <v>0.363839057632979</v>
      </c>
      <c r="AN35" s="16">
        <f>[5]Final!X32</f>
        <v>0.651192999466469</v>
      </c>
      <c r="AO35" s="16">
        <f>[5]Final!Y32</f>
        <v>0.270831657586641</v>
      </c>
      <c r="AP35" s="16">
        <f>[5]Final!Z32</f>
        <v>0.0779753429468905</v>
      </c>
      <c r="AQ35" s="16">
        <f>[5]Final!Q32</f>
        <v>0.0629389102554856</v>
      </c>
      <c r="AR35" s="12">
        <f>[5]Final!D32</f>
        <v>0.019492605133394</v>
      </c>
      <c r="AS35" s="12">
        <f>[5]Final!E32</f>
        <v>0.0891126578856372</v>
      </c>
      <c r="AT35" s="12">
        <f>[5]Final!F32</f>
        <v>0.0455377339925858</v>
      </c>
      <c r="AU35" s="13">
        <f>[5]Final!AL132/10</f>
        <v>4.03589300674209</v>
      </c>
      <c r="AV35" s="13">
        <f>[5]Final!AP132/10</f>
        <v>2.94770026738558</v>
      </c>
      <c r="AW35" s="12">
        <f>[5]Final!AS132</f>
        <v>1.13075712512949</v>
      </c>
      <c r="AX35" s="12">
        <f>[5]Final!AT132</f>
        <v>0.37976505808275</v>
      </c>
      <c r="AY35" s="12">
        <f>[5]Final!AD132</f>
        <v>1.14937289673889</v>
      </c>
      <c r="AZ35" s="12">
        <f>[5]Final!AF132</f>
        <v>0.379892547710899</v>
      </c>
      <c r="BA35" s="14">
        <f>+AZ35*BA$48</f>
        <v>0.459646163318574</v>
      </c>
      <c r="BB35" s="14">
        <f>+BA35*$BS35</f>
        <v>0.335712348234583</v>
      </c>
      <c r="BC35" s="13">
        <f>[5]Final!AI132/10</f>
        <v>3.16896103239332</v>
      </c>
      <c r="BD35" s="13">
        <f>[5]Final!AJ132/10</f>
        <v>0.594017596442601</v>
      </c>
      <c r="BE35" s="13">
        <f>[5]Final!AK132/10</f>
        <v>0.272914377906165</v>
      </c>
      <c r="BF35" s="13">
        <f>[5]Final!M132/10</f>
        <v>2.9945429936124</v>
      </c>
      <c r="BG35" s="13">
        <f>[5]Final!N132/10</f>
        <v>0.566112087431268</v>
      </c>
      <c r="BH35" s="13">
        <f>[5]Final!O132/10</f>
        <v>0.256291895265509</v>
      </c>
      <c r="BI35" s="16">
        <f>[5]Final!X132</f>
        <v>0.701733452165285</v>
      </c>
      <c r="BJ35" s="16">
        <f>[5]Final!Y132</f>
        <v>0.222774226684124</v>
      </c>
      <c r="BK35" s="16">
        <f>[5]Final!Z132</f>
        <v>0.0754923211505912</v>
      </c>
      <c r="BL35" s="16">
        <f>[5]Final!Q132</f>
        <v>0.0699499062578647</v>
      </c>
      <c r="BM35" s="12">
        <f>[5]Final!D132</f>
        <v>0.0484727127321671</v>
      </c>
      <c r="BN35" s="12">
        <f>[5]Final!E132</f>
        <v>0.127534526111888</v>
      </c>
      <c r="BO35" s="12">
        <f>[5]Final!F132</f>
        <v>0.0783824469369555</v>
      </c>
      <c r="BP35" s="13">
        <f>[5]Data!$BB36/10</f>
        <v>0.904</v>
      </c>
      <c r="BQ35" s="13">
        <f>[5]Data!$BD36/10</f>
        <v>0.524</v>
      </c>
      <c r="BR35" s="24">
        <f>[5]Data!$CR36/10</f>
        <v>0.362765097370707</v>
      </c>
      <c r="BS35" s="25">
        <f>[5]Data!BP36</f>
        <v>0.730371261691366</v>
      </c>
      <c r="BT35" s="25">
        <f>[5]Data!BQ36</f>
        <v>0.730371261691366</v>
      </c>
      <c r="BU35" s="25">
        <f>[5]Data!BR36</f>
        <v>0.730371261691366</v>
      </c>
      <c r="BV35" s="25">
        <f>[5]Data!BS36</f>
        <v>0.730371261691366</v>
      </c>
      <c r="BW35" s="24">
        <f>[5]Data!$AZ36</f>
        <v>100.4</v>
      </c>
      <c r="BX35" s="12"/>
    </row>
    <row r="36" spans="1:76">
      <c r="A36" s="2">
        <v>1973</v>
      </c>
      <c r="B36" s="13">
        <f>[5]OECD!AB29</f>
        <v>4.51718894479555</v>
      </c>
      <c r="C36" s="13">
        <f>[5]OECD!EA29</f>
        <v>3.30402211720946</v>
      </c>
      <c r="D36" s="12">
        <f>[5]OECD!EH29</f>
        <v>1.11682449960897</v>
      </c>
      <c r="E36" s="12">
        <f>[5]OECD!EI29</f>
        <v>0.423781083361648</v>
      </c>
      <c r="F36" s="12">
        <f>[5]OECD!CG29</f>
        <v>1.1234697200614</v>
      </c>
      <c r="G36" s="12">
        <f>[5]OECD!CH29</f>
        <v>0.426782272331475</v>
      </c>
      <c r="H36" s="14">
        <f>+G36*H$48</f>
        <v>0.516379790105362</v>
      </c>
      <c r="I36" s="14">
        <f>+H36*$BS36</f>
        <v>0.377697339703668</v>
      </c>
      <c r="J36" s="13">
        <f>[5]OECD!Y29</f>
        <v>3.5406948134199</v>
      </c>
      <c r="K36" s="13">
        <f>[5]OECD!Z29</f>
        <v>0.665935313529468</v>
      </c>
      <c r="L36" s="13">
        <f>[5]OECD!AA29</f>
        <v>0.310558817846182</v>
      </c>
      <c r="M36" s="13">
        <f>[5]OECD!AV29</f>
        <v>3.4426368899099</v>
      </c>
      <c r="N36" s="13">
        <f>[5]OECD!AW29</f>
        <v>0.674390754709005</v>
      </c>
      <c r="O36" s="13">
        <f>[5]OECD!AX29</f>
        <v>0.304269206305779</v>
      </c>
      <c r="P36" s="16">
        <f>[5]OECD!BX29</f>
        <v>0.688751453387528</v>
      </c>
      <c r="Q36" s="16">
        <f>[5]OECD!BY29</f>
        <v>0.232724446245626</v>
      </c>
      <c r="R36" s="16">
        <f>[5]OECD!BZ29</f>
        <v>0.0785241003668452</v>
      </c>
      <c r="S36" s="16">
        <f>[5]OECD!BR29</f>
        <v>0.0518415187948657</v>
      </c>
      <c r="T36" s="12">
        <f>[5]OECD!DR$7</f>
        <v>0.05</v>
      </c>
      <c r="U36" s="12">
        <f>[5]OECD!DS$7</f>
        <v>0.125</v>
      </c>
      <c r="V36" s="12">
        <f>[5]OECD!DT$7</f>
        <v>0.08</v>
      </c>
      <c r="W36" s="18">
        <f>[5]OECD!BM29</f>
        <v>-0.00154135920120402</v>
      </c>
      <c r="X36" s="18">
        <f>[5]OECD!BN29</f>
        <v>-0.00154135920120402</v>
      </c>
      <c r="Y36" s="18">
        <f>[5]OECD!BO29</f>
        <v>-0.00154135920120402</v>
      </c>
      <c r="Z36" s="13">
        <f>[5]Final!AL33/10</f>
        <v>5.45483284080807</v>
      </c>
      <c r="AA36" s="13">
        <f>[5]Final!AP33/10</f>
        <v>3.98984602414635</v>
      </c>
      <c r="AB36" s="12">
        <f>[5]Final!AS33</f>
        <v>1.11926656087995</v>
      </c>
      <c r="AC36" s="12">
        <f>[5]Final!AT33</f>
        <v>0.404811852783244</v>
      </c>
      <c r="AD36" s="12">
        <f>[5]Final!AD33</f>
        <v>1.12593325186291</v>
      </c>
      <c r="AE36" s="12">
        <f>[5]Final!AF33</f>
        <v>0.383680862442812</v>
      </c>
      <c r="AF36" s="14">
        <f>+AE36*AF$48</f>
        <v>0.464229786615371</v>
      </c>
      <c r="AG36" s="14">
        <f>+AF36*$BS36</f>
        <v>0.33955309401255</v>
      </c>
      <c r="AH36" s="13">
        <f>[5]Final!AI33/10</f>
        <v>4.29840207959735</v>
      </c>
      <c r="AI36" s="13">
        <f>[5]Final!AJ33/10</f>
        <v>0.787356458780975</v>
      </c>
      <c r="AJ36" s="13">
        <f>[5]Final!AK33/10</f>
        <v>0.369074302429748</v>
      </c>
      <c r="AK36" s="13">
        <f>[5]Final!M33/10</f>
        <v>4.53199678181193</v>
      </c>
      <c r="AL36" s="13">
        <f>[5]Final!N33/10</f>
        <v>1.00328127391203</v>
      </c>
      <c r="AM36" s="13">
        <f>[5]Final!O33/10</f>
        <v>0.416698167691191</v>
      </c>
      <c r="AN36" s="16">
        <f>[5]Final!X33</f>
        <v>0.642722621540471</v>
      </c>
      <c r="AO36" s="16">
        <f>[5]Final!Y33</f>
        <v>0.277070863758885</v>
      </c>
      <c r="AP36" s="16">
        <f>[5]Final!Z33</f>
        <v>0.0802065147006432</v>
      </c>
      <c r="AQ36" s="16">
        <f>[5]Final!Q33</f>
        <v>0.0551745446658349</v>
      </c>
      <c r="AR36" s="12">
        <f>[5]Final!D33</f>
        <v>0.0197267797107274</v>
      </c>
      <c r="AS36" s="12">
        <f>[5]Final!E33</f>
        <v>0.089305840738591</v>
      </c>
      <c r="AT36" s="12">
        <f>[5]Final!F33</f>
        <v>0.0459652556950429</v>
      </c>
      <c r="AU36" s="13">
        <f>[5]Final!AL133/10</f>
        <v>4.50745118041201</v>
      </c>
      <c r="AV36" s="13">
        <f>[5]Final!AP133/10</f>
        <v>3.29689959271722</v>
      </c>
      <c r="AW36" s="12">
        <f>[5]Final!AS133</f>
        <v>1.11684109883046</v>
      </c>
      <c r="AX36" s="12">
        <f>[5]Final!AT133</f>
        <v>0.424137224766552</v>
      </c>
      <c r="AY36" s="12">
        <f>[5]Final!AD133</f>
        <v>1.12324989618069</v>
      </c>
      <c r="AZ36" s="12">
        <f>[5]Final!AF133</f>
        <v>0.426714264776086</v>
      </c>
      <c r="BA36" s="14">
        <f>+AZ36*BA$48</f>
        <v>0.516297505227442</v>
      </c>
      <c r="BB36" s="14">
        <f>+BA36*$BS36</f>
        <v>0.377637153809324</v>
      </c>
      <c r="BC36" s="13">
        <f>[5]Final!AI133/10</f>
        <v>3.53696119501339</v>
      </c>
      <c r="BD36" s="13">
        <f>[5]Final!AJ133/10</f>
        <v>0.660761056932696</v>
      </c>
      <c r="BE36" s="13">
        <f>[5]Final!AK133/10</f>
        <v>0.309728928465929</v>
      </c>
      <c r="BF36" s="13">
        <f>[5]Final!M133/10</f>
        <v>3.35994701160604</v>
      </c>
      <c r="BG36" s="13">
        <f>[5]Final!N133/10</f>
        <v>0.634375770261799</v>
      </c>
      <c r="BH36" s="13">
        <f>[5]Final!O133/10</f>
        <v>0.292808954346447</v>
      </c>
      <c r="BI36" s="16">
        <f>[5]Final!X133</f>
        <v>0.693726536021581</v>
      </c>
      <c r="BJ36" s="16">
        <f>[5]Final!Y133</f>
        <v>0.228745466125286</v>
      </c>
      <c r="BK36" s="16">
        <f>[5]Final!Z133</f>
        <v>0.0775279978531335</v>
      </c>
      <c r="BL36" s="16">
        <f>[5]Final!Q133</f>
        <v>0.0596479611398391</v>
      </c>
      <c r="BM36" s="12">
        <f>[5]Final!D133</f>
        <v>0.048736574671486</v>
      </c>
      <c r="BN36" s="12">
        <f>[5]Final!E133</f>
        <v>0.12855380161536</v>
      </c>
      <c r="BO36" s="12">
        <f>[5]Final!F133</f>
        <v>0.0789327159431164</v>
      </c>
      <c r="BP36" s="13">
        <f>[5]Data!$BB37/10</f>
        <v>0.944</v>
      </c>
      <c r="BQ36" s="13">
        <f>[5]Data!$BD37/10</f>
        <v>0.551</v>
      </c>
      <c r="BR36" s="24">
        <f>[5]Data!$CR37/10</f>
        <v>0.378816650351712</v>
      </c>
      <c r="BS36" s="25">
        <f>[5]Data!BP37</f>
        <v>0.731433233718543</v>
      </c>
      <c r="BT36" s="25">
        <f>[5]Data!BQ37</f>
        <v>0.731433233718543</v>
      </c>
      <c r="BU36" s="25">
        <f>[5]Data!BR37</f>
        <v>0.731433233718543</v>
      </c>
      <c r="BV36" s="25">
        <f>[5]Data!BS37</f>
        <v>0.731433233718543</v>
      </c>
      <c r="BW36" s="24">
        <f>[5]Data!$AZ37</f>
        <v>100.3</v>
      </c>
      <c r="BX36" s="12"/>
    </row>
    <row r="37" spans="1:76">
      <c r="A37" s="2">
        <v>1974</v>
      </c>
      <c r="B37" s="13">
        <f>[5]OECD!AB30</f>
        <v>4.95848357220666</v>
      </c>
      <c r="C37" s="13">
        <f>[5]OECD!EA30</f>
        <v>3.63406780917775</v>
      </c>
      <c r="D37" s="12">
        <f>[5]OECD!EH30</f>
        <v>1.09768242917216</v>
      </c>
      <c r="E37" s="12">
        <f>[5]OECD!EI30</f>
        <v>0.465177049021623</v>
      </c>
      <c r="F37" s="12">
        <f>[5]OECD!CG30</f>
        <v>1.10632234834312</v>
      </c>
      <c r="G37" s="12">
        <f>[5]OECD!CH30</f>
        <v>0.472158765756969</v>
      </c>
      <c r="H37" s="14">
        <f>+G37*H$48</f>
        <v>0.57128250202629</v>
      </c>
      <c r="I37" s="14">
        <f>+H37*$BS37</f>
        <v>0.418692392609128</v>
      </c>
      <c r="J37" s="13">
        <f>[5]OECD!Y30</f>
        <v>3.8884353395797</v>
      </c>
      <c r="K37" s="13">
        <f>[5]OECD!Z30</f>
        <v>0.724657011118081</v>
      </c>
      <c r="L37" s="13">
        <f>[5]OECD!AA30</f>
        <v>0.345391221508883</v>
      </c>
      <c r="M37" s="13">
        <f>[5]OECD!AV30</f>
        <v>3.80981033487159</v>
      </c>
      <c r="N37" s="13">
        <f>[5]OECD!AW30</f>
        <v>0.741649239812026</v>
      </c>
      <c r="O37" s="13">
        <f>[5]OECD!AX30</f>
        <v>0.34164064549743</v>
      </c>
      <c r="P37" s="16">
        <f>[5]OECD!BX30</f>
        <v>0.693047652645722</v>
      </c>
      <c r="Q37" s="16">
        <f>[5]OECD!BY30</f>
        <v>0.227706225773323</v>
      </c>
      <c r="R37" s="16">
        <f>[5]OECD!BZ30</f>
        <v>0.0792461215809558</v>
      </c>
      <c r="S37" s="16">
        <f>[5]OECD!BR30</f>
        <v>0.0569405964199809</v>
      </c>
      <c r="T37" s="12">
        <f>[5]OECD!DR$7</f>
        <v>0.05</v>
      </c>
      <c r="U37" s="12">
        <f>[5]OECD!DS$7</f>
        <v>0.125</v>
      </c>
      <c r="V37" s="12">
        <f>[5]OECD!DT$7</f>
        <v>0.08</v>
      </c>
      <c r="W37" s="18">
        <f>[5]OECD!BM30</f>
        <v>-0.00198803982466933</v>
      </c>
      <c r="X37" s="18">
        <f>[5]OECD!BN30</f>
        <v>-0.00198803982466933</v>
      </c>
      <c r="Y37" s="18">
        <f>[5]OECD!BO30</f>
        <v>-0.00198803982466933</v>
      </c>
      <c r="Z37" s="13">
        <f>[5]Final!AL34/10</f>
        <v>6.01456209236416</v>
      </c>
      <c r="AA37" s="13">
        <f>[5]Final!AP34/10</f>
        <v>4.40806673408706</v>
      </c>
      <c r="AB37" s="12">
        <f>[5]Final!AS34</f>
        <v>1.10261162310396</v>
      </c>
      <c r="AC37" s="12">
        <f>[5]Final!AT34</f>
        <v>0.446350254049053</v>
      </c>
      <c r="AD37" s="12">
        <f>[5]Final!AD34</f>
        <v>1.11301046192338</v>
      </c>
      <c r="AE37" s="12">
        <f>[5]Final!AF34</f>
        <v>0.427040813938636</v>
      </c>
      <c r="AF37" s="14">
        <f>+AE37*AF$48</f>
        <v>0.516692609239367</v>
      </c>
      <c r="AG37" s="14">
        <f>+AF37*$BS37</f>
        <v>0.378683513040503</v>
      </c>
      <c r="AH37" s="13">
        <f>[5]Final!AI34/10</f>
        <v>4.74153961680635</v>
      </c>
      <c r="AI37" s="13">
        <f>[5]Final!AJ34/10</f>
        <v>0.861013755028734</v>
      </c>
      <c r="AJ37" s="13">
        <f>[5]Final!AK34/10</f>
        <v>0.412008720529071</v>
      </c>
      <c r="AK37" s="13">
        <f>[5]Final!M34/10</f>
        <v>5.04967868984935</v>
      </c>
      <c r="AL37" s="13">
        <f>[5]Final!N34/10</f>
        <v>1.10884797292322</v>
      </c>
      <c r="AM37" s="13">
        <f>[5]Final!O34/10</f>
        <v>0.470866346566028</v>
      </c>
      <c r="AN37" s="16">
        <f>[5]Final!X34</f>
        <v>0.647005867691458</v>
      </c>
      <c r="AO37" s="16">
        <f>[5]Final!Y34</f>
        <v>0.271797388566476</v>
      </c>
      <c r="AP37" s="16">
        <f>[5]Final!Z34</f>
        <v>0.081196743742066</v>
      </c>
      <c r="AQ37" s="16">
        <f>[5]Final!Q34</f>
        <v>0.0589044089827225</v>
      </c>
      <c r="AR37" s="12">
        <f>[5]Final!D34</f>
        <v>0.02005540676225</v>
      </c>
      <c r="AS37" s="12">
        <f>[5]Final!E34</f>
        <v>0.0903244063908857</v>
      </c>
      <c r="AT37" s="12">
        <f>[5]Final!F34</f>
        <v>0.0466719179596013</v>
      </c>
      <c r="AU37" s="13">
        <f>[5]Final!AL134/10</f>
        <v>4.94761498100589</v>
      </c>
      <c r="AV37" s="13">
        <f>[5]Final!AP134/10</f>
        <v>3.62610222920987</v>
      </c>
      <c r="AW37" s="12">
        <f>[5]Final!AS134</f>
        <v>1.09765248318311</v>
      </c>
      <c r="AX37" s="12">
        <f>[5]Final!AT134</f>
        <v>0.4655552779754</v>
      </c>
      <c r="AY37" s="12">
        <f>[5]Final!AD134</f>
        <v>1.10600848548912</v>
      </c>
      <c r="AZ37" s="12">
        <f>[5]Final!AF134</f>
        <v>0.471949597721601</v>
      </c>
      <c r="BA37" s="14">
        <f>+AZ37*BA$48</f>
        <v>0.571029421818413</v>
      </c>
      <c r="BB37" s="14">
        <f>+BA37*$BS37</f>
        <v>0.418506910369811</v>
      </c>
      <c r="BC37" s="13">
        <f>[5]Final!AI134/10</f>
        <v>3.88441328547109</v>
      </c>
      <c r="BD37" s="13">
        <f>[5]Final!AJ134/10</f>
        <v>0.718761803767652</v>
      </c>
      <c r="BE37" s="13">
        <f>[5]Final!AK134/10</f>
        <v>0.344439891767147</v>
      </c>
      <c r="BF37" s="13">
        <f>[5]Final!M134/10</f>
        <v>3.71774546208265</v>
      </c>
      <c r="BG37" s="13">
        <f>[5]Final!N134/10</f>
        <v>0.697155703025835</v>
      </c>
      <c r="BH37" s="13">
        <f>[5]Final!O134/10</f>
        <v>0.328646721851255</v>
      </c>
      <c r="BI37" s="16">
        <f>[5]Final!X134</f>
        <v>0.697065615941305</v>
      </c>
      <c r="BJ37" s="16">
        <f>[5]Final!Y134</f>
        <v>0.224577555266727</v>
      </c>
      <c r="BK37" s="16">
        <f>[5]Final!Z134</f>
        <v>0.0783568287919683</v>
      </c>
      <c r="BL37" s="16">
        <f>[5]Final!Q134</f>
        <v>0.0655055206099489</v>
      </c>
      <c r="BM37" s="12">
        <f>[5]Final!D134</f>
        <v>0.049113968680739</v>
      </c>
      <c r="BN37" s="12">
        <f>[5]Final!E134</f>
        <v>0.129983403737411</v>
      </c>
      <c r="BO37" s="12">
        <f>[5]Final!F134</f>
        <v>0.079702417337407</v>
      </c>
      <c r="BP37" s="13">
        <f>[5]Data!$BB38/10</f>
        <v>1.097</v>
      </c>
      <c r="BQ37" s="13">
        <f>[5]Data!$BD38/10</f>
        <v>0.551</v>
      </c>
      <c r="BR37" s="24">
        <f>[5]Data!$CR38/10</f>
        <v>0.440213840504055</v>
      </c>
      <c r="BS37" s="25">
        <f>[5]Data!BP38</f>
        <v>0.732899031782107</v>
      </c>
      <c r="BT37" s="25">
        <f>[5]Data!BQ38</f>
        <v>0.732899031782107</v>
      </c>
      <c r="BU37" s="25">
        <f>[5]Data!BR38</f>
        <v>0.732899031782107</v>
      </c>
      <c r="BV37" s="25">
        <f>[5]Data!BS38</f>
        <v>0.732899031782107</v>
      </c>
      <c r="BW37" s="24">
        <f>[5]Data!$AZ38</f>
        <v>100.4</v>
      </c>
      <c r="BX37" s="12"/>
    </row>
    <row r="38" spans="1:76">
      <c r="A38" s="2">
        <v>1975</v>
      </c>
      <c r="B38" s="13">
        <f>[5]OECD!AB31</f>
        <v>5.62939332996155</v>
      </c>
      <c r="C38" s="13">
        <f>[5]OECD!EA31</f>
        <v>4.13653855745697</v>
      </c>
      <c r="D38" s="12">
        <f>[5]OECD!EH31</f>
        <v>1.13529930235436</v>
      </c>
      <c r="E38" s="12">
        <f>[5]OECD!EI31</f>
        <v>0.528115179225509</v>
      </c>
      <c r="F38" s="12">
        <f>[5]OECD!CG31</f>
        <v>1.1175139802053</v>
      </c>
      <c r="G38" s="12">
        <f>[5]OECD!CH31</f>
        <v>0.52764402160989</v>
      </c>
      <c r="H38" s="14">
        <f>+G38*H$48</f>
        <v>0.638416182661039</v>
      </c>
      <c r="I38" s="14">
        <f>+H38*$BS38</f>
        <v>0.469115053877381</v>
      </c>
      <c r="J38" s="13">
        <f>[5]OECD!Y31</f>
        <v>4.40314971480254</v>
      </c>
      <c r="K38" s="13">
        <f>[5]OECD!Z31</f>
        <v>0.826350000537417</v>
      </c>
      <c r="L38" s="13">
        <f>[5]OECD!AA31</f>
        <v>0.399893614621588</v>
      </c>
      <c r="M38" s="13">
        <f>[5]OECD!AV31</f>
        <v>4.2520948996832</v>
      </c>
      <c r="N38" s="13">
        <f>[5]OECD!AW31</f>
        <v>0.827203739549599</v>
      </c>
      <c r="O38" s="13">
        <f>[5]OECD!AX31</f>
        <v>0.38816918548462</v>
      </c>
      <c r="P38" s="16">
        <f>[5]OECD!BX31</f>
        <v>0.695706913474634</v>
      </c>
      <c r="Q38" s="16">
        <f>[5]OECD!BY31</f>
        <v>0.224119279567444</v>
      </c>
      <c r="R38" s="16">
        <f>[5]OECD!BZ31</f>
        <v>0.0801738069579226</v>
      </c>
      <c r="S38" s="16">
        <f>[5]OECD!BR31</f>
        <v>0.0607522514644013</v>
      </c>
      <c r="T38" s="12">
        <f>[5]OECD!DR$7</f>
        <v>0.05</v>
      </c>
      <c r="U38" s="12">
        <f>[5]OECD!DS$7</f>
        <v>0.125</v>
      </c>
      <c r="V38" s="12">
        <f>[5]OECD!DT$7</f>
        <v>0.08</v>
      </c>
      <c r="W38" s="18">
        <f>[5]OECD!BM31</f>
        <v>-0.00337138143401661</v>
      </c>
      <c r="X38" s="18">
        <f>[5]OECD!BN31</f>
        <v>-0.00337138143401661</v>
      </c>
      <c r="Y38" s="18">
        <f>[5]OECD!BO31</f>
        <v>-0.00337138143401661</v>
      </c>
      <c r="Z38" s="13">
        <f>[5]Final!AL35/10</f>
        <v>6.8168874221074</v>
      </c>
      <c r="AA38" s="13">
        <f>[5]Final!AP35/10</f>
        <v>5.00912194451038</v>
      </c>
      <c r="AB38" s="12">
        <f>[5]Final!AS35</f>
        <v>1.13339713139911</v>
      </c>
      <c r="AC38" s="12">
        <f>[5]Final!AT35</f>
        <v>0.505892097538463</v>
      </c>
      <c r="AD38" s="12">
        <f>[5]Final!AD35</f>
        <v>1.1205070917734</v>
      </c>
      <c r="AE38" s="12">
        <f>[5]Final!AF35</f>
        <v>0.478502260494925</v>
      </c>
      <c r="AF38" s="14">
        <f>+AE38*AF$48</f>
        <v>0.578957732919611</v>
      </c>
      <c r="AG38" s="14">
        <f>+AF38*$BS38</f>
        <v>0.425424347702527</v>
      </c>
      <c r="AH38" s="13">
        <f>[5]Final!AI35/10</f>
        <v>5.36182189206094</v>
      </c>
      <c r="AI38" s="13">
        <f>[5]Final!AJ35/10</f>
        <v>0.979417626597357</v>
      </c>
      <c r="AJ38" s="13">
        <f>[5]Final!AK35/10</f>
        <v>0.475647903449104</v>
      </c>
      <c r="AK38" s="13">
        <f>[5]Final!M35/10</f>
        <v>5.65785045898533</v>
      </c>
      <c r="AL38" s="13">
        <f>[5]Final!N35/10</f>
        <v>1.23669013045266</v>
      </c>
      <c r="AM38" s="13">
        <f>[5]Final!O35/10</f>
        <v>0.536017727524949</v>
      </c>
      <c r="AN38" s="16">
        <f>[5]Final!X35</f>
        <v>0.654092183837152</v>
      </c>
      <c r="AO38" s="16">
        <f>[5]Final!Y35</f>
        <v>0.263961607594136</v>
      </c>
      <c r="AP38" s="16">
        <f>[5]Final!Z35</f>
        <v>0.0819462085687122</v>
      </c>
      <c r="AQ38" s="16">
        <f>[5]Final!Q35</f>
        <v>0.0636408275908416</v>
      </c>
      <c r="AR38" s="12">
        <f>[5]Final!D35</f>
        <v>0.0199627751736601</v>
      </c>
      <c r="AS38" s="12">
        <f>[5]Final!E35</f>
        <v>0.0885113591385785</v>
      </c>
      <c r="AT38" s="12">
        <f>[5]Final!F35</f>
        <v>0.0460776655852236</v>
      </c>
      <c r="AU38" s="13">
        <f>[5]Final!AL135/10</f>
        <v>5.6172359633136</v>
      </c>
      <c r="AV38" s="13">
        <f>[5]Final!AP135/10</f>
        <v>4.12760519413543</v>
      </c>
      <c r="AW38" s="12">
        <f>[5]Final!AS135</f>
        <v>1.13534217696373</v>
      </c>
      <c r="AX38" s="12">
        <f>[5]Final!AT135</f>
        <v>0.528564542793545</v>
      </c>
      <c r="AY38" s="12">
        <f>[5]Final!AD135</f>
        <v>1.11831098436738</v>
      </c>
      <c r="AZ38" s="12">
        <f>[5]Final!AF135</f>
        <v>0.527786419199835</v>
      </c>
      <c r="BA38" s="14">
        <f>+AZ38*BA$48</f>
        <v>0.638588474816488</v>
      </c>
      <c r="BB38" s="14">
        <f>+BA38*$BS38</f>
        <v>0.469241655999917</v>
      </c>
      <c r="BC38" s="13">
        <f>[5]Final!AI135/10</f>
        <v>4.39879192180428</v>
      </c>
      <c r="BD38" s="13">
        <f>[5]Final!AJ135/10</f>
        <v>0.819641537275253</v>
      </c>
      <c r="BE38" s="13">
        <f>[5]Final!AK135/10</f>
        <v>0.398802504234065</v>
      </c>
      <c r="BF38" s="13">
        <f>[5]Final!M135/10</f>
        <v>4.15117749446112</v>
      </c>
      <c r="BG38" s="13">
        <f>[5]Final!N135/10</f>
        <v>0.778807654076362</v>
      </c>
      <c r="BH38" s="13">
        <f>[5]Final!O135/10</f>
        <v>0.373728229518039</v>
      </c>
      <c r="BI38" s="16">
        <f>[5]Final!X135</f>
        <v>0.701748147379885</v>
      </c>
      <c r="BJ38" s="16">
        <f>[5]Final!Y135</f>
        <v>0.219174143269151</v>
      </c>
      <c r="BK38" s="16">
        <f>[5]Final!Z135</f>
        <v>0.0790777093509637</v>
      </c>
      <c r="BL38" s="16">
        <f>[5]Final!Q135</f>
        <v>0.0726381516546042</v>
      </c>
      <c r="BM38" s="12">
        <f>[5]Final!D135</f>
        <v>0.0484088558084095</v>
      </c>
      <c r="BN38" s="12">
        <f>[5]Final!E135</f>
        <v>0.127145488138477</v>
      </c>
      <c r="BO38" s="12">
        <f>[5]Final!F135</f>
        <v>0.0782174513785116</v>
      </c>
      <c r="BP38" s="13">
        <f>[5]Data!$BB39/10</f>
        <v>1.283</v>
      </c>
      <c r="BQ38" s="13">
        <f>[5]Data!$BD39/10</f>
        <v>0.748</v>
      </c>
      <c r="BR38" s="24">
        <f>[5]Data!$CR39/10</f>
        <v>0.514853561865727</v>
      </c>
      <c r="BS38" s="25">
        <f>[5]Data!BP39</f>
        <v>0.734810718490909</v>
      </c>
      <c r="BT38" s="25">
        <f>[5]Data!BQ39</f>
        <v>0.734810718490909</v>
      </c>
      <c r="BU38" s="25">
        <f>[5]Data!BR39</f>
        <v>0.734810718490909</v>
      </c>
      <c r="BV38" s="25">
        <f>[5]Data!BS39</f>
        <v>0.734810718490909</v>
      </c>
      <c r="BW38" s="24">
        <f>[5]Data!$AZ39</f>
        <v>100.6</v>
      </c>
      <c r="BX38" s="12"/>
    </row>
    <row r="39" spans="1:76">
      <c r="A39" s="2">
        <v>1976</v>
      </c>
      <c r="B39" s="13">
        <f>[5]OECD!AB32</f>
        <v>6.12568122018029</v>
      </c>
      <c r="C39" s="13">
        <f>[5]OECD!EA32</f>
        <v>4.51672596071512</v>
      </c>
      <c r="D39" s="12">
        <f>[5]OECD!EH32</f>
        <v>1.08815646762011</v>
      </c>
      <c r="E39" s="12">
        <f>[5]OECD!EI32</f>
        <v>0.574671947922594</v>
      </c>
      <c r="F39" s="12">
        <f>[5]OECD!CG32</f>
        <v>1.11016617741988</v>
      </c>
      <c r="G39" s="12">
        <f>[5]OECD!CH32</f>
        <v>0.585772546509105</v>
      </c>
      <c r="H39" s="14">
        <f>+G39*H$48</f>
        <v>0.708748053107799</v>
      </c>
      <c r="I39" s="14">
        <f>+H39*$BS39</f>
        <v>0.522590160345314</v>
      </c>
      <c r="J39" s="13">
        <f>[5]OECD!Y32</f>
        <v>4.7958834413798</v>
      </c>
      <c r="K39" s="13">
        <f>[5]OECD!Z32</f>
        <v>0.889615330568627</v>
      </c>
      <c r="L39" s="13">
        <f>[5]OECD!AA32</f>
        <v>0.440182448231865</v>
      </c>
      <c r="M39" s="13">
        <f>[5]OECD!AV32</f>
        <v>4.71745290060633</v>
      </c>
      <c r="N39" s="13">
        <f>[5]OECD!AW32</f>
        <v>0.915181509923223</v>
      </c>
      <c r="O39" s="13">
        <f>[5]OECD!AX32</f>
        <v>0.437539616069507</v>
      </c>
      <c r="P39" s="16">
        <f>[5]OECD!BX32</f>
        <v>0.676413450617068</v>
      </c>
      <c r="Q39" s="16">
        <f>[5]OECD!BY32</f>
        <v>0.240040131315322</v>
      </c>
      <c r="R39" s="16">
        <f>[5]OECD!BZ32</f>
        <v>0.08354641806761</v>
      </c>
      <c r="S39" s="16">
        <f>[5]OECD!BR32</f>
        <v>0.0347162678483277</v>
      </c>
      <c r="T39" s="12">
        <f>[5]OECD!DR$7</f>
        <v>0.05</v>
      </c>
      <c r="U39" s="12">
        <f>[5]OECD!DS$7</f>
        <v>0.125</v>
      </c>
      <c r="V39" s="12">
        <f>[5]OECD!DT$7</f>
        <v>0.08</v>
      </c>
      <c r="W39" s="18">
        <f>[5]OECD!BM32</f>
        <v>-0.00550477890755585</v>
      </c>
      <c r="X39" s="18">
        <f>[5]OECD!BN32</f>
        <v>-0.00550477890755585</v>
      </c>
      <c r="Y39" s="18">
        <f>[5]OECD!BO32</f>
        <v>-0.00550477890755585</v>
      </c>
      <c r="Z39" s="13">
        <f>[5]Final!AL36/10</f>
        <v>7.45740625255103</v>
      </c>
      <c r="AA39" s="13">
        <f>[5]Final!AP36/10</f>
        <v>5.49866361140895</v>
      </c>
      <c r="AB39" s="12">
        <f>[5]Final!AS36</f>
        <v>1.09396059972568</v>
      </c>
      <c r="AC39" s="12">
        <f>[5]Final!AT36</f>
        <v>0.553426022419658</v>
      </c>
      <c r="AD39" s="12">
        <f>[5]Final!AD36</f>
        <v>1.11475598818824</v>
      </c>
      <c r="AE39" s="12">
        <f>[5]Final!AF36</f>
        <v>0.533413260248326</v>
      </c>
      <c r="AF39" s="14">
        <f>+AE39*AF$48</f>
        <v>0.645396599680023</v>
      </c>
      <c r="AG39" s="14">
        <f>+AF39*$BS39</f>
        <v>0.475878432447425</v>
      </c>
      <c r="AH39" s="13">
        <f>[5]Final!AI36/10</f>
        <v>5.87048864075572</v>
      </c>
      <c r="AI39" s="13">
        <f>[5]Final!AJ36/10</f>
        <v>1.06081499000772</v>
      </c>
      <c r="AJ39" s="13">
        <f>[5]Final!AK36/10</f>
        <v>0.526102621787588</v>
      </c>
      <c r="AK39" s="13">
        <f>[5]Final!M36/10</f>
        <v>6.30741516913682</v>
      </c>
      <c r="AL39" s="13">
        <f>[5]Final!N36/10</f>
        <v>1.37239704106207</v>
      </c>
      <c r="AM39" s="13">
        <f>[5]Final!O36/10</f>
        <v>0.606268696862509</v>
      </c>
      <c r="AN39" s="16">
        <f>[5]Final!X36</f>
        <v>0.625624710355096</v>
      </c>
      <c r="AO39" s="16">
        <f>[5]Final!Y36</f>
        <v>0.288589952637999</v>
      </c>
      <c r="AP39" s="16">
        <f>[5]Final!Z36</f>
        <v>0.0857853370069055</v>
      </c>
      <c r="AQ39" s="16">
        <f>[5]Final!Q36</f>
        <v>0.0457841448927284</v>
      </c>
      <c r="AR39" s="12">
        <f>[5]Final!D36</f>
        <v>0.020430943700343</v>
      </c>
      <c r="AS39" s="12">
        <f>[5]Final!E36</f>
        <v>0.0907468844878873</v>
      </c>
      <c r="AT39" s="12">
        <f>[5]Final!F36</f>
        <v>0.0472099615716841</v>
      </c>
      <c r="AU39" s="13">
        <f>[5]Final!AL136/10</f>
        <v>6.11206733732311</v>
      </c>
      <c r="AV39" s="13">
        <f>[5]Final!AP136/10</f>
        <v>4.50668786439294</v>
      </c>
      <c r="AW39" s="12">
        <f>[5]Final!AS136</f>
        <v>1.08809161253707</v>
      </c>
      <c r="AX39" s="12">
        <f>[5]Final!AT136</f>
        <v>0.575126645698148</v>
      </c>
      <c r="AY39" s="12">
        <f>[5]Final!AD136</f>
        <v>1.10924223456184</v>
      </c>
      <c r="AZ39" s="12">
        <f>[5]Final!AF136</f>
        <v>0.585442987004619</v>
      </c>
      <c r="BA39" s="14">
        <f>+AZ39*BA$48</f>
        <v>0.708349306770881</v>
      </c>
      <c r="BB39" s="14">
        <f>+BA39*$BS39</f>
        <v>0.522296147668689</v>
      </c>
      <c r="BC39" s="13">
        <f>[5]Final!AI136/10</f>
        <v>4.79113945172687</v>
      </c>
      <c r="BD39" s="13">
        <f>[5]Final!AJ136/10</f>
        <v>0.881996149340454</v>
      </c>
      <c r="BE39" s="13">
        <f>[5]Final!AK136/10</f>
        <v>0.438931736255789</v>
      </c>
      <c r="BF39" s="13">
        <f>[5]Final!M136/10</f>
        <v>4.60339838764018</v>
      </c>
      <c r="BG39" s="13">
        <f>[5]Final!N136/10</f>
        <v>0.860016594080201</v>
      </c>
      <c r="BH39" s="13">
        <f>[5]Final!O136/10</f>
        <v>0.420831699462194</v>
      </c>
      <c r="BI39" s="16">
        <f>[5]Final!X136</f>
        <v>0.67975354982006</v>
      </c>
      <c r="BJ39" s="16">
        <f>[5]Final!Y136</f>
        <v>0.237627957192612</v>
      </c>
      <c r="BK39" s="16">
        <f>[5]Final!Z136</f>
        <v>0.0826184929873281</v>
      </c>
      <c r="BL39" s="16">
        <f>[5]Final!Q136</f>
        <v>0.0475853644685191</v>
      </c>
      <c r="BM39" s="12">
        <f>[5]Final!D136</f>
        <v>0.0493116186797322</v>
      </c>
      <c r="BN39" s="12">
        <f>[5]Final!E136</f>
        <v>0.130735725765514</v>
      </c>
      <c r="BO39" s="12">
        <f>[5]Final!F136</f>
        <v>0.0801098849084431</v>
      </c>
      <c r="BP39" s="13">
        <f>[5]Data!$BB40/10</f>
        <v>1.163</v>
      </c>
      <c r="BQ39" s="13">
        <f>[5]Data!$BD40/10</f>
        <v>0.65</v>
      </c>
      <c r="BR39" s="24">
        <f>[5]Data!$CR40/10</f>
        <v>0.466698902922713</v>
      </c>
      <c r="BS39" s="25">
        <f>[5]Data!BP40</f>
        <v>0.737342639678235</v>
      </c>
      <c r="BT39" s="25">
        <f>[5]Data!BQ40</f>
        <v>0.737342639678235</v>
      </c>
      <c r="BU39" s="25">
        <f>[5]Data!BR40</f>
        <v>0.737342639678235</v>
      </c>
      <c r="BV39" s="25">
        <f>[5]Data!BS40</f>
        <v>0.737342639678235</v>
      </c>
      <c r="BW39" s="24">
        <f>[5]Data!$AZ40</f>
        <v>100.9</v>
      </c>
      <c r="BX39" s="12"/>
    </row>
    <row r="40" spans="1:76">
      <c r="A40" s="2">
        <v>1977</v>
      </c>
      <c r="B40" s="13">
        <f>[5]OECD!AB33</f>
        <v>6.71127313458564</v>
      </c>
      <c r="C40" s="13">
        <f>[5]OECD!EA33</f>
        <v>5.32449169180649</v>
      </c>
      <c r="D40" s="12">
        <f>[5]OECD!EH33</f>
        <v>1.09558527410484</v>
      </c>
      <c r="E40" s="12">
        <f>[5]OECD!EI33</f>
        <v>0.629602123585135</v>
      </c>
      <c r="F40" s="12">
        <f>[5]OECD!CG33</f>
        <v>1.09123239339936</v>
      </c>
      <c r="G40" s="12">
        <f>[5]OECD!CH33</f>
        <v>0.639213977914767</v>
      </c>
      <c r="H40" s="14">
        <f>+G40*H$48</f>
        <v>0.773408834309958</v>
      </c>
      <c r="I40" s="14">
        <f>+H40*$BS40</f>
        <v>0.613595785787872</v>
      </c>
      <c r="J40" s="13">
        <f>[5]OECD!Y33</f>
        <v>5.25400533889259</v>
      </c>
      <c r="K40" s="13">
        <f>[5]OECD!Z33</f>
        <v>0.968513039450407</v>
      </c>
      <c r="L40" s="13">
        <f>[5]OECD!AA33</f>
        <v>0.488754756242644</v>
      </c>
      <c r="M40" s="13">
        <f>[5]OECD!AV33</f>
        <v>5.1537891180884</v>
      </c>
      <c r="N40" s="13">
        <f>[5]OECD!AW33</f>
        <v>0.991001797343485</v>
      </c>
      <c r="O40" s="13">
        <f>[5]OECD!AX33</f>
        <v>0.483821460663807</v>
      </c>
      <c r="P40" s="16">
        <f>[5]OECD!BX33</f>
        <v>0.661258756860619</v>
      </c>
      <c r="Q40" s="16">
        <f>[5]OECD!BY33</f>
        <v>0.252236837726935</v>
      </c>
      <c r="R40" s="16">
        <f>[5]OECD!BZ33</f>
        <v>0.0865044054124467</v>
      </c>
      <c r="S40" s="16">
        <f>[5]OECD!BR33</f>
        <v>0.0205275754182576</v>
      </c>
      <c r="T40" s="12">
        <f>[5]OECD!DR$7</f>
        <v>0.05</v>
      </c>
      <c r="U40" s="12">
        <f>[5]OECD!DS$7</f>
        <v>0.125</v>
      </c>
      <c r="V40" s="12">
        <f>[5]OECD!DT$7</f>
        <v>0.08</v>
      </c>
      <c r="W40" s="18">
        <f>[5]OECD!BM33</f>
        <v>-0.00556447736743249</v>
      </c>
      <c r="X40" s="18">
        <f>[5]OECD!BN33</f>
        <v>-0.00556447736743249</v>
      </c>
      <c r="Y40" s="18">
        <f>[5]OECD!BO33</f>
        <v>-0.00556447736743249</v>
      </c>
      <c r="Z40" s="13">
        <f>[5]Final!AL37/10</f>
        <v>8.19679500946086</v>
      </c>
      <c r="AA40" s="13">
        <f>[5]Final!AP37/10</f>
        <v>6.50305330331483</v>
      </c>
      <c r="AB40" s="12">
        <f>[5]Final!AS37</f>
        <v>1.09914824697352</v>
      </c>
      <c r="AC40" s="12">
        <f>[5]Final!AT37</f>
        <v>0.608297242372096</v>
      </c>
      <c r="AD40" s="12">
        <f>[5]Final!AD37</f>
        <v>1.10055829104</v>
      </c>
      <c r="AE40" s="12">
        <f>[5]Final!AF37</f>
        <v>0.587052386116972</v>
      </c>
      <c r="AF40" s="14">
        <f>+AE40*AF$48</f>
        <v>0.710296578786873</v>
      </c>
      <c r="AG40" s="14">
        <f>+AF40*$BS40</f>
        <v>0.563524707850052</v>
      </c>
      <c r="AH40" s="13">
        <f>[5]Final!AI37/10</f>
        <v>6.45324255025998</v>
      </c>
      <c r="AI40" s="13">
        <f>[5]Final!AJ37/10</f>
        <v>1.15796519286566</v>
      </c>
      <c r="AJ40" s="13">
        <f>[5]Final!AK37/10</f>
        <v>0.585587266335215</v>
      </c>
      <c r="AK40" s="13">
        <f>[5]Final!M37/10</f>
        <v>6.94747475354888</v>
      </c>
      <c r="AL40" s="13">
        <f>[5]Final!N37/10</f>
        <v>1.50196073811701</v>
      </c>
      <c r="AM40" s="13">
        <f>[5]Final!O37/10</f>
        <v>0.675949675709141</v>
      </c>
      <c r="AN40" s="16">
        <f>[5]Final!X37</f>
        <v>0.613463532278705</v>
      </c>
      <c r="AO40" s="16">
        <f>[5]Final!Y37</f>
        <v>0.29846907486806</v>
      </c>
      <c r="AP40" s="16">
        <f>[5]Final!Z37</f>
        <v>0.0880673928532353</v>
      </c>
      <c r="AQ40" s="16">
        <f>[5]Final!Q37</f>
        <v>0.106449073542629</v>
      </c>
      <c r="AR40" s="12">
        <f>[5]Final!D37</f>
        <v>0.0206186956211017</v>
      </c>
      <c r="AS40" s="12">
        <f>[5]Final!E37</f>
        <v>0.0912140808225766</v>
      </c>
      <c r="AT40" s="12">
        <f>[5]Final!F37</f>
        <v>0.0474624055440883</v>
      </c>
      <c r="AU40" s="13">
        <f>[5]Final!AL137/10</f>
        <v>6.69604037164091</v>
      </c>
      <c r="AV40" s="13">
        <f>[5]Final!AP137/10</f>
        <v>5.31240654520077</v>
      </c>
      <c r="AW40" s="12">
        <f>[5]Final!AS137</f>
        <v>1.095544273662</v>
      </c>
      <c r="AX40" s="12">
        <f>[5]Final!AT137</f>
        <v>0.630076703325042</v>
      </c>
      <c r="AY40" s="12">
        <f>[5]Final!AD137</f>
        <v>1.09147068289989</v>
      </c>
      <c r="AZ40" s="12">
        <f>[5]Final!AF137</f>
        <v>0.638993856824881</v>
      </c>
      <c r="BA40" s="14">
        <f>+AZ40*BA$48</f>
        <v>0.773142501592874</v>
      </c>
      <c r="BB40" s="14">
        <f>+BA40*$BS40</f>
        <v>0.613384486633311</v>
      </c>
      <c r="BC40" s="13">
        <f>[5]Final!AI137/10</f>
        <v>5.24882491637966</v>
      </c>
      <c r="BD40" s="13">
        <f>[5]Final!AJ137/10</f>
        <v>0.959890727465444</v>
      </c>
      <c r="BE40" s="13">
        <f>[5]Final!AK137/10</f>
        <v>0.48732472779581</v>
      </c>
      <c r="BF40" s="13">
        <f>[5]Final!M137/10</f>
        <v>5.02972217148037</v>
      </c>
      <c r="BG40" s="13">
        <f>[5]Final!N137/10</f>
        <v>0.931628557307615</v>
      </c>
      <c r="BH40" s="13">
        <f>[5]Final!O137/10</f>
        <v>0.465438497269245</v>
      </c>
      <c r="BI40" s="16">
        <f>[5]Final!X137</f>
        <v>0.672894870790341</v>
      </c>
      <c r="BJ40" s="16">
        <f>[5]Final!Y137</f>
        <v>0.242549309546926</v>
      </c>
      <c r="BK40" s="16">
        <f>[5]Final!Z137</f>
        <v>0.0845558196627329</v>
      </c>
      <c r="BL40" s="16">
        <f>[5]Final!Q137</f>
        <v>0.106969273835097</v>
      </c>
      <c r="BM40" s="12">
        <f>[5]Final!D137</f>
        <v>0.049177843208089</v>
      </c>
      <c r="BN40" s="12">
        <f>[5]Final!E137</f>
        <v>0.130096428532507</v>
      </c>
      <c r="BO40" s="12">
        <f>[5]Final!F137</f>
        <v>0.0797928590649207</v>
      </c>
      <c r="BP40" s="13">
        <f>[5]Data!$BB41/10</f>
        <v>1.264</v>
      </c>
      <c r="BQ40" s="13">
        <f>[5]Data!$BD41/10</f>
        <v>0.798</v>
      </c>
      <c r="BR40" s="24">
        <f>[5]Data!$CR41/10</f>
        <v>0.50722907419975</v>
      </c>
      <c r="BS40" s="25">
        <f>[5]Data!BP41</f>
        <v>0.793365369734014</v>
      </c>
      <c r="BT40" s="25">
        <f>[5]Data!BQ41</f>
        <v>0.793365369734014</v>
      </c>
      <c r="BU40" s="25">
        <f>[5]Data!BR41</f>
        <v>0.793365369734014</v>
      </c>
      <c r="BV40" s="25">
        <f>[5]Data!BS41</f>
        <v>0.793365369734014</v>
      </c>
      <c r="BW40" s="24">
        <f>[5]Data!$AZ41</f>
        <v>108.2</v>
      </c>
      <c r="BX40" s="12"/>
    </row>
    <row r="41" spans="1:76">
      <c r="A41" s="2">
        <v>1978</v>
      </c>
      <c r="B41" s="13">
        <f>[5]OECD!AB34</f>
        <v>7.25727358088375</v>
      </c>
      <c r="C41" s="13">
        <f>[5]OECD!EA34</f>
        <v>5.75328401560344</v>
      </c>
      <c r="D41" s="12">
        <f>[5]OECD!EH34</f>
        <v>1.08134584379371</v>
      </c>
      <c r="E41" s="12">
        <f>[5]OECD!EI34</f>
        <v>0.680817639582483</v>
      </c>
      <c r="F41" s="12">
        <f>[5]OECD!CG34</f>
        <v>1.08737092703781</v>
      </c>
      <c r="G41" s="12">
        <f>[5]OECD!CH34</f>
        <v>0.695062695740709</v>
      </c>
      <c r="H41" s="14">
        <f>+G41*H$48</f>
        <v>0.840982281142854</v>
      </c>
      <c r="I41" s="14">
        <f>+H41*$BS41</f>
        <v>0.666698018419708</v>
      </c>
      <c r="J41" s="13">
        <f>[5]OECD!Y34</f>
        <v>5.68573876805967</v>
      </c>
      <c r="K41" s="13">
        <f>[5]OECD!Z34</f>
        <v>1.03703378351252</v>
      </c>
      <c r="L41" s="13">
        <f>[5]OECD!AA34</f>
        <v>0.534501029311563</v>
      </c>
      <c r="M41" s="13">
        <f>[5]OECD!AV34</f>
        <v>5.61012518305244</v>
      </c>
      <c r="N41" s="13">
        <f>[5]OECD!AW34</f>
        <v>1.0696249722469</v>
      </c>
      <c r="O41" s="13">
        <f>[5]OECD!AX34</f>
        <v>0.532945721642816</v>
      </c>
      <c r="P41" s="16">
        <f>[5]OECD!BX34</f>
        <v>0.669764467095705</v>
      </c>
      <c r="Q41" s="16">
        <f>[5]OECD!BY34</f>
        <v>0.243525101346432</v>
      </c>
      <c r="R41" s="16">
        <f>[5]OECD!BZ34</f>
        <v>0.0867104315578631</v>
      </c>
      <c r="S41" s="16">
        <f>[5]OECD!BR34</f>
        <v>0.0257443562033641</v>
      </c>
      <c r="T41" s="12">
        <f>[5]OECD!DR$7</f>
        <v>0.05</v>
      </c>
      <c r="U41" s="12">
        <f>[5]OECD!DS$7</f>
        <v>0.125</v>
      </c>
      <c r="V41" s="12">
        <f>[5]OECD!DT$7</f>
        <v>0.08</v>
      </c>
      <c r="W41" s="18">
        <f>[5]OECD!BM34</f>
        <v>-0.00672135541439489</v>
      </c>
      <c r="X41" s="18">
        <f>[5]OECD!BN34</f>
        <v>-0.00672135541439489</v>
      </c>
      <c r="Y41" s="18">
        <f>[5]OECD!BO34</f>
        <v>-0.00672135541439489</v>
      </c>
      <c r="Z41" s="13">
        <f>[5]Final!AL38/10</f>
        <v>8.90603706297455</v>
      </c>
      <c r="AA41" s="13">
        <f>[5]Final!AP38/10</f>
        <v>7.06035952837039</v>
      </c>
      <c r="AB41" s="12">
        <f>[5]Final!AS38</f>
        <v>1.08652675255329</v>
      </c>
      <c r="AC41" s="12">
        <f>[5]Final!AT38</f>
        <v>0.660931227341678</v>
      </c>
      <c r="AD41" s="12">
        <f>[5]Final!AD38</f>
        <v>1.09658607951762</v>
      </c>
      <c r="AE41" s="12">
        <f>[5]Final!AF38</f>
        <v>0.643753474563473</v>
      </c>
      <c r="AF41" s="14">
        <f>+AE41*AF$48</f>
        <v>0.778901340626673</v>
      </c>
      <c r="AG41" s="14">
        <f>+AF41*$BS41</f>
        <v>0.617482665193094</v>
      </c>
      <c r="AH41" s="13">
        <f>[5]Final!AI38/10</f>
        <v>7.01838793206912</v>
      </c>
      <c r="AI41" s="13">
        <f>[5]Final!AJ38/10</f>
        <v>1.24465667272219</v>
      </c>
      <c r="AJ41" s="13">
        <f>[5]Final!AK38/10</f>
        <v>0.642992458183241</v>
      </c>
      <c r="AK41" s="13">
        <f>[5]Final!M38/10</f>
        <v>7.62504052265115</v>
      </c>
      <c r="AL41" s="13">
        <f>[5]Final!N38/10</f>
        <v>1.63807672886014</v>
      </c>
      <c r="AM41" s="13">
        <f>[5]Final!O38/10</f>
        <v>0.75055638555675</v>
      </c>
      <c r="AN41" s="16">
        <f>[5]Final!X38</f>
        <v>0.609462979445129</v>
      </c>
      <c r="AO41" s="16">
        <f>[5]Final!Y38</f>
        <v>0.301027965407302</v>
      </c>
      <c r="AP41" s="16">
        <f>[5]Final!Z38</f>
        <v>0.0895090551475693</v>
      </c>
      <c r="AQ41" s="16">
        <f>[5]Final!Q38</f>
        <v>0.0335956715776656</v>
      </c>
      <c r="AR41" s="12">
        <f>[5]Final!D38</f>
        <v>0.0209584177925601</v>
      </c>
      <c r="AS41" s="12">
        <f>[5]Final!E38</f>
        <v>0.0928226942163583</v>
      </c>
      <c r="AT41" s="12">
        <f>[5]Final!F38</f>
        <v>0.0481758978011069</v>
      </c>
      <c r="AU41" s="13">
        <f>[5]Final!AL138/10</f>
        <v>7.24024944154055</v>
      </c>
      <c r="AV41" s="13">
        <f>[5]Final!AP138/10</f>
        <v>5.73978794057319</v>
      </c>
      <c r="AW41" s="12">
        <f>[5]Final!AS138</f>
        <v>1.08127326594452</v>
      </c>
      <c r="AX41" s="12">
        <f>[5]Final!AT138</f>
        <v>0.681285094799827</v>
      </c>
      <c r="AY41" s="12">
        <f>[5]Final!AD138</f>
        <v>1.08713993228787</v>
      </c>
      <c r="AZ41" s="12">
        <f>[5]Final!AF138</f>
        <v>0.694675738240965</v>
      </c>
      <c r="BA41" s="14">
        <f>+AZ41*BA$48</f>
        <v>0.84051408683055</v>
      </c>
      <c r="BB41" s="14">
        <f>+BA41*$BS41</f>
        <v>0.666326852192729</v>
      </c>
      <c r="BC41" s="13">
        <f>[5]Final!AI138/10</f>
        <v>5.68006858329768</v>
      </c>
      <c r="BD41" s="13">
        <f>[5]Final!AJ138/10</f>
        <v>1.02731043117883</v>
      </c>
      <c r="BE41" s="13">
        <f>[5]Final!AK138/10</f>
        <v>0.532870427064033</v>
      </c>
      <c r="BF41" s="13">
        <f>[5]Final!M138/10</f>
        <v>5.47436629993938</v>
      </c>
      <c r="BG41" s="13">
        <f>[5]Final!N138/10</f>
        <v>1.00500007886865</v>
      </c>
      <c r="BH41" s="13">
        <f>[5]Final!O138/10</f>
        <v>0.512542274325264</v>
      </c>
      <c r="BI41" s="16">
        <f>[5]Final!X138</f>
        <v>0.672081183760267</v>
      </c>
      <c r="BJ41" s="16">
        <f>[5]Final!Y138</f>
        <v>0.242097501923505</v>
      </c>
      <c r="BK41" s="16">
        <f>[5]Final!Z138</f>
        <v>0.0858213143162289</v>
      </c>
      <c r="BL41" s="16">
        <f>[5]Final!Q138</f>
        <v>0.0347314573692631</v>
      </c>
      <c r="BM41" s="12">
        <f>[5]Final!D138</f>
        <v>0.049470533195312</v>
      </c>
      <c r="BN41" s="12">
        <f>[5]Final!E138</f>
        <v>0.13122047415103</v>
      </c>
      <c r="BO41" s="12">
        <f>[5]Final!F138</f>
        <v>0.0803877065727534</v>
      </c>
      <c r="BP41" s="13">
        <f>[5]Data!$BB42/10</f>
        <v>1.3</v>
      </c>
      <c r="BQ41" s="13">
        <f>[5]Data!$BD42/10</f>
        <v>0.795</v>
      </c>
      <c r="BR41" s="24">
        <f>[5]Data!$CR42/10</f>
        <v>0.54864406779661</v>
      </c>
      <c r="BS41" s="25">
        <f>[5]Data!BP42</f>
        <v>0.792761076385222</v>
      </c>
      <c r="BT41" s="25">
        <f>[5]Data!BQ42</f>
        <v>0.792761076385222</v>
      </c>
      <c r="BU41" s="25">
        <f>[5]Data!BR42</f>
        <v>0.792761076385222</v>
      </c>
      <c r="BV41" s="25">
        <f>[5]Data!BS42</f>
        <v>0.792761076385222</v>
      </c>
      <c r="BW41" s="24">
        <f>[5]Data!$AZ42</f>
        <v>100.6</v>
      </c>
      <c r="BX41" s="12"/>
    </row>
    <row r="42" spans="1:76">
      <c r="A42" s="2">
        <v>1979</v>
      </c>
      <c r="B42" s="13">
        <f>[5]OECD!AB35</f>
        <v>7.85663648676968</v>
      </c>
      <c r="C42" s="13">
        <f>[5]OECD!EA35</f>
        <v>6.31073389309403</v>
      </c>
      <c r="D42" s="12">
        <f>[5]OECD!EH35</f>
        <v>1.08257699398316</v>
      </c>
      <c r="E42" s="12">
        <f>[5]OECD!EI35</f>
        <v>0.737037513709915</v>
      </c>
      <c r="F42" s="12">
        <f>[5]OECD!CG35</f>
        <v>1.0811706202774</v>
      </c>
      <c r="G42" s="12">
        <f>[5]OECD!CH35</f>
        <v>0.751481365885661</v>
      </c>
      <c r="H42" s="14">
        <f>+G42*H$48</f>
        <v>0.909245334545518</v>
      </c>
      <c r="I42" s="14">
        <f>+H42*$BS42</f>
        <v>0.730338658218009</v>
      </c>
      <c r="J42" s="13">
        <f>[5]OECD!Y35</f>
        <v>6.1568709568836</v>
      </c>
      <c r="K42" s="13">
        <f>[5]OECD!Z35</f>
        <v>1.1141126201824</v>
      </c>
      <c r="L42" s="13">
        <f>[5]OECD!AA35</f>
        <v>0.585652909703683</v>
      </c>
      <c r="M42" s="13">
        <f>[5]OECD!AV35</f>
        <v>6.0731331922786</v>
      </c>
      <c r="N42" s="13">
        <f>[5]OECD!AW35</f>
        <v>1.14727808197063</v>
      </c>
      <c r="O42" s="13">
        <f>[5]OECD!AX35</f>
        <v>0.583413509903774</v>
      </c>
      <c r="P42" s="16">
        <f>[5]OECD!BX35</f>
        <v>0.671641256099038</v>
      </c>
      <c r="Q42" s="16">
        <f>[5]OECD!BY35</f>
        <v>0.240688259356881</v>
      </c>
      <c r="R42" s="16">
        <f>[5]OECD!BZ35</f>
        <v>0.0876704845440804</v>
      </c>
      <c r="S42" s="16">
        <f>[5]OECD!BR35</f>
        <v>0.0307793576886284</v>
      </c>
      <c r="T42" s="12">
        <f>[5]OECD!DR$7</f>
        <v>0.05</v>
      </c>
      <c r="U42" s="12">
        <f>[5]OECD!DS$7</f>
        <v>0.125</v>
      </c>
      <c r="V42" s="12">
        <f>[5]OECD!DT$7</f>
        <v>0.08</v>
      </c>
      <c r="W42" s="18">
        <f>[5]OECD!BM35</f>
        <v>-0.00274279805382671</v>
      </c>
      <c r="X42" s="18">
        <f>[5]OECD!BN35</f>
        <v>-0.00274279805382671</v>
      </c>
      <c r="Y42" s="18">
        <f>[5]OECD!BO35</f>
        <v>-0.00274279805382671</v>
      </c>
      <c r="Z42" s="13">
        <f>[5]Final!AL39/10</f>
        <v>9.6771829829877</v>
      </c>
      <c r="AA42" s="13">
        <f>[5]Final!AP39/10</f>
        <v>7.77306252405255</v>
      </c>
      <c r="AB42" s="12">
        <f>[5]Final!AS39</f>
        <v>1.08658687523535</v>
      </c>
      <c r="AC42" s="12">
        <f>[5]Final!AT39</f>
        <v>0.718159197062656</v>
      </c>
      <c r="AD42" s="12">
        <f>[5]Final!AD39</f>
        <v>1.09095949886934</v>
      </c>
      <c r="AE42" s="12">
        <f>[5]Final!AF39</f>
        <v>0.702308968005161</v>
      </c>
      <c r="AF42" s="14">
        <f>+AE42*AF$48</f>
        <v>0.84974981623873</v>
      </c>
      <c r="AG42" s="14">
        <f>+AF42*$BS42</f>
        <v>0.682549711319663</v>
      </c>
      <c r="AH42" s="13">
        <f>[5]Final!AI39/10</f>
        <v>7.6312987605638</v>
      </c>
      <c r="AI42" s="13">
        <f>[5]Final!AJ39/10</f>
        <v>1.33940918298252</v>
      </c>
      <c r="AJ42" s="13">
        <f>[5]Final!AK39/10</f>
        <v>0.706475039441375</v>
      </c>
      <c r="AK42" s="13">
        <f>[5]Final!M39/10</f>
        <v>8.3274729304761</v>
      </c>
      <c r="AL42" s="13">
        <f>[5]Final!N39/10</f>
        <v>1.77678657170242</v>
      </c>
      <c r="AM42" s="13">
        <f>[5]Final!O39/10</f>
        <v>0.828735653543198</v>
      </c>
      <c r="AN42" s="16">
        <f>[5]Final!X39</f>
        <v>0.61073735025667</v>
      </c>
      <c r="AO42" s="16">
        <f>[5]Final!Y39</f>
        <v>0.298842611841931</v>
      </c>
      <c r="AP42" s="16">
        <f>[5]Final!Z39</f>
        <v>0.0904200379013988</v>
      </c>
      <c r="AQ42" s="16">
        <f>[5]Final!Q39</f>
        <v>0.0480107786631982</v>
      </c>
      <c r="AR42" s="12">
        <f>[5]Final!D39</f>
        <v>0.0212123814074359</v>
      </c>
      <c r="AS42" s="12">
        <f>[5]Final!E39</f>
        <v>0.0938742904359459</v>
      </c>
      <c r="AT42" s="12">
        <f>[5]Final!F39</f>
        <v>0.0486108892869637</v>
      </c>
      <c r="AU42" s="13">
        <f>[5]Final!AL139/10</f>
        <v>7.83764191455556</v>
      </c>
      <c r="AV42" s="13">
        <f>[5]Final!AP139/10</f>
        <v>6.29547676736875</v>
      </c>
      <c r="AW42" s="12">
        <f>[5]Final!AS139</f>
        <v>1.08250992978053</v>
      </c>
      <c r="AX42" s="12">
        <f>[5]Final!AT139</f>
        <v>0.737497880132281</v>
      </c>
      <c r="AY42" s="12">
        <f>[5]Final!AD139</f>
        <v>1.08123945513093</v>
      </c>
      <c r="AZ42" s="12">
        <f>[5]Final!AF139</f>
        <v>0.751110816708339</v>
      </c>
      <c r="BA42" s="14">
        <f>+AZ42*BA$48</f>
        <v>0.908796993274537</v>
      </c>
      <c r="BB42" s="14">
        <f>+BA42*$BS42</f>
        <v>0.729978534333034</v>
      </c>
      <c r="BC42" s="13">
        <f>[5]Final!AI139/10</f>
        <v>6.15065535004888</v>
      </c>
      <c r="BD42" s="13">
        <f>[5]Final!AJ139/10</f>
        <v>1.10318727838387</v>
      </c>
      <c r="BE42" s="13">
        <f>[5]Final!AK139/10</f>
        <v>0.583799286122806</v>
      </c>
      <c r="BF42" s="13">
        <f>[5]Final!M139/10</f>
        <v>5.9263562611132</v>
      </c>
      <c r="BG42" s="13">
        <f>[5]Final!N139/10</f>
        <v>1.0780923086651</v>
      </c>
      <c r="BH42" s="13">
        <f>[5]Final!O139/10</f>
        <v>0.561107061139612</v>
      </c>
      <c r="BI42" s="16">
        <f>[5]Final!X139</f>
        <v>0.675634473930595</v>
      </c>
      <c r="BJ42" s="16">
        <f>[5]Final!Y139</f>
        <v>0.237784720417991</v>
      </c>
      <c r="BK42" s="16">
        <f>[5]Final!Z139</f>
        <v>0.0865808056514143</v>
      </c>
      <c r="BL42" s="16">
        <f>[5]Final!Q139</f>
        <v>0.0509160887995219</v>
      </c>
      <c r="BM42" s="12">
        <f>[5]Final!D139</f>
        <v>0.0494584827752116</v>
      </c>
      <c r="BN42" s="12">
        <f>[5]Final!E139</f>
        <v>0.131085403670554</v>
      </c>
      <c r="BO42" s="12">
        <f>[5]Final!F139</f>
        <v>0.0803291529133251</v>
      </c>
      <c r="BP42" s="13">
        <f>[5]Data!$BB43/10</f>
        <v>1.435</v>
      </c>
      <c r="BQ42" s="13">
        <f>[5]Data!$BD43/10</f>
        <v>0.878</v>
      </c>
      <c r="BR42" s="24">
        <f>[5]Data!$CR43/10</f>
        <v>0.61531906614786</v>
      </c>
      <c r="BS42" s="25">
        <f>[5]Data!BP43</f>
        <v>0.803236079933327</v>
      </c>
      <c r="BT42" s="25">
        <f>[5]Data!BQ43</f>
        <v>0.803236079933327</v>
      </c>
      <c r="BU42" s="25">
        <f>[5]Data!BR43</f>
        <v>0.803236079933327</v>
      </c>
      <c r="BV42" s="25">
        <f>[5]Data!BS43</f>
        <v>0.803236079933327</v>
      </c>
      <c r="BW42" s="24">
        <f>[5]Data!$AZ43</f>
        <v>101.6</v>
      </c>
      <c r="BX42" s="12"/>
    </row>
    <row r="43" spans="1:76">
      <c r="A43" s="2">
        <v>1980</v>
      </c>
      <c r="B43" s="13">
        <f>[5]OECD!AB36</f>
        <v>8.21276886892651</v>
      </c>
      <c r="C43" s="13">
        <f>[5]OECD!EA36</f>
        <v>6.98142392961544</v>
      </c>
      <c r="D43" s="12">
        <f>[5]OECD!EH36</f>
        <v>1.04531523633859</v>
      </c>
      <c r="E43" s="12">
        <f>[5]OECD!EI36</f>
        <v>0.770436542834089</v>
      </c>
      <c r="F43" s="12">
        <f>[5]OECD!CG36</f>
        <v>1.06162860795372</v>
      </c>
      <c r="G43" s="12">
        <f>[5]OECD!CH36</f>
        <v>0.797794116368357</v>
      </c>
      <c r="H43" s="14">
        <f>+G43*H$48</f>
        <v>0.965280858801976</v>
      </c>
      <c r="I43" s="14">
        <f>+H43*$BS43</f>
        <v>0.82055577040983</v>
      </c>
      <c r="J43" s="13">
        <f>[5]OECD!Y36</f>
        <v>6.45592135722153</v>
      </c>
      <c r="K43" s="13">
        <f>[5]OECD!Z36</f>
        <v>1.14129727094448</v>
      </c>
      <c r="L43" s="13">
        <f>[5]OECD!AA36</f>
        <v>0.6155502407605</v>
      </c>
      <c r="M43" s="13">
        <f>[5]OECD!AV36</f>
        <v>6.46809862261801</v>
      </c>
      <c r="N43" s="13">
        <f>[5]OECD!AW36</f>
        <v>1.20288527526767</v>
      </c>
      <c r="O43" s="13">
        <f>[5]OECD!AX36</f>
        <v>0.625626640866762</v>
      </c>
      <c r="P43" s="16">
        <f>[5]OECD!BX36</f>
        <v>0.664869232346871</v>
      </c>
      <c r="Q43" s="16">
        <f>[5]OECD!BY36</f>
        <v>0.245475814927986</v>
      </c>
      <c r="R43" s="16">
        <f>[5]OECD!BZ36</f>
        <v>0.0896549527251431</v>
      </c>
      <c r="S43" s="16">
        <f>[5]OECD!BR36</f>
        <v>0.00550755814301639</v>
      </c>
      <c r="T43" s="12">
        <f>[5]OECD!DR$7</f>
        <v>0.05</v>
      </c>
      <c r="U43" s="12">
        <f>[5]OECD!DS$7</f>
        <v>0.125</v>
      </c>
      <c r="V43" s="12">
        <f>[5]OECD!DT$7</f>
        <v>0.08</v>
      </c>
      <c r="W43" s="18">
        <f>[5]OECD!BM36</f>
        <v>-0.0200871650807272</v>
      </c>
      <c r="X43" s="18">
        <f>[5]OECD!BN36</f>
        <v>-0.0200871650807272</v>
      </c>
      <c r="Y43" s="18">
        <f>[5]OECD!BO36</f>
        <v>-0.0200871650807272</v>
      </c>
      <c r="Z43" s="13">
        <f>[5]Final!AL40/10</f>
        <v>10.2083866929126</v>
      </c>
      <c r="AA43" s="13">
        <f>[5]Final!AP40/10</f>
        <v>8.6778376791192</v>
      </c>
      <c r="AB43" s="12">
        <f>[5]Final!AS40</f>
        <v>1.05489239077722</v>
      </c>
      <c r="AC43" s="12">
        <f>[5]Final!AT40</f>
        <v>0.757580672348077</v>
      </c>
      <c r="AD43" s="12">
        <f>[5]Final!AD40</f>
        <v>1.07568035895556</v>
      </c>
      <c r="AE43" s="12">
        <f>[5]Final!AF40</f>
        <v>0.7554599628015</v>
      </c>
      <c r="AF43" s="14">
        <f>+AE43*AF$48</f>
        <v>0.914059187354098</v>
      </c>
      <c r="AG43" s="14">
        <f>+AF43*$BS43</f>
        <v>0.777013792245301</v>
      </c>
      <c r="AH43" s="13">
        <f>[5]Final!AI40/10</f>
        <v>8.07745076993647</v>
      </c>
      <c r="AI43" s="13">
        <f>[5]Final!AJ40/10</f>
        <v>1.38207410929048</v>
      </c>
      <c r="AJ43" s="13">
        <f>[5]Final!AK40/10</f>
        <v>0.748861813685623</v>
      </c>
      <c r="AK43" s="13">
        <f>[5]Final!M40/10</f>
        <v>8.97984837712917</v>
      </c>
      <c r="AL43" s="13">
        <f>[5]Final!N40/10</f>
        <v>1.89592582208847</v>
      </c>
      <c r="AM43" s="13">
        <f>[5]Final!O40/10</f>
        <v>0.90082934092902</v>
      </c>
      <c r="AN43" s="16">
        <f>[5]Final!X40</f>
        <v>0.597919759698234</v>
      </c>
      <c r="AO43" s="16">
        <f>[5]Final!Y40</f>
        <v>0.309534034420038</v>
      </c>
      <c r="AP43" s="16">
        <f>[5]Final!Z40</f>
        <v>0.0925462058817288</v>
      </c>
      <c r="AQ43" s="16">
        <f>[5]Final!Q40</f>
        <v>0.0854489865541025</v>
      </c>
      <c r="AR43" s="12">
        <f>[5]Final!D40</f>
        <v>0.0218266043480386</v>
      </c>
      <c r="AS43" s="12">
        <f>[5]Final!E40</f>
        <v>0.0975927288963033</v>
      </c>
      <c r="AT43" s="12">
        <f>[5]Final!F40</f>
        <v>0.050157034843385</v>
      </c>
      <c r="AU43" s="13">
        <f>[5]Final!AL140/10</f>
        <v>8.19164076015274</v>
      </c>
      <c r="AV43" s="13">
        <f>[5]Final!AP140/10</f>
        <v>6.96346356977398</v>
      </c>
      <c r="AW43" s="12">
        <f>[5]Final!AS140</f>
        <v>1.04516649898738</v>
      </c>
      <c r="AX43" s="12">
        <f>[5]Final!AT140</f>
        <v>0.770808077388466</v>
      </c>
      <c r="AY43" s="12">
        <f>[5]Final!AD140</f>
        <v>1.06091970197384</v>
      </c>
      <c r="AZ43" s="12">
        <f>[5]Final!AF140</f>
        <v>0.796868263811539</v>
      </c>
      <c r="BA43" s="14">
        <f>+AZ43*BA$48</f>
        <v>0.964160635259545</v>
      </c>
      <c r="BB43" s="14">
        <f>+BA43*$BS43</f>
        <v>0.819603502597297</v>
      </c>
      <c r="BC43" s="13">
        <f>[5]Final!AI140/10</f>
        <v>6.44910727635303</v>
      </c>
      <c r="BD43" s="13">
        <f>[5]Final!AJ140/10</f>
        <v>1.12908090650277</v>
      </c>
      <c r="BE43" s="13">
        <f>[5]Final!AK140/10</f>
        <v>0.613452577296938</v>
      </c>
      <c r="BF43" s="13">
        <f>[5]Final!M140/10</f>
        <v>6.30929081679994</v>
      </c>
      <c r="BG43" s="13">
        <f>[5]Final!N140/10</f>
        <v>1.12856718631807</v>
      </c>
      <c r="BH43" s="13">
        <f>[5]Final!O140/10</f>
        <v>0.601191709556357</v>
      </c>
      <c r="BI43" s="16">
        <f>[5]Final!X140</f>
        <v>0.67069677235842</v>
      </c>
      <c r="BJ43" s="16">
        <f>[5]Final!Y140</f>
        <v>0.241042045648781</v>
      </c>
      <c r="BK43" s="16">
        <f>[5]Final!Z140</f>
        <v>0.0882611819927982</v>
      </c>
      <c r="BL43" s="16">
        <f>[5]Final!Q140</f>
        <v>0.0881626648492817</v>
      </c>
      <c r="BM43" s="12">
        <f>[5]Final!D140</f>
        <v>0.0502400396335019</v>
      </c>
      <c r="BN43" s="12">
        <f>[5]Final!E140</f>
        <v>0.134314273829466</v>
      </c>
      <c r="BO43" s="12">
        <f>[5]Final!F140</f>
        <v>0.0819854264426399</v>
      </c>
      <c r="BP43" s="13">
        <f>[5]Data!$BB44/10</f>
        <v>1.596</v>
      </c>
      <c r="BQ43" s="13">
        <f>[5]Data!$BD44/10</f>
        <v>0.748</v>
      </c>
      <c r="BR43" s="24">
        <f>[5]Data!$CR44/10</f>
        <v>0.666194885970974</v>
      </c>
      <c r="BS43" s="25">
        <f>[5]Data!BP44</f>
        <v>0.850069451732663</v>
      </c>
      <c r="BT43" s="25">
        <f>[5]Data!BQ44</f>
        <v>0.850069451732663</v>
      </c>
      <c r="BU43" s="25">
        <f>[5]Data!BR44</f>
        <v>0.850069451732663</v>
      </c>
      <c r="BV43" s="25">
        <f>[5]Data!BS44</f>
        <v>0.850069451732663</v>
      </c>
      <c r="BW43" s="24">
        <f>[5]Data!$AZ44</f>
        <v>108</v>
      </c>
      <c r="BX43" s="12"/>
    </row>
    <row r="44" spans="1:76">
      <c r="A44" s="2">
        <v>1981</v>
      </c>
      <c r="B44" s="13">
        <f>[5]OECD!AB37</f>
        <v>8.31096923084141</v>
      </c>
      <c r="C44" s="13">
        <f>[5]OECD!EA37</f>
        <v>7.20496558846821</v>
      </c>
      <c r="D44" s="12">
        <f>[5]OECD!EH37</f>
        <v>1.01190778133778</v>
      </c>
      <c r="E44" s="12">
        <f>[5]OECD!EI37</f>
        <v>0.779610732720796</v>
      </c>
      <c r="F44" s="12">
        <f>[5]OECD!CG37</f>
        <v>1.02494690209443</v>
      </c>
      <c r="G44" s="12">
        <f>[5]OECD!CH37</f>
        <v>0.81769660808091</v>
      </c>
      <c r="H44" s="14">
        <f>+G44*H$48</f>
        <v>0.989361625880136</v>
      </c>
      <c r="I44" s="14">
        <f>+H44*$BS44</f>
        <v>0.857699778572717</v>
      </c>
      <c r="J44" s="13">
        <f>[5]OECD!Y37</f>
        <v>6.56981732410092</v>
      </c>
      <c r="K44" s="13">
        <f>[5]OECD!Z37</f>
        <v>1.11867978692588</v>
      </c>
      <c r="L44" s="13">
        <f>[5]OECD!AA37</f>
        <v>0.622472119814612</v>
      </c>
      <c r="M44" s="13">
        <f>[5]OECD!AV37</f>
        <v>6.67986599042177</v>
      </c>
      <c r="N44" s="13">
        <f>[5]OECD!AW37</f>
        <v>1.20532109753086</v>
      </c>
      <c r="O44" s="13">
        <f>[5]OECD!AX37</f>
        <v>0.644803312799538</v>
      </c>
      <c r="P44" s="16">
        <f>[5]OECD!BX37</f>
        <v>0.665029579044393</v>
      </c>
      <c r="Q44" s="16">
        <f>[5]OECD!BY37</f>
        <v>0.244198524662081</v>
      </c>
      <c r="R44" s="16">
        <f>[5]OECD!BZ37</f>
        <v>0.0907718962935263</v>
      </c>
      <c r="S44" s="16">
        <f>[5]OECD!BR37</f>
        <v>0.0212866211620086</v>
      </c>
      <c r="T44" s="12">
        <f>[5]OECD!DR$7</f>
        <v>0.05</v>
      </c>
      <c r="U44" s="12">
        <f>[5]OECD!DS$7</f>
        <v>0.125</v>
      </c>
      <c r="V44" s="12">
        <f>[5]OECD!DT$7</f>
        <v>0.08</v>
      </c>
      <c r="W44" s="18">
        <f>[5]OECD!BM37</f>
        <v>-0.00115043497501321</v>
      </c>
      <c r="X44" s="18">
        <f>[5]OECD!BN37</f>
        <v>-0.00115043497501321</v>
      </c>
      <c r="Y44" s="18">
        <f>[5]OECD!BO37</f>
        <v>-0.00115043497501321</v>
      </c>
      <c r="Z44" s="13">
        <f>[5]Final!AL41/10</f>
        <v>10.4733492723249</v>
      </c>
      <c r="AA44" s="13">
        <f>[5]Final!AP41/10</f>
        <v>9.07958133487995</v>
      </c>
      <c r="AB44" s="12">
        <f>[5]Final!AS41</f>
        <v>1.02595538231288</v>
      </c>
      <c r="AC44" s="12">
        <f>[5]Final!AT41</f>
        <v>0.777243968331723</v>
      </c>
      <c r="AD44" s="12">
        <f>[5]Final!AD41</f>
        <v>1.04789420213679</v>
      </c>
      <c r="AE44" s="12">
        <f>[5]Final!AF41</f>
        <v>0.791642114966169</v>
      </c>
      <c r="AF44" s="14">
        <f>+AE44*AF$48</f>
        <v>0.957837322838228</v>
      </c>
      <c r="AG44" s="14">
        <f>+AF44*$BS44</f>
        <v>0.8303706533758</v>
      </c>
      <c r="AH44" s="13">
        <f>[5]Final!AI41/10</f>
        <v>8.33676761051431</v>
      </c>
      <c r="AI44" s="13">
        <f>[5]Final!AJ41/10</f>
        <v>1.36930410902503</v>
      </c>
      <c r="AJ44" s="13">
        <f>[5]Final!AK41/10</f>
        <v>0.767277552785516</v>
      </c>
      <c r="AK44" s="13">
        <f>[5]Final!M41/10</f>
        <v>9.46370659419967</v>
      </c>
      <c r="AL44" s="13">
        <f>[5]Final!N41/10</f>
        <v>1.96154667414328</v>
      </c>
      <c r="AM44" s="13">
        <f>[5]Final!O41/10</f>
        <v>0.951497185624269</v>
      </c>
      <c r="AN44" s="16">
        <f>[5]Final!X41</f>
        <v>0.573499869425612</v>
      </c>
      <c r="AO44" s="16">
        <f>[5]Final!Y41</f>
        <v>0.330857023657142</v>
      </c>
      <c r="AP44" s="16">
        <f>[5]Final!Z41</f>
        <v>0.0956431069172459</v>
      </c>
      <c r="AQ44" s="16">
        <f>[5]Final!Q41</f>
        <v>0.0418027973590369</v>
      </c>
      <c r="AR44" s="12">
        <f>[5]Final!D41</f>
        <v>0.0226193693566324</v>
      </c>
      <c r="AS44" s="12">
        <f>[5]Final!E41</f>
        <v>0.102838845301113</v>
      </c>
      <c r="AT44" s="12">
        <f>[5]Final!F41</f>
        <v>0.0522501992044972</v>
      </c>
      <c r="AU44" s="13">
        <f>[5]Final!AL141/10</f>
        <v>8.28759522375489</v>
      </c>
      <c r="AV44" s="13">
        <f>[5]Final!AP141/10</f>
        <v>7.18470213759439</v>
      </c>
      <c r="AW44" s="12">
        <f>[5]Final!AS141</f>
        <v>1.01171370503317</v>
      </c>
      <c r="AX44" s="12">
        <f>[5]Final!AT141</f>
        <v>0.779837095844182</v>
      </c>
      <c r="AY44" s="12">
        <f>[5]Final!AD141</f>
        <v>1.02428656636163</v>
      </c>
      <c r="AZ44" s="12">
        <f>[5]Final!AF141</f>
        <v>0.816221457782072</v>
      </c>
      <c r="BA44" s="14">
        <f>+AZ44*BA$48</f>
        <v>0.987576786511043</v>
      </c>
      <c r="BB44" s="14">
        <f>+BA44*$BS44</f>
        <v>0.85615246130104</v>
      </c>
      <c r="BC44" s="13">
        <f>[5]Final!AI141/10</f>
        <v>6.56236219183774</v>
      </c>
      <c r="BD44" s="13">
        <f>[5]Final!AJ141/10</f>
        <v>1.10511803915189</v>
      </c>
      <c r="BE44" s="13">
        <f>[5]Final!AK141/10</f>
        <v>0.62011499276526</v>
      </c>
      <c r="BF44" s="13">
        <f>[5]Final!M141/10</f>
        <v>6.51343719160787</v>
      </c>
      <c r="BG44" s="13">
        <f>[5]Final!N141/10</f>
        <v>1.1291961878143</v>
      </c>
      <c r="BH44" s="13">
        <f>[5]Final!O141/10</f>
        <v>0.619125277500919</v>
      </c>
      <c r="BI44" s="16">
        <f>[5]Final!X141</f>
        <v>0.663127787459889</v>
      </c>
      <c r="BJ44" s="16">
        <f>[5]Final!Y141</f>
        <v>0.2466396949094</v>
      </c>
      <c r="BK44" s="16">
        <f>[5]Final!Z141</f>
        <v>0.0902325176307105</v>
      </c>
      <c r="BL44" s="16">
        <f>[5]Final!Q141</f>
        <v>0.0440180529434652</v>
      </c>
      <c r="BM44" s="12">
        <f>[5]Final!D141</f>
        <v>0.0509929719106301</v>
      </c>
      <c r="BN44" s="12">
        <f>[5]Final!E141</f>
        <v>0.137551388302655</v>
      </c>
      <c r="BO44" s="12">
        <f>[5]Final!F141</f>
        <v>0.08360341100377</v>
      </c>
      <c r="BP44" s="13">
        <f>[5]Data!$BB45/10</f>
        <v>1.742</v>
      </c>
      <c r="BQ44" s="13">
        <f>[5]Data!$BD45/10</f>
        <v>0.55</v>
      </c>
      <c r="BR44" s="24">
        <f>[5]Data!$CR45/10</f>
        <v>0.6435</v>
      </c>
      <c r="BS44" s="25">
        <f>[5]Data!BP45</f>
        <v>0.866922423648388</v>
      </c>
      <c r="BT44" s="25">
        <f>[5]Data!BQ45</f>
        <v>0.866922423648388</v>
      </c>
      <c r="BU44" s="25">
        <f>[5]Data!BR45</f>
        <v>0.866922423648388</v>
      </c>
      <c r="BV44" s="25">
        <f>[5]Data!BS45</f>
        <v>0.866922423648388</v>
      </c>
      <c r="BW44" s="24">
        <f>[5]Data!$AZ45</f>
        <v>102.1</v>
      </c>
      <c r="BX44" s="12"/>
    </row>
    <row r="45" spans="1:76">
      <c r="A45" s="2">
        <v>1982</v>
      </c>
      <c r="B45" s="13">
        <f>[5]OECD!AB38</f>
        <v>8.63740626482804</v>
      </c>
      <c r="C45" s="13">
        <f>[5]OECD!EA38</f>
        <v>7.67666688419337</v>
      </c>
      <c r="D45" s="12">
        <f>[5]OECD!EH38</f>
        <v>1.03923826229154</v>
      </c>
      <c r="E45" s="12">
        <f>[5]OECD!EI38</f>
        <v>0.810201303136594</v>
      </c>
      <c r="F45" s="12">
        <f>[5]OECD!CG38</f>
        <v>1.02263794510105</v>
      </c>
      <c r="G45" s="12">
        <f>[5]OECD!CH38</f>
        <v>0.836207579003958</v>
      </c>
      <c r="H45" s="14">
        <f>+G45*H$48</f>
        <v>1.01175874005189</v>
      </c>
      <c r="I45" s="14">
        <f>+H45*$BS45</f>
        <v>0.899220735532255</v>
      </c>
      <c r="J45" s="13">
        <f>[5]OECD!Y38</f>
        <v>6.84187750615164</v>
      </c>
      <c r="K45" s="13">
        <f>[5]OECD!Z38</f>
        <v>1.14431480084257</v>
      </c>
      <c r="L45" s="13">
        <f>[5]OECD!AA38</f>
        <v>0.65121395783383</v>
      </c>
      <c r="M45" s="13">
        <f>[5]OECD!AV38</f>
        <v>6.87779222064233</v>
      </c>
      <c r="N45" s="13">
        <f>[5]OECD!AW38</f>
        <v>1.20693044680984</v>
      </c>
      <c r="O45" s="13">
        <f>[5]OECD!AX38</f>
        <v>0.663378165441897</v>
      </c>
      <c r="P45" s="16">
        <f>[5]OECD!BX38</f>
        <v>0.66894227266845</v>
      </c>
      <c r="Q45" s="16">
        <f>[5]OECD!BY38</f>
        <v>0.23965540509837</v>
      </c>
      <c r="R45" s="16">
        <f>[5]OECD!BZ38</f>
        <v>0.0914023222331795</v>
      </c>
      <c r="S45" s="16">
        <f>[5]OECD!BR38</f>
        <v>0.0192238502234144</v>
      </c>
      <c r="T45" s="12">
        <f>[5]OECD!DR$7</f>
        <v>0.05</v>
      </c>
      <c r="U45" s="12">
        <f>[5]OECD!DS$7</f>
        <v>0.125</v>
      </c>
      <c r="V45" s="12">
        <f>[5]OECD!DT$7</f>
        <v>0.08</v>
      </c>
      <c r="W45" s="18">
        <f>[5]OECD!BM38</f>
        <v>-0.00272255459099324</v>
      </c>
      <c r="X45" s="18">
        <f>[5]OECD!BN38</f>
        <v>-0.00272255459099324</v>
      </c>
      <c r="Y45" s="18">
        <f>[5]OECD!BO38</f>
        <v>-0.00272255459099324</v>
      </c>
      <c r="Z45" s="13">
        <f>[5]Final!AL42/10</f>
        <v>10.9578008635646</v>
      </c>
      <c r="AA45" s="13">
        <f>[5]Final!AP42/10</f>
        <v>9.73896380855099</v>
      </c>
      <c r="AB45" s="12">
        <f>[5]Final!AS42</f>
        <v>1.04625565123851</v>
      </c>
      <c r="AC45" s="12">
        <f>[5]Final!AT42</f>
        <v>0.813195894258108</v>
      </c>
      <c r="AD45" s="12">
        <f>[5]Final!AD42</f>
        <v>1.04354475144873</v>
      </c>
      <c r="AE45" s="12">
        <f>[5]Final!AF42</f>
        <v>0.826113974098719</v>
      </c>
      <c r="AF45" s="14">
        <f>+AE45*AF$48</f>
        <v>0.999546110989537</v>
      </c>
      <c r="AG45" s="14">
        <f>+AF45*$BS45</f>
        <v>0.888366518164514</v>
      </c>
      <c r="AH45" s="13">
        <f>[5]Final!AI42/10</f>
        <v>8.75172024425503</v>
      </c>
      <c r="AI45" s="13">
        <f>[5]Final!AJ42/10</f>
        <v>1.39961397424782</v>
      </c>
      <c r="AJ45" s="13">
        <f>[5]Final!AK42/10</f>
        <v>0.806466645061745</v>
      </c>
      <c r="AK45" s="13">
        <f>[5]Final!M42/10</f>
        <v>9.9393797878874</v>
      </c>
      <c r="AL45" s="13">
        <f>[5]Final!N42/10</f>
        <v>2.01942047799462</v>
      </c>
      <c r="AM45" s="13">
        <f>[5]Final!O42/10</f>
        <v>1.00146401117111</v>
      </c>
      <c r="AN45" s="16">
        <f>[5]Final!X42</f>
        <v>0.570403276561248</v>
      </c>
      <c r="AO45" s="16">
        <f>[5]Final!Y42</f>
        <v>0.332692592480545</v>
      </c>
      <c r="AP45" s="16">
        <f>[5]Final!Z42</f>
        <v>0.0969041309582069</v>
      </c>
      <c r="AQ45" s="16">
        <f>[5]Final!Q42</f>
        <v>0.0451726266629061</v>
      </c>
      <c r="AR45" s="12">
        <f>[5]Final!D42</f>
        <v>0.0229665887085534</v>
      </c>
      <c r="AS45" s="12">
        <f>[5]Final!E42</f>
        <v>0.104451268160346</v>
      </c>
      <c r="AT45" s="12">
        <f>[5]Final!F42</f>
        <v>0.0528515335870799</v>
      </c>
      <c r="AU45" s="13">
        <f>[5]Final!AL142/10</f>
        <v>8.6116715623531</v>
      </c>
      <c r="AV45" s="13">
        <f>[5]Final!AP142/10</f>
        <v>7.65379465470611</v>
      </c>
      <c r="AW45" s="12">
        <f>[5]Final!AS142</f>
        <v>1.03910378461406</v>
      </c>
      <c r="AX45" s="12">
        <f>[5]Final!AT142</f>
        <v>0.810331677674126</v>
      </c>
      <c r="AY45" s="12">
        <f>[5]Final!AD142</f>
        <v>1.02324110009714</v>
      </c>
      <c r="AZ45" s="12">
        <f>[5]Final!AF142</f>
        <v>0.835191342383819</v>
      </c>
      <c r="BA45" s="14">
        <f>+AZ45*BA$48</f>
        <v>1.01052915745996</v>
      </c>
      <c r="BB45" s="14">
        <f>+BA45*$BS45</f>
        <v>0.89812791950908</v>
      </c>
      <c r="BC45" s="13">
        <f>[5]Final!AI142/10</f>
        <v>6.83373819356144</v>
      </c>
      <c r="BD45" s="13">
        <f>[5]Final!AJ142/10</f>
        <v>1.12935184857553</v>
      </c>
      <c r="BE45" s="13">
        <f>[5]Final!AK142/10</f>
        <v>0.648581520216143</v>
      </c>
      <c r="BF45" s="13">
        <f>[5]Final!M142/10</f>
        <v>6.70848763010912</v>
      </c>
      <c r="BG45" s="13">
        <f>[5]Final!N142/10</f>
        <v>1.13231817248456</v>
      </c>
      <c r="BH45" s="13">
        <f>[5]Final!O142/10</f>
        <v>0.637414127204045</v>
      </c>
      <c r="BI45" s="16">
        <f>[5]Final!X142</f>
        <v>0.670475958692828</v>
      </c>
      <c r="BJ45" s="16">
        <f>[5]Final!Y142</f>
        <v>0.239089265409774</v>
      </c>
      <c r="BK45" s="16">
        <f>[5]Final!Z142</f>
        <v>0.0904347758973975</v>
      </c>
      <c r="BL45" s="16">
        <f>[5]Final!Q142</f>
        <v>0.0500168120033186</v>
      </c>
      <c r="BM45" s="12">
        <f>[5]Final!D142</f>
        <v>0.0504224454609327</v>
      </c>
      <c r="BN45" s="12">
        <f>[5]Final!E142</f>
        <v>0.134827344141097</v>
      </c>
      <c r="BO45" s="12">
        <f>[5]Final!F142</f>
        <v>0.0822495895132953</v>
      </c>
      <c r="BP45" s="13">
        <f>[5]Data!$BB46/10</f>
        <v>1.822</v>
      </c>
      <c r="BQ45" s="13">
        <f>[5]Data!$BD46/10</f>
        <v>0.777</v>
      </c>
      <c r="BR45" s="24">
        <f>[5]Data!$CR46/10</f>
        <v>0.674573809523809</v>
      </c>
      <c r="BS45" s="25">
        <f>[5]Data!BP46</f>
        <v>0.888769921064516</v>
      </c>
      <c r="BT45" s="25">
        <f>[5]Data!BQ46</f>
        <v>0.888769921064516</v>
      </c>
      <c r="BU45" s="25">
        <f>[5]Data!BR46</f>
        <v>0.888769921064516</v>
      </c>
      <c r="BV45" s="25">
        <f>[5]Data!BS46</f>
        <v>0.888769921064516</v>
      </c>
      <c r="BW45" s="24">
        <f>[5]Data!$AZ46</f>
        <v>102.8</v>
      </c>
      <c r="BX45" s="12"/>
    </row>
    <row r="46" spans="1:76">
      <c r="A46" s="2">
        <v>1983</v>
      </c>
      <c r="B46" s="13">
        <f>[5]OECD!AB39</f>
        <v>9.06548684882134</v>
      </c>
      <c r="C46" s="13">
        <f>[5]OECD!EA39</f>
        <v>8.14684714396336</v>
      </c>
      <c r="D46" s="12">
        <f>[5]OECD!EH39</f>
        <v>1.04954884855178</v>
      </c>
      <c r="E46" s="12">
        <f>[5]OECD!EI39</f>
        <v>0.850345844802167</v>
      </c>
      <c r="F46" s="12">
        <f>[5]OECD!CG39</f>
        <v>1.0431706924251</v>
      </c>
      <c r="G46" s="12">
        <f>[5]OECD!CH39</f>
        <v>0.872307239200679</v>
      </c>
      <c r="H46" s="14">
        <f>+G46*H$48</f>
        <v>1.05543706542708</v>
      </c>
      <c r="I46" s="14">
        <f>+H46*$BS46</f>
        <v>0.948485678209952</v>
      </c>
      <c r="J46" s="13">
        <f>[5]OECD!Y39</f>
        <v>7.18482979107063</v>
      </c>
      <c r="K46" s="13">
        <f>[5]OECD!Z39</f>
        <v>1.19046299636452</v>
      </c>
      <c r="L46" s="13">
        <f>[5]OECD!AA39</f>
        <v>0.690194061386192</v>
      </c>
      <c r="M46" s="13">
        <f>[5]OECD!AV39</f>
        <v>7.19318322934475</v>
      </c>
      <c r="N46" s="13">
        <f>[5]OECD!AW39</f>
        <v>1.24521482517711</v>
      </c>
      <c r="O46" s="13">
        <f>[5]OECD!AX39</f>
        <v>0.698650010010428</v>
      </c>
      <c r="P46" s="16">
        <f>[5]OECD!BX39</f>
        <v>0.676635562178622</v>
      </c>
      <c r="Q46" s="16">
        <f>[5]OECD!BY39</f>
        <v>0.2318903334269</v>
      </c>
      <c r="R46" s="16">
        <f>[5]OECD!BZ39</f>
        <v>0.0914741043944784</v>
      </c>
      <c r="S46" s="16">
        <f>[5]OECD!BR39</f>
        <v>0.021636505624127</v>
      </c>
      <c r="T46" s="12">
        <f>[5]OECD!DR$7</f>
        <v>0.05</v>
      </c>
      <c r="U46" s="12">
        <f>[5]OECD!DS$7</f>
        <v>0.125</v>
      </c>
      <c r="V46" s="12">
        <f>[5]OECD!DT$7</f>
        <v>0.08</v>
      </c>
      <c r="W46" s="18">
        <f>[5]OECD!BM39</f>
        <v>-0.00478851436753358</v>
      </c>
      <c r="X46" s="18">
        <f>[5]OECD!BN39</f>
        <v>-0.00478851436753358</v>
      </c>
      <c r="Y46" s="18">
        <f>[5]OECD!BO39</f>
        <v>-0.00478851436753358</v>
      </c>
      <c r="Z46" s="13">
        <f>[5]Final!AL43/10</f>
        <v>11.5426432244139</v>
      </c>
      <c r="AA46" s="13">
        <f>[5]Final!AP43/10</f>
        <v>10.3729839946577</v>
      </c>
      <c r="AB46" s="12">
        <f>[5]Final!AS43</f>
        <v>1.05337223847477</v>
      </c>
      <c r="AC46" s="12">
        <f>[5]Final!AT43</f>
        <v>0.856597979453159</v>
      </c>
      <c r="AD46" s="12">
        <f>[5]Final!AD43</f>
        <v>1.05489010340854</v>
      </c>
      <c r="AE46" s="12">
        <f>[5]Final!AF43</f>
        <v>0.871459455564235</v>
      </c>
      <c r="AF46" s="14">
        <f>+AE46*AF$48</f>
        <v>1.05441130038335</v>
      </c>
      <c r="AG46" s="14">
        <f>+AF46*$BS46</f>
        <v>0.947563857776448</v>
      </c>
      <c r="AH46" s="13">
        <f>[5]Final!AI43/10</f>
        <v>9.23882089393217</v>
      </c>
      <c r="AI46" s="13">
        <f>[5]Final!AJ43/10</f>
        <v>1.44822972513992</v>
      </c>
      <c r="AJ46" s="13">
        <f>[5]Final!AK43/10</f>
        <v>0.855592605341761</v>
      </c>
      <c r="AK46" s="13">
        <f>[5]Final!M43/10</f>
        <v>10.5365252738403</v>
      </c>
      <c r="AL46" s="13">
        <f>[5]Final!N43/10</f>
        <v>2.10557524119373</v>
      </c>
      <c r="AM46" s="13">
        <f>[5]Final!O43/10</f>
        <v>1.06765688631022</v>
      </c>
      <c r="AN46" s="16">
        <f>[5]Final!X43</f>
        <v>0.57635099956034</v>
      </c>
      <c r="AO46" s="16">
        <f>[5]Final!Y43</f>
        <v>0.326141265666297</v>
      </c>
      <c r="AP46" s="16">
        <f>[5]Final!Z43</f>
        <v>0.0975077347733635</v>
      </c>
      <c r="AQ46" s="16">
        <f>[5]Final!Q43</f>
        <v>0.0326969921598265</v>
      </c>
      <c r="AR46" s="12">
        <f>[5]Final!D43</f>
        <v>0.0233266559860062</v>
      </c>
      <c r="AS46" s="12">
        <f>[5]Final!E43</f>
        <v>0.105773479937513</v>
      </c>
      <c r="AT46" s="12">
        <f>[5]Final!F43</f>
        <v>0.0534672036522659</v>
      </c>
      <c r="AU46" s="13">
        <f>[5]Final!AL143/10</f>
        <v>9.03725061232319</v>
      </c>
      <c r="AV46" s="13">
        <f>[5]Final!AP143/10</f>
        <v>8.12147219096774</v>
      </c>
      <c r="AW46" s="12">
        <f>[5]Final!AS143</f>
        <v>1.04941886681217</v>
      </c>
      <c r="AX46" s="12">
        <f>[5]Final!AT143</f>
        <v>0.850377350926786</v>
      </c>
      <c r="AY46" s="12">
        <f>[5]Final!AD143</f>
        <v>1.04341793849298</v>
      </c>
      <c r="AZ46" s="12">
        <f>[5]Final!AF143</f>
        <v>0.871453628717306</v>
      </c>
      <c r="BA46" s="14">
        <f>+AZ46*BA$48</f>
        <v>1.05440425026391</v>
      </c>
      <c r="BB46" s="14">
        <f>+BA46*$BS46</f>
        <v>0.947557522071994</v>
      </c>
      <c r="BC46" s="13">
        <f>[5]Final!AI143/10</f>
        <v>7.17595371992587</v>
      </c>
      <c r="BD46" s="13">
        <f>[5]Final!AJ143/10</f>
        <v>1.17403167972478</v>
      </c>
      <c r="BE46" s="13">
        <f>[5]Final!AK143/10</f>
        <v>0.687265212672545</v>
      </c>
      <c r="BF46" s="13">
        <f>[5]Final!M143/10</f>
        <v>7.01694512351113</v>
      </c>
      <c r="BG46" s="13">
        <f>[5]Final!N143/10</f>
        <v>1.168897752657</v>
      </c>
      <c r="BH46" s="13">
        <f>[5]Final!O143/10</f>
        <v>0.671490611181421</v>
      </c>
      <c r="BI46" s="16">
        <f>[5]Final!X143</f>
        <v>0.677745585909543</v>
      </c>
      <c r="BJ46" s="16">
        <f>[5]Final!Y143</f>
        <v>0.231664577179355</v>
      </c>
      <c r="BK46" s="16">
        <f>[5]Final!Z143</f>
        <v>0.090589836911101</v>
      </c>
      <c r="BL46" s="16">
        <f>[5]Final!Q143</f>
        <v>0.0402683629590132</v>
      </c>
      <c r="BM46" s="12">
        <f>[5]Final!D143</f>
        <v>0.0502227207821959</v>
      </c>
      <c r="BN46" s="12">
        <f>[5]Final!E143</f>
        <v>0.133829623368146</v>
      </c>
      <c r="BO46" s="12">
        <f>[5]Final!F143</f>
        <v>0.0817565196968077</v>
      </c>
      <c r="BP46" s="13">
        <f>[5]Data!$BB47/10</f>
        <v>2.079</v>
      </c>
      <c r="BQ46" s="13">
        <f>[5]Data!$BD47/10</f>
        <v>0.898</v>
      </c>
      <c r="BR46" s="24">
        <f>[5]Data!$CR47/10</f>
        <v>0.739488299531981</v>
      </c>
      <c r="BS46" s="25">
        <f>[5]Data!BP47</f>
        <v>0.898666258064516</v>
      </c>
      <c r="BT46" s="25">
        <f>[5]Data!BQ47</f>
        <v>0.898666258064516</v>
      </c>
      <c r="BU46" s="25">
        <f>[5]Data!BR47</f>
        <v>0.898666258064516</v>
      </c>
      <c r="BV46" s="25">
        <f>[5]Data!BS47</f>
        <v>0.898666258064516</v>
      </c>
      <c r="BW46" s="24">
        <f>[5]Data!$AZ47</f>
        <v>101.6</v>
      </c>
      <c r="BX46" s="12"/>
    </row>
    <row r="47" spans="1:76">
      <c r="A47" s="2">
        <v>1984</v>
      </c>
      <c r="B47" s="13">
        <f>[5]OECD!AB40</f>
        <v>9.61133906327134</v>
      </c>
      <c r="C47" s="13">
        <f>[5]OECD!EA40</f>
        <v>8.91529208917314</v>
      </c>
      <c r="D47" s="12">
        <f>[5]OECD!EH40</f>
        <v>1.06020598366293</v>
      </c>
      <c r="E47" s="12">
        <f>[5]OECD!EI40</f>
        <v>0.90154175284217</v>
      </c>
      <c r="F47" s="12">
        <f>[5]OECD!CG40</f>
        <v>1.05465508337142</v>
      </c>
      <c r="G47" s="12">
        <f>[5]OECD!CH40</f>
        <v>0.919983264084682</v>
      </c>
      <c r="H47" s="14">
        <f>+G47*H$48</f>
        <v>1.11312206623128</v>
      </c>
      <c r="I47" s="14">
        <f>+H47*$BS47</f>
        <v>1.03251048433808</v>
      </c>
      <c r="J47" s="13">
        <f>[5]OECD!Y40</f>
        <v>7.61111648218613</v>
      </c>
      <c r="K47" s="13">
        <f>[5]OECD!Z40</f>
        <v>1.25909520908251</v>
      </c>
      <c r="L47" s="13">
        <f>[5]OECD!AA40</f>
        <v>0.741127372002703</v>
      </c>
      <c r="M47" s="13">
        <f>[5]OECD!AV40</f>
        <v>7.58766475551629</v>
      </c>
      <c r="N47" s="13">
        <f>[5]OECD!AW40</f>
        <v>1.30643104290508</v>
      </c>
      <c r="O47" s="13">
        <f>[5]OECD!AX40</f>
        <v>0.745479913223383</v>
      </c>
      <c r="P47" s="16">
        <f>[5]OECD!BX40</f>
        <v>0.686802958544988</v>
      </c>
      <c r="Q47" s="16">
        <f>[5]OECD!BY40</f>
        <v>0.222031838808506</v>
      </c>
      <c r="R47" s="16">
        <f>[5]OECD!BZ40</f>
        <v>0.0911652026465063</v>
      </c>
      <c r="S47" s="16">
        <f>[5]OECD!BR40</f>
        <v>0.0346324583835973</v>
      </c>
      <c r="T47" s="12">
        <f>[5]OECD!DR$7</f>
        <v>0.05</v>
      </c>
      <c r="U47" s="12">
        <f>[5]OECD!DS$7</f>
        <v>0.125</v>
      </c>
      <c r="V47" s="12">
        <f>[5]OECD!DT$7</f>
        <v>0.08</v>
      </c>
      <c r="W47" s="18">
        <f>[5]OECD!BM40</f>
        <v>-0.000798859904181048</v>
      </c>
      <c r="X47" s="18">
        <f>[5]OECD!BN40</f>
        <v>-0.000798859904181048</v>
      </c>
      <c r="Y47" s="18">
        <f>[5]OECD!BO40</f>
        <v>-0.000798859904181048</v>
      </c>
      <c r="Z47" s="13">
        <f>[5]Final!AL44/10</f>
        <v>12.2486272898982</v>
      </c>
      <c r="AA47" s="13">
        <f>[5]Final!AP44/10</f>
        <v>11.3615896039039</v>
      </c>
      <c r="AB47" s="12">
        <f>[5]Final!AS44</f>
        <v>1.06116311937903</v>
      </c>
      <c r="AC47" s="12">
        <f>[5]Final!AT44</f>
        <v>0.908990183930285</v>
      </c>
      <c r="AD47" s="12">
        <f>[5]Final!AD44</f>
        <v>1.06094692760779</v>
      </c>
      <c r="AE47" s="12">
        <f>[5]Final!AF44</f>
        <v>0.924572231915632</v>
      </c>
      <c r="AF47" s="14">
        <f>+AE47*AF$48</f>
        <v>1.11867442957665</v>
      </c>
      <c r="AG47" s="14">
        <f>+AF47*$BS47</f>
        <v>1.03766074911215</v>
      </c>
      <c r="AH47" s="13">
        <f>[5]Final!AI44/10</f>
        <v>9.81282703756528</v>
      </c>
      <c r="AI47" s="13">
        <f>[5]Final!AJ44/10</f>
        <v>1.51896654789074</v>
      </c>
      <c r="AJ47" s="13">
        <f>[5]Final!AK44/10</f>
        <v>0.916833704442157</v>
      </c>
      <c r="AK47" s="13">
        <f>[5]Final!M44/10</f>
        <v>11.2218998805307</v>
      </c>
      <c r="AL47" s="13">
        <f>[5]Final!N44/10</f>
        <v>2.20996638936393</v>
      </c>
      <c r="AM47" s="13">
        <f>[5]Final!O44/10</f>
        <v>1.14603499884776</v>
      </c>
      <c r="AN47" s="16">
        <f>[5]Final!X44</f>
        <v>0.598404515460034</v>
      </c>
      <c r="AO47" s="16">
        <f>[5]Final!Y44</f>
        <v>0.304971648632159</v>
      </c>
      <c r="AP47" s="16">
        <f>[5]Final!Z44</f>
        <v>0.0966238359078068</v>
      </c>
      <c r="AQ47" s="16">
        <f>[5]Final!Q44</f>
        <v>0.0595295086198677</v>
      </c>
      <c r="AR47" s="12">
        <f>[5]Final!D44</f>
        <v>0.0236082613472505</v>
      </c>
      <c r="AS47" s="12">
        <f>[5]Final!E44</f>
        <v>0.106124305735461</v>
      </c>
      <c r="AT47" s="12">
        <f>[5]Final!F44</f>
        <v>0.0538054004068268</v>
      </c>
      <c r="AU47" s="13">
        <f>[5]Final!AL144/10</f>
        <v>9.58045252566923</v>
      </c>
      <c r="AV47" s="13">
        <f>[5]Final!AP144/10</f>
        <v>8.88664233469738</v>
      </c>
      <c r="AW47" s="12">
        <f>[5]Final!AS144</f>
        <v>1.0601069879157</v>
      </c>
      <c r="AX47" s="12">
        <f>[5]Final!AT144</f>
        <v>0.901490972082726</v>
      </c>
      <c r="AY47" s="12">
        <f>[5]Final!AD144</f>
        <v>1.05482403247585</v>
      </c>
      <c r="AZ47" s="12">
        <f>[5]Final!AF144</f>
        <v>0.919230230759305</v>
      </c>
      <c r="BA47" s="14">
        <f>+AZ47*BA$48</f>
        <v>1.11221094312306</v>
      </c>
      <c r="BB47" s="14">
        <f>+BA47*$BS47</f>
        <v>1.03166534417754</v>
      </c>
      <c r="BC47" s="13">
        <f>[5]Final!AI144/10</f>
        <v>7.60144382742857</v>
      </c>
      <c r="BD47" s="13">
        <f>[5]Final!AJ144/10</f>
        <v>1.24113172293116</v>
      </c>
      <c r="BE47" s="13">
        <f>[5]Final!AK144/10</f>
        <v>0.737876975309506</v>
      </c>
      <c r="BF47" s="13">
        <f>[5]Final!M144/10</f>
        <v>7.40267326881469</v>
      </c>
      <c r="BG47" s="13">
        <f>[5]Final!N144/10</f>
        <v>1.22665497531886</v>
      </c>
      <c r="BH47" s="13">
        <f>[5]Final!O144/10</f>
        <v>0.716698382126568</v>
      </c>
      <c r="BI47" s="16">
        <f>[5]Final!X144</f>
        <v>0.691316862562611</v>
      </c>
      <c r="BJ47" s="16">
        <f>[5]Final!Y144</f>
        <v>0.218773055849261</v>
      </c>
      <c r="BK47" s="16">
        <f>[5]Final!Z144</f>
        <v>0.0899100815881284</v>
      </c>
      <c r="BL47" s="16">
        <f>[5]Final!Q144</f>
        <v>0.0721655262515992</v>
      </c>
      <c r="BM47" s="12">
        <f>[5]Final!D144</f>
        <v>0.0500141591544493</v>
      </c>
      <c r="BN47" s="12">
        <f>[5]Final!E144</f>
        <v>0.132811084294457</v>
      </c>
      <c r="BO47" s="12">
        <f>[5]Final!F144</f>
        <v>0.0812600786361032</v>
      </c>
      <c r="BP47" s="13">
        <f>[5]Data!$BB48/10</f>
        <v>2.478</v>
      </c>
      <c r="BQ47" s="13">
        <f>[5]Data!$BD48/10</f>
        <v>1.065</v>
      </c>
      <c r="BR47" s="24">
        <f>[5]Data!$CR48/10</f>
        <v>0.90394495412844</v>
      </c>
      <c r="BS47" s="25">
        <f>[5]Data!BP48</f>
        <v>0.92758064516129</v>
      </c>
      <c r="BT47" s="25">
        <f>[5]Data!BQ48</f>
        <v>0.92758064516129</v>
      </c>
      <c r="BU47" s="25">
        <f>[5]Data!BR48</f>
        <v>0.92758064516129</v>
      </c>
      <c r="BV47" s="25">
        <f>[5]Data!BS48</f>
        <v>0.92758064516129</v>
      </c>
      <c r="BW47" s="24">
        <f>[5]Data!$AZ48</f>
        <v>103.3</v>
      </c>
      <c r="BX47" s="12"/>
    </row>
    <row r="48" spans="1:76">
      <c r="A48" s="2">
        <v>1985</v>
      </c>
      <c r="B48" s="13">
        <f>[5]OECD!AB41</f>
        <v>10.6611076983351</v>
      </c>
      <c r="C48" s="13">
        <f>[5]OECD!EA41</f>
        <v>10.6611076983351</v>
      </c>
      <c r="D48" s="12">
        <f>[5]OECD!EH41</f>
        <v>1.10921096759793</v>
      </c>
      <c r="E48" s="12">
        <f>[5]OECD!EI41</f>
        <v>1</v>
      </c>
      <c r="F48" s="12">
        <f>[5]OECD!CG41</f>
        <v>1.08697629515568</v>
      </c>
      <c r="G48" s="12">
        <f>[5]OECD!CH41</f>
        <v>1</v>
      </c>
      <c r="H48" s="15">
        <f>+$BR$48</f>
        <v>1.20993729960812</v>
      </c>
      <c r="I48" s="14">
        <f>+H48*$BS48</f>
        <v>1.20993729960812</v>
      </c>
      <c r="J48" s="13">
        <f>[5]OECD!Y41</f>
        <v>8.39470906808485</v>
      </c>
      <c r="K48" s="13">
        <f>[5]OECD!Z41</f>
        <v>1.42470127958022</v>
      </c>
      <c r="L48" s="13">
        <f>[5]OECD!AA41</f>
        <v>0.841697350670042</v>
      </c>
      <c r="M48" s="13">
        <f>[5]OECD!AV41</f>
        <v>8.20811566680563</v>
      </c>
      <c r="N48" s="13">
        <f>[5]OECD!AW41</f>
        <v>1.43135812728679</v>
      </c>
      <c r="O48" s="13">
        <f>[5]OECD!AX41</f>
        <v>0.824387876392055</v>
      </c>
      <c r="P48" s="16">
        <f>[5]OECD!BX41</f>
        <v>0.692107284099346</v>
      </c>
      <c r="Q48" s="16">
        <f>[5]OECD!BY41</f>
        <v>0.216344152200496</v>
      </c>
      <c r="R48" s="16">
        <f>[5]OECD!BZ41</f>
        <v>0.0915485637001582</v>
      </c>
      <c r="S48" s="16">
        <f>[5]OECD!BR41</f>
        <v>0.0370087210380975</v>
      </c>
      <c r="T48" s="12">
        <f>[5]OECD!DR$7</f>
        <v>0.05</v>
      </c>
      <c r="U48" s="12">
        <f>[5]OECD!DS$7</f>
        <v>0.125</v>
      </c>
      <c r="V48" s="12">
        <f>[5]OECD!DT$7</f>
        <v>0.08</v>
      </c>
      <c r="W48" s="18">
        <f>[5]OECD!BM41</f>
        <v>-0.00729891478557831</v>
      </c>
      <c r="X48" s="18">
        <f>[5]OECD!BN41</f>
        <v>-0.00729891478557831</v>
      </c>
      <c r="Y48" s="18">
        <f>[5]OECD!BO41</f>
        <v>-0.00729891478557831</v>
      </c>
      <c r="Z48" s="13">
        <f>[5]Final!AL45/10</f>
        <v>13.4749830156995</v>
      </c>
      <c r="AA48" s="13">
        <f>[5]Final!AP45/10</f>
        <v>13.4749830156995</v>
      </c>
      <c r="AB48" s="12">
        <f>[5]Final!AS45</f>
        <v>1.10012189094959</v>
      </c>
      <c r="AC48" s="12">
        <f>[5]Final!AT45</f>
        <v>1</v>
      </c>
      <c r="AD48" s="12">
        <f>[5]Final!AD45</f>
        <v>1.08158126047987</v>
      </c>
      <c r="AE48" s="12">
        <f>[5]Final!AF45</f>
        <v>1</v>
      </c>
      <c r="AF48" s="15">
        <f>+$BR$48</f>
        <v>1.20993729960812</v>
      </c>
      <c r="AG48" s="14">
        <f>+AF48*$BS48</f>
        <v>1.20993729960812</v>
      </c>
      <c r="AH48" s="13">
        <f>[5]Final!AI45/10</f>
        <v>10.7550957326301</v>
      </c>
      <c r="AI48" s="13">
        <f>[5]Final!AJ45/10</f>
        <v>1.69064707074372</v>
      </c>
      <c r="AJ48" s="13">
        <f>[5]Final!AK45/10</f>
        <v>1.02924021232575</v>
      </c>
      <c r="AK48" s="13">
        <f>[5]Final!M45/10</f>
        <v>12.1454994394569</v>
      </c>
      <c r="AL48" s="13">
        <f>[5]Final!N45/10</f>
        <v>2.37544820749265</v>
      </c>
      <c r="AM48" s="13">
        <f>[5]Final!O45/10</f>
        <v>1.25776044904885</v>
      </c>
      <c r="AN48" s="16">
        <f>[5]Final!X45</f>
        <v>0.627267748415141</v>
      </c>
      <c r="AO48" s="16">
        <f>[5]Final!Y45</f>
        <v>0.277449293965415</v>
      </c>
      <c r="AP48" s="16">
        <f>[5]Final!Z45</f>
        <v>0.0952829576194432</v>
      </c>
      <c r="AQ48" s="16">
        <f>[5]Final!Q45</f>
        <v>0.111502285456269</v>
      </c>
      <c r="AR48" s="12">
        <f>[5]Final!D45</f>
        <v>0.0234056191067179</v>
      </c>
      <c r="AS48" s="12">
        <f>[5]Final!E45</f>
        <v>0.102236189058399</v>
      </c>
      <c r="AT48" s="12">
        <f>[5]Final!F45</f>
        <v>0.0525771343240015</v>
      </c>
      <c r="AU48" s="13">
        <f>[5]Final!AL145/10</f>
        <v>10.6273416177817</v>
      </c>
      <c r="AV48" s="13">
        <f>[5]Final!AP145/10</f>
        <v>10.6273416177817</v>
      </c>
      <c r="AW48" s="12">
        <f>[5]Final!AS145</f>
        <v>1.10927344917242</v>
      </c>
      <c r="AX48" s="12">
        <f>[5]Final!AT145</f>
        <v>1</v>
      </c>
      <c r="AY48" s="12">
        <f>[5]Final!AD145</f>
        <v>1.08786674604248</v>
      </c>
      <c r="AZ48" s="12">
        <f>[5]Final!AF145</f>
        <v>1</v>
      </c>
      <c r="BA48" s="15">
        <f>+$BR$48</f>
        <v>1.20993729960812</v>
      </c>
      <c r="BB48" s="14">
        <f>+BA48*$BS48</f>
        <v>1.20993729960812</v>
      </c>
      <c r="BC48" s="13">
        <f>[5]Final!AI145/10</f>
        <v>8.3841625419788</v>
      </c>
      <c r="BD48" s="13">
        <f>[5]Final!AJ145/10</f>
        <v>1.40508871340426</v>
      </c>
      <c r="BE48" s="13">
        <f>[5]Final!AK145/10</f>
        <v>0.838090362398643</v>
      </c>
      <c r="BF48" s="13">
        <f>[5]Final!M145/10</f>
        <v>8.01223200621683</v>
      </c>
      <c r="BG48" s="13">
        <f>[5]Final!N145/10</f>
        <v>1.34688954513876</v>
      </c>
      <c r="BH48" s="13">
        <f>[5]Final!O145/10</f>
        <v>0.79348599963601</v>
      </c>
      <c r="BI48" s="16">
        <f>[5]Final!X145</f>
        <v>0.70381766215723</v>
      </c>
      <c r="BJ48" s="16">
        <f>[5]Final!Y145</f>
        <v>0.206764584459074</v>
      </c>
      <c r="BK48" s="16">
        <f>[5]Final!Z145</f>
        <v>0.089417753383696</v>
      </c>
      <c r="BL48" s="16">
        <f>[5]Final!Q145</f>
        <v>0.129649399810304</v>
      </c>
      <c r="BM48" s="12">
        <f>[5]Final!D145</f>
        <v>0.04905435129979</v>
      </c>
      <c r="BN48" s="12">
        <f>[5]Final!E145</f>
        <v>0.128510637237973</v>
      </c>
      <c r="BO48" s="12">
        <f>[5]Final!F145</f>
        <v>0.0791175088802985</v>
      </c>
      <c r="BP48" s="13">
        <f>[5]Data!$BB49/10</f>
        <v>3.027</v>
      </c>
      <c r="BQ48" s="13">
        <f>[5]Data!$BD49/10</f>
        <v>1.705</v>
      </c>
      <c r="BR48" s="24">
        <f>[5]Data!$CR49/10</f>
        <v>1.20993729960812</v>
      </c>
      <c r="BS48" s="25">
        <f>[5]Data!BP49</f>
        <v>1</v>
      </c>
      <c r="BT48" s="25">
        <f>[5]Data!BQ49</f>
        <v>1</v>
      </c>
      <c r="BU48" s="25">
        <f>[5]Data!BR49</f>
        <v>1</v>
      </c>
      <c r="BV48" s="25">
        <f>[5]Data!BS49</f>
        <v>1</v>
      </c>
      <c r="BW48" s="24">
        <f>[5]Data!$AZ49</f>
        <v>108.6</v>
      </c>
      <c r="BX48" s="12"/>
    </row>
    <row r="49" spans="1:76">
      <c r="A49" s="2">
        <v>1986</v>
      </c>
      <c r="B49" s="13">
        <f>[5]OECD!AB42</f>
        <v>11.7779640629518</v>
      </c>
      <c r="C49" s="13">
        <f>[5]OECD!EA42</f>
        <v>12.3537710993608</v>
      </c>
      <c r="D49" s="12">
        <f>[5]OECD!EH42</f>
        <v>1.10471114150095</v>
      </c>
      <c r="E49" s="12">
        <f>[5]OECD!EI42</f>
        <v>1.10471114150095</v>
      </c>
      <c r="F49" s="12">
        <f>[5]OECD!CG42</f>
        <v>1.109341183066</v>
      </c>
      <c r="G49" s="12">
        <f>[5]OECD!CH42</f>
        <v>1.109341183066</v>
      </c>
      <c r="H49" s="14">
        <f>+G49*H$48</f>
        <v>1.34223327538295</v>
      </c>
      <c r="I49" s="14">
        <f>+H49*$BS49</f>
        <v>1.40785305146114</v>
      </c>
      <c r="J49" s="13">
        <f>[5]OECD!Y42</f>
        <v>9.23202765908439</v>
      </c>
      <c r="K49" s="13">
        <f>[5]OECD!Z42</f>
        <v>1.59619420123412</v>
      </c>
      <c r="L49" s="13">
        <f>[5]OECD!AA42</f>
        <v>0.949742202633301</v>
      </c>
      <c r="M49" s="13">
        <f>[5]OECD!AV42</f>
        <v>9.0393521677791</v>
      </c>
      <c r="N49" s="13">
        <f>[5]OECD!AW42</f>
        <v>1.61114425643432</v>
      </c>
      <c r="O49" s="13">
        <f>[5]OECD!AX42</f>
        <v>0.933041434012158</v>
      </c>
      <c r="P49" s="16">
        <f>[5]OECD!BX42</f>
        <v>0.686175025208504</v>
      </c>
      <c r="Q49" s="16">
        <f>[5]OECD!BY42</f>
        <v>0.220297558982115</v>
      </c>
      <c r="R49" s="16">
        <f>[5]OECD!BZ42</f>
        <v>0.09352741580938</v>
      </c>
      <c r="S49" s="16">
        <f>[5]OECD!BR42</f>
        <v>0.034614468472173</v>
      </c>
      <c r="T49" s="12">
        <f>[5]OECD!DR$7</f>
        <v>0.05</v>
      </c>
      <c r="U49" s="12">
        <f>[5]OECD!DS$7</f>
        <v>0.125</v>
      </c>
      <c r="V49" s="12">
        <f>[5]OECD!DT$7</f>
        <v>0.08</v>
      </c>
      <c r="W49" s="18">
        <f>[5]OECD!BM42</f>
        <v>-0.00861200054525824</v>
      </c>
      <c r="X49" s="18">
        <f>[5]OECD!BN42</f>
        <v>-0.00861200054525824</v>
      </c>
      <c r="Y49" s="18">
        <f>[5]OECD!BO42</f>
        <v>-0.00861200054525824</v>
      </c>
      <c r="Z49" s="13">
        <f>[5]Final!AL46/10</f>
        <v>14.7959049224168</v>
      </c>
      <c r="AA49" s="13">
        <f>[5]Final!AP46/10</f>
        <v>15.5192545708644</v>
      </c>
      <c r="AB49" s="12">
        <f>[5]Final!AS46</f>
        <v>1.09802772331351</v>
      </c>
      <c r="AC49" s="12">
        <f>[5]Final!AT46</f>
        <v>1.09802772331351</v>
      </c>
      <c r="AD49" s="12">
        <f>[5]Final!AD46</f>
        <v>1.09680872314574</v>
      </c>
      <c r="AE49" s="12">
        <f>[5]Final!AF46</f>
        <v>1.09680872314574</v>
      </c>
      <c r="AF49" s="14">
        <f>+AE49*AF$48</f>
        <v>1.32706978466959</v>
      </c>
      <c r="AG49" s="14">
        <f>+AF49*$BS49</f>
        <v>1.39194824038013</v>
      </c>
      <c r="AH49" s="13">
        <f>[5]Final!AI46/10</f>
        <v>11.7686476397021</v>
      </c>
      <c r="AI49" s="13">
        <f>[5]Final!AJ46/10</f>
        <v>1.87544495615283</v>
      </c>
      <c r="AJ49" s="13">
        <f>[5]Final!AK46/10</f>
        <v>1.15181232656183</v>
      </c>
      <c r="AK49" s="13">
        <f>[5]Final!M46/10</f>
        <v>13.3016794555785</v>
      </c>
      <c r="AL49" s="13">
        <f>[5]Final!N46/10</f>
        <v>2.59924264371658</v>
      </c>
      <c r="AM49" s="13">
        <f>[5]Final!O46/10</f>
        <v>1.40236128673695</v>
      </c>
      <c r="AN49" s="16">
        <f>[5]Final!X46</f>
        <v>0.626018938763044</v>
      </c>
      <c r="AO49" s="16">
        <f>[5]Final!Y46</f>
        <v>0.276794237295255</v>
      </c>
      <c r="AP49" s="16">
        <f>[5]Final!Z46</f>
        <v>0.0971868239417009</v>
      </c>
      <c r="AQ49" s="16">
        <f>[5]Final!Q46</f>
        <v>0.084049469829462</v>
      </c>
      <c r="AR49" s="12">
        <f>[5]Final!D46</f>
        <v>0.0234295647858678</v>
      </c>
      <c r="AS49" s="12">
        <f>[5]Final!E46</f>
        <v>0.10028983665024</v>
      </c>
      <c r="AT49" s="12">
        <f>[5]Final!F46</f>
        <v>0.0521925760489112</v>
      </c>
      <c r="AU49" s="13">
        <f>[5]Final!AL146/10</f>
        <v>11.7410088455768</v>
      </c>
      <c r="AV49" s="13">
        <f>[5]Final!AP146/10</f>
        <v>12.3150091967146</v>
      </c>
      <c r="AW49" s="12">
        <f>[5]Final!AS146</f>
        <v>1.10479264409189</v>
      </c>
      <c r="AX49" s="12">
        <f>[5]Final!AT146</f>
        <v>1.10479264409189</v>
      </c>
      <c r="AY49" s="12">
        <f>[5]Final!AD146</f>
        <v>1.1089564082402</v>
      </c>
      <c r="AZ49" s="12">
        <f>[5]Final!AF146</f>
        <v>1.1089564082402</v>
      </c>
      <c r="BA49" s="14">
        <f>+AZ49*BA$48</f>
        <v>1.34176772196927</v>
      </c>
      <c r="BB49" s="14">
        <f>+BA49*$BS49</f>
        <v>1.40736473783779</v>
      </c>
      <c r="BC49" s="13">
        <f>[5]Final!AI146/10</f>
        <v>9.22051282850197</v>
      </c>
      <c r="BD49" s="13">
        <f>[5]Final!AJ146/10</f>
        <v>1.57476209379411</v>
      </c>
      <c r="BE49" s="13">
        <f>[5]Final!AK146/10</f>
        <v>0.945733923280698</v>
      </c>
      <c r="BF49" s="13">
        <f>[5]Final!M146/10</f>
        <v>8.82341273098876</v>
      </c>
      <c r="BG49" s="13">
        <f>[5]Final!N146/10</f>
        <v>1.5154851109058</v>
      </c>
      <c r="BH49" s="13">
        <f>[5]Final!O146/10</f>
        <v>0.897950867045449</v>
      </c>
      <c r="BI49" s="16">
        <f>[5]Final!X146</f>
        <v>0.695208335283406</v>
      </c>
      <c r="BJ49" s="16">
        <f>[5]Final!Y146</f>
        <v>0.213054164883413</v>
      </c>
      <c r="BK49" s="16">
        <f>[5]Final!Z146</f>
        <v>0.0917374998331815</v>
      </c>
      <c r="BL49" s="16">
        <f>[5]Final!Q146</f>
        <v>0.0993920857255059</v>
      </c>
      <c r="BM49" s="12">
        <f>[5]Final!D146</f>
        <v>0.049122637893332</v>
      </c>
      <c r="BN49" s="12">
        <f>[5]Final!E146</f>
        <v>0.129043348274105</v>
      </c>
      <c r="BO49" s="12">
        <f>[5]Final!F146</f>
        <v>0.079350654507401</v>
      </c>
      <c r="BP49" s="13">
        <f>[5]Data!$BB50/10</f>
        <v>3.454</v>
      </c>
      <c r="BQ49" s="13">
        <f>[5]Data!$BD50/10</f>
        <v>1.935</v>
      </c>
      <c r="BR49" s="24">
        <f>[5]Data!$CR50/10</f>
        <v>1.35658195441773</v>
      </c>
      <c r="BS49" s="25">
        <f>[5]Data!BP50</f>
        <v>1.04888850342312</v>
      </c>
      <c r="BT49" s="25">
        <f>[5]Data!BQ50</f>
        <v>1.04888850342312</v>
      </c>
      <c r="BU49" s="25">
        <f>[5]Data!BR50</f>
        <v>1.04888850342312</v>
      </c>
      <c r="BV49" s="25">
        <f>[5]Data!BS50</f>
        <v>1.04888850342312</v>
      </c>
      <c r="BW49" s="24">
        <f>[5]Data!$AZ50</f>
        <v>105.8</v>
      </c>
      <c r="BX49" s="12"/>
    </row>
    <row r="50" spans="1:76">
      <c r="A50" s="2">
        <v>1987</v>
      </c>
      <c r="B50" s="13">
        <f>[5]OECD!AB43</f>
        <v>12.9154965759558</v>
      </c>
      <c r="C50" s="13">
        <f>[5]OECD!EA43</f>
        <v>14.6275439876777</v>
      </c>
      <c r="D50" s="12">
        <f>[5]OECD!EH43</f>
        <v>1.0965517341374</v>
      </c>
      <c r="E50" s="12">
        <f>[5]OECD!EI43</f>
        <v>1.21137291793378</v>
      </c>
      <c r="F50" s="12">
        <f>[5]OECD!CG43</f>
        <v>1.10223689807944</v>
      </c>
      <c r="G50" s="12">
        <f>[5]OECD!CH43</f>
        <v>1.22275678453445</v>
      </c>
      <c r="H50" s="14">
        <f>+G50*H$48</f>
        <v>1.47945904195712</v>
      </c>
      <c r="I50" s="14">
        <f>+H50*$BS50</f>
        <v>1.6755726027974</v>
      </c>
      <c r="J50" s="13">
        <f>[5]OECD!Y43</f>
        <v>10.0901597597864</v>
      </c>
      <c r="K50" s="13">
        <f>[5]OECD!Z43</f>
        <v>1.76453619790635</v>
      </c>
      <c r="L50" s="13">
        <f>[5]OECD!AA43</f>
        <v>1.06080061826309</v>
      </c>
      <c r="M50" s="13">
        <f>[5]OECD!AV43</f>
        <v>9.90881406095937</v>
      </c>
      <c r="N50" s="13">
        <f>[5]OECD!AW43</f>
        <v>1.79238954620825</v>
      </c>
      <c r="O50" s="13">
        <f>[5]OECD!AX43</f>
        <v>1.04715771921687</v>
      </c>
      <c r="P50" s="16">
        <f>[5]OECD!BX43</f>
        <v>0.680720880983664</v>
      </c>
      <c r="Q50" s="16">
        <f>[5]OECD!BY43</f>
        <v>0.223813323890541</v>
      </c>
      <c r="R50" s="16">
        <f>[5]OECD!BZ43</f>
        <v>0.0954657951257956</v>
      </c>
      <c r="S50" s="16">
        <f>[5]OECD!BR43</f>
        <v>0.0483002453156912</v>
      </c>
      <c r="T50" s="12">
        <f>[5]OECD!DR$7</f>
        <v>0.05</v>
      </c>
      <c r="U50" s="12">
        <f>[5]OECD!DS$7</f>
        <v>0.125</v>
      </c>
      <c r="V50" s="12">
        <f>[5]OECD!DT$7</f>
        <v>0.08</v>
      </c>
      <c r="W50" s="18">
        <f>[5]OECD!BM43</f>
        <v>0.00630876851220141</v>
      </c>
      <c r="X50" s="18">
        <f>[5]OECD!BN43</f>
        <v>0.00630876851220141</v>
      </c>
      <c r="Y50" s="18">
        <f>[5]OECD!BO43</f>
        <v>0.00630876851220141</v>
      </c>
      <c r="Z50" s="13">
        <f>[5]Final!AL47/10</f>
        <v>16.1646197858218</v>
      </c>
      <c r="AA50" s="13">
        <f>[5]Final!AP47/10</f>
        <v>18.3073632183357</v>
      </c>
      <c r="AB50" s="12">
        <f>[5]Final!AS47</f>
        <v>1.09250633000023</v>
      </c>
      <c r="AC50" s="12">
        <f>[5]Final!AT47</f>
        <v>1.19960223823575</v>
      </c>
      <c r="AD50" s="12">
        <f>[5]Final!AD47</f>
        <v>1.09349874314834</v>
      </c>
      <c r="AE50" s="12">
        <f>[5]Final!AF47</f>
        <v>1.199358960234</v>
      </c>
      <c r="AF50" s="14">
        <f>+AE50*AF$48</f>
        <v>1.45114914160633</v>
      </c>
      <c r="AG50" s="14">
        <f>+AF50*$BS50</f>
        <v>1.64351000959917</v>
      </c>
      <c r="AH50" s="13">
        <f>[5]Final!AI47/10</f>
        <v>12.8208788893088</v>
      </c>
      <c r="AI50" s="13">
        <f>[5]Final!AJ47/10</f>
        <v>2.06368635223336</v>
      </c>
      <c r="AJ50" s="13">
        <f>[5]Final!AK47/10</f>
        <v>1.28005454427964</v>
      </c>
      <c r="AK50" s="13">
        <f>[5]Final!M47/10</f>
        <v>14.5275266074188</v>
      </c>
      <c r="AL50" s="13">
        <f>[5]Final!N47/10</f>
        <v>2.83444491564679</v>
      </c>
      <c r="AM50" s="13">
        <f>[5]Final!O47/10</f>
        <v>1.55760443279157</v>
      </c>
      <c r="AN50" s="16">
        <f>[5]Final!X47</f>
        <v>0.630345806739237</v>
      </c>
      <c r="AO50" s="16">
        <f>[5]Final!Y47</f>
        <v>0.271262073000566</v>
      </c>
      <c r="AP50" s="16">
        <f>[5]Final!Z47</f>
        <v>0.0983921202601975</v>
      </c>
      <c r="AQ50" s="16">
        <f>[5]Final!Q47</f>
        <v>0.112928970052368</v>
      </c>
      <c r="AR50" s="12">
        <f>[5]Final!D47</f>
        <v>0.0235039701057103</v>
      </c>
      <c r="AS50" s="12">
        <f>[5]Final!E47</f>
        <v>0.0989245742924047</v>
      </c>
      <c r="AT50" s="12">
        <f>[5]Final!F47</f>
        <v>0.052020295343582</v>
      </c>
      <c r="AU50" s="13">
        <f>[5]Final!AL147/10</f>
        <v>12.8750308859069</v>
      </c>
      <c r="AV50" s="13">
        <f>[5]Final!AP147/10</f>
        <v>14.5817142623008</v>
      </c>
      <c r="AW50" s="12">
        <f>[5]Final!AS147</f>
        <v>1.09658642244847</v>
      </c>
      <c r="AX50" s="12">
        <f>[5]Final!AT147</f>
        <v>1.21150061313211</v>
      </c>
      <c r="AY50" s="12">
        <f>[5]Final!AD147</f>
        <v>1.10186739432441</v>
      </c>
      <c r="AZ50" s="12">
        <f>[5]Final!AF147</f>
        <v>1.22192290796699</v>
      </c>
      <c r="BA50" s="14">
        <f>+AZ50*BA$48</f>
        <v>1.47845010359488</v>
      </c>
      <c r="BB50" s="14">
        <f>+BA50*$BS50</f>
        <v>1.67442992197303</v>
      </c>
      <c r="BC50" s="13">
        <f>[5]Final!AI147/10</f>
        <v>10.0775760015437</v>
      </c>
      <c r="BD50" s="13">
        <f>[5]Final!AJ147/10</f>
        <v>1.74111182601233</v>
      </c>
      <c r="BE50" s="13">
        <f>[5]Final!AK147/10</f>
        <v>1.05634305835093</v>
      </c>
      <c r="BF50" s="13">
        <f>[5]Final!M147/10</f>
        <v>9.67143944102384</v>
      </c>
      <c r="BG50" s="13">
        <f>[5]Final!N147/10</f>
        <v>1.68516478856399</v>
      </c>
      <c r="BH50" s="13">
        <f>[5]Final!O147/10</f>
        <v>1.00756687094013</v>
      </c>
      <c r="BI50" s="16">
        <f>[5]Final!X147</f>
        <v>0.691911317983502</v>
      </c>
      <c r="BJ50" s="16">
        <f>[5]Final!Y147</f>
        <v>0.21471784138499</v>
      </c>
      <c r="BK50" s="16">
        <f>[5]Final!Z147</f>
        <v>0.0933708406315088</v>
      </c>
      <c r="BL50" s="16">
        <f>[5]Final!Q147</f>
        <v>0.127751949974271</v>
      </c>
      <c r="BM50" s="12">
        <f>[5]Final!D147</f>
        <v>0.0492687557635071</v>
      </c>
      <c r="BN50" s="12">
        <f>[5]Final!E147</f>
        <v>0.1298256403483</v>
      </c>
      <c r="BO50" s="12">
        <f>[5]Final!F147</f>
        <v>0.0797296838665129</v>
      </c>
      <c r="BP50" s="13">
        <f>[5]Data!$BB51/10</f>
        <v>3.963</v>
      </c>
      <c r="BQ50" s="13">
        <f>[5]Data!$BD51/10</f>
        <v>2.198</v>
      </c>
      <c r="BR50" s="24">
        <f>[5]Data!$CR51/10</f>
        <v>1.63285217870932</v>
      </c>
      <c r="BS50" s="25">
        <f>[5]Data!BP51</f>
        <v>1.13255761415392</v>
      </c>
      <c r="BT50" s="25">
        <f>[5]Data!BQ51</f>
        <v>1.13255761415392</v>
      </c>
      <c r="BU50" s="25">
        <f>[5]Data!BR51</f>
        <v>1.13255761415392</v>
      </c>
      <c r="BV50" s="25">
        <f>[5]Data!BS51</f>
        <v>1.13255761415392</v>
      </c>
      <c r="BW50" s="24">
        <f>[5]Data!$AZ51</f>
        <v>107.3</v>
      </c>
      <c r="BX50" s="12"/>
    </row>
    <row r="51" spans="1:76">
      <c r="A51" s="2">
        <v>1988</v>
      </c>
      <c r="B51" s="13">
        <f>[5]OECD!AB44</f>
        <v>13.766448714592</v>
      </c>
      <c r="C51" s="13">
        <f>[5]OECD!EA44</f>
        <v>18.3179485767247</v>
      </c>
      <c r="D51" s="12">
        <f>[5]OECD!EH44</f>
        <v>1.06588039522732</v>
      </c>
      <c r="E51" s="12">
        <f>[5]OECD!EI44</f>
        <v>1.29117864453493</v>
      </c>
      <c r="F51" s="12">
        <f>[5]OECD!CG44</f>
        <v>1.08104004702639</v>
      </c>
      <c r="G51" s="12">
        <f>[5]OECD!CH44</f>
        <v>1.32184905185496</v>
      </c>
      <c r="H51" s="14">
        <f>+G51*H$48</f>
        <v>1.59935447229094</v>
      </c>
      <c r="I51" s="14">
        <f>+H51*$BS51</f>
        <v>2.12813729864307</v>
      </c>
      <c r="J51" s="13">
        <f>[5]OECD!Y44</f>
        <v>10.7525546275603</v>
      </c>
      <c r="K51" s="13">
        <f>[5]OECD!Z44</f>
        <v>1.8699939349902</v>
      </c>
      <c r="L51" s="13">
        <f>[5]OECD!AA44</f>
        <v>1.14390015204153</v>
      </c>
      <c r="M51" s="13">
        <f>[5]OECD!AV44</f>
        <v>10.6885714806906</v>
      </c>
      <c r="N51" s="13">
        <f>[5]OECD!AW44</f>
        <v>1.93841607087816</v>
      </c>
      <c r="O51" s="13">
        <f>[5]OECD!AX44</f>
        <v>1.14828165120032</v>
      </c>
      <c r="P51" s="16">
        <f>[5]OECD!BX44</f>
        <v>0.67162540781498</v>
      </c>
      <c r="Q51" s="16">
        <f>[5]OECD!BY44</f>
        <v>0.23047176773515</v>
      </c>
      <c r="R51" s="16">
        <f>[5]OECD!BZ44</f>
        <v>0.0979028244498701</v>
      </c>
      <c r="S51" s="16">
        <f>[5]OECD!BR44</f>
        <v>0.0374923117659259</v>
      </c>
      <c r="T51" s="12">
        <f>[5]OECD!DR$7</f>
        <v>0.05</v>
      </c>
      <c r="U51" s="12">
        <f>[5]OECD!DS$7</f>
        <v>0.125</v>
      </c>
      <c r="V51" s="12">
        <f>[5]OECD!DT$7</f>
        <v>0.08</v>
      </c>
      <c r="W51" s="18">
        <f>[5]OECD!BM44</f>
        <v>0.00331594692624937</v>
      </c>
      <c r="X51" s="18">
        <f>[5]OECD!BN44</f>
        <v>0.00331594692624937</v>
      </c>
      <c r="Y51" s="18">
        <f>[5]OECD!BO44</f>
        <v>0.00331594692624937</v>
      </c>
      <c r="Z51" s="13">
        <f>[5]Final!AL48/10</f>
        <v>17.2657277781256</v>
      </c>
      <c r="AA51" s="13">
        <f>[5]Final!AP48/10</f>
        <v>22.9741685845379</v>
      </c>
      <c r="AB51" s="12">
        <f>[5]Final!AS48</f>
        <v>1.06811839727091</v>
      </c>
      <c r="AC51" s="12">
        <f>[5]Final!AT48</f>
        <v>1.28131722006696</v>
      </c>
      <c r="AD51" s="12">
        <f>[5]Final!AD48</f>
        <v>1.08014213299474</v>
      </c>
      <c r="AE51" s="12">
        <f>[5]Final!AF48</f>
        <v>1.2954781455335</v>
      </c>
      <c r="AF51" s="14">
        <f>+AE51*AF$48</f>
        <v>1.56744732910814</v>
      </c>
      <c r="AG51" s="14">
        <f>+AF51*$BS51</f>
        <v>2.08568093097918</v>
      </c>
      <c r="AH51" s="13">
        <f>[5]Final!AI48/10</f>
        <v>13.6910167298701</v>
      </c>
      <c r="AI51" s="13">
        <f>[5]Final!AJ48/10</f>
        <v>2.19260034866112</v>
      </c>
      <c r="AJ51" s="13">
        <f>[5]Final!AK48/10</f>
        <v>1.38211069959438</v>
      </c>
      <c r="AK51" s="13">
        <f>[5]Final!M48/10</f>
        <v>15.6961992040813</v>
      </c>
      <c r="AL51" s="13">
        <f>[5]Final!N48/10</f>
        <v>3.04457956193042</v>
      </c>
      <c r="AM51" s="13">
        <f>[5]Final!O48/10</f>
        <v>1.70516891345558</v>
      </c>
      <c r="AN51" s="16">
        <f>[5]Final!X48</f>
        <v>0.630693367451327</v>
      </c>
      <c r="AO51" s="16">
        <f>[5]Final!Y48</f>
        <v>0.269450950241809</v>
      </c>
      <c r="AP51" s="16">
        <f>[5]Final!Z48</f>
        <v>0.0998556823068644</v>
      </c>
      <c r="AQ51" s="16">
        <f>[5]Final!Q48</f>
        <v>0.188146570917573</v>
      </c>
      <c r="AR51" s="12">
        <f>[5]Final!D48</f>
        <v>0.0238613104996352</v>
      </c>
      <c r="AS51" s="12">
        <f>[5]Final!E48</f>
        <v>0.0998110529579623</v>
      </c>
      <c r="AT51" s="12">
        <f>[5]Final!F48</f>
        <v>0.0527496897181412</v>
      </c>
      <c r="AU51" s="13">
        <f>[5]Final!AL148/10</f>
        <v>13.722180934773</v>
      </c>
      <c r="AV51" s="13">
        <f>[5]Final!AP148/10</f>
        <v>18.2590448658881</v>
      </c>
      <c r="AW51" s="12">
        <f>[5]Final!AS148</f>
        <v>1.0657979042049</v>
      </c>
      <c r="AX51" s="12">
        <f>[5]Final!AT148</f>
        <v>1.29121481441916</v>
      </c>
      <c r="AY51" s="12">
        <f>[5]Final!AD148</f>
        <v>1.08030126367688</v>
      </c>
      <c r="AZ51" s="12">
        <f>[5]Final!AF148</f>
        <v>1.32004486159247</v>
      </c>
      <c r="BA51" s="14">
        <f>+AZ51*BA$48</f>
        <v>1.59717151519677</v>
      </c>
      <c r="BB51" s="14">
        <f>+BA51*$BS51</f>
        <v>2.12523260647261</v>
      </c>
      <c r="BC51" s="13">
        <f>[5]Final!AI148/10</f>
        <v>10.7388035092981</v>
      </c>
      <c r="BD51" s="13">
        <f>[5]Final!AJ148/10</f>
        <v>1.84443039352489</v>
      </c>
      <c r="BE51" s="13">
        <f>[5]Final!AK148/10</f>
        <v>1.13894703194994</v>
      </c>
      <c r="BF51" s="13">
        <f>[5]Final!M148/10</f>
        <v>10.4292262716581</v>
      </c>
      <c r="BG51" s="13">
        <f>[5]Final!N148/10</f>
        <v>1.81970730595194</v>
      </c>
      <c r="BH51" s="13">
        <f>[5]Final!O148/10</f>
        <v>1.10406482945904</v>
      </c>
      <c r="BI51" s="16">
        <f>[5]Final!X148</f>
        <v>0.6891752448978</v>
      </c>
      <c r="BJ51" s="16">
        <f>[5]Final!Y148</f>
        <v>0.215940000200284</v>
      </c>
      <c r="BK51" s="16">
        <f>[5]Final!Z148</f>
        <v>0.0948847549019158</v>
      </c>
      <c r="BL51" s="16">
        <f>[5]Final!Q148</f>
        <v>0.202842179263848</v>
      </c>
      <c r="BM51" s="12">
        <f>[5]Final!D148</f>
        <v>0.0498748239122041</v>
      </c>
      <c r="BN51" s="12">
        <f>[5]Final!E148</f>
        <v>0.132529359356256</v>
      </c>
      <c r="BO51" s="12">
        <f>[5]Final!F148</f>
        <v>0.0810907704086449</v>
      </c>
      <c r="BP51" s="13">
        <f>[5]Data!$BB52/10</f>
        <v>5.029</v>
      </c>
      <c r="BQ51" s="13">
        <f>[5]Data!$BD52/10</f>
        <v>2.288</v>
      </c>
      <c r="BR51" s="24">
        <f>[5]Data!$CR52/10</f>
        <v>2.09145771479982</v>
      </c>
      <c r="BS51" s="25">
        <f>[5]Data!BP52</f>
        <v>1.33062265777435</v>
      </c>
      <c r="BT51" s="25">
        <f>[5]Data!BQ52</f>
        <v>1.33062265777435</v>
      </c>
      <c r="BU51" s="25">
        <f>[5]Data!BR52</f>
        <v>1.33062265777435</v>
      </c>
      <c r="BV51" s="25">
        <f>[5]Data!BS52</f>
        <v>1.33062265777435</v>
      </c>
      <c r="BW51" s="24">
        <f>[5]Data!$AZ52</f>
        <v>117.1</v>
      </c>
      <c r="BX51" s="12"/>
    </row>
    <row r="52" spans="1:76">
      <c r="A52" s="2">
        <v>1989</v>
      </c>
      <c r="B52" s="13">
        <f>[5]OECD!AB45</f>
        <v>14.3186069407596</v>
      </c>
      <c r="C52" s="13">
        <f>[5]OECD!EA45</f>
        <v>22.4404701001392</v>
      </c>
      <c r="D52" s="12">
        <f>[5]OECD!EH45</f>
        <v>1.04010055254672</v>
      </c>
      <c r="E52" s="12">
        <f>[5]OECD!EI45</f>
        <v>1.34295562161731</v>
      </c>
      <c r="F52" s="12">
        <f>[5]OECD!CG45</f>
        <v>1.05153514438502</v>
      </c>
      <c r="G52" s="12">
        <f>[5]OECD!CH45</f>
        <v>1.3899707335975</v>
      </c>
      <c r="H52" s="14">
        <f>+G52*H$48</f>
        <v>1.68177743594328</v>
      </c>
      <c r="I52" s="14">
        <f>+H52*$BS52</f>
        <v>2.63572262459016</v>
      </c>
      <c r="J52" s="13">
        <f>[5]OECD!Y45</f>
        <v>11.2070995081283</v>
      </c>
      <c r="K52" s="13">
        <f>[5]OECD!Z45</f>
        <v>1.91409893891515</v>
      </c>
      <c r="L52" s="13">
        <f>[5]OECD!AA45</f>
        <v>1.19740849371611</v>
      </c>
      <c r="M52" s="13">
        <f>[5]OECD!AV45</f>
        <v>11.2613610952249</v>
      </c>
      <c r="N52" s="13">
        <f>[5]OECD!AW45</f>
        <v>2.01818286608286</v>
      </c>
      <c r="O52" s="13">
        <f>[5]OECD!AX45</f>
        <v>1.2194315863321</v>
      </c>
      <c r="P52" s="16">
        <f>[5]OECD!BX45</f>
        <v>0.671493332208636</v>
      </c>
      <c r="Q52" s="16">
        <f>[5]OECD!BY45</f>
        <v>0.229428822945987</v>
      </c>
      <c r="R52" s="16">
        <f>[5]OECD!BZ45</f>
        <v>0.0990778448453768</v>
      </c>
      <c r="S52" s="16">
        <f>[5]OECD!BR45</f>
        <v>0.0378579499076646</v>
      </c>
      <c r="T52" s="12">
        <f>[5]OECD!DR$7</f>
        <v>0.05</v>
      </c>
      <c r="U52" s="12">
        <f>[5]OECD!DS$7</f>
        <v>0.125</v>
      </c>
      <c r="V52" s="12">
        <f>[5]OECD!DT$7</f>
        <v>0.08</v>
      </c>
      <c r="W52" s="18">
        <f>[5]OECD!BM45</f>
        <v>0.00495972485589369</v>
      </c>
      <c r="X52" s="18">
        <f>[5]OECD!BN45</f>
        <v>0.00495972485589369</v>
      </c>
      <c r="Y52" s="18">
        <f>[5]OECD!BO45</f>
        <v>0.00495972485589369</v>
      </c>
      <c r="Z52" s="13">
        <f>[5]Final!AL49/10</f>
        <v>18.0723912487911</v>
      </c>
      <c r="AA52" s="13">
        <f>[5]Final!AP49/10</f>
        <v>28.3234924412973</v>
      </c>
      <c r="AB52" s="12">
        <f>[5]Final!AS49</f>
        <v>1.04672050208549</v>
      </c>
      <c r="AC52" s="12">
        <f>[5]Final!AT49</f>
        <v>1.34118100391927</v>
      </c>
      <c r="AD52" s="12">
        <f>[5]Final!AD49</f>
        <v>1.06022434078121</v>
      </c>
      <c r="AE52" s="12">
        <f>[5]Final!AF49</f>
        <v>1.37349746284472</v>
      </c>
      <c r="AF52" s="14">
        <f>+AE52*AF$48</f>
        <v>1.66184581121294</v>
      </c>
      <c r="AG52" s="14">
        <f>+AF52*$BS52</f>
        <v>2.60448529608057</v>
      </c>
      <c r="AH52" s="13">
        <f>[5]Final!AI49/10</f>
        <v>14.3587196016418</v>
      </c>
      <c r="AI52" s="13">
        <f>[5]Final!AJ49/10</f>
        <v>2.2589264692244</v>
      </c>
      <c r="AJ52" s="13">
        <f>[5]Final!AK49/10</f>
        <v>1.45474517792488</v>
      </c>
      <c r="AK52" s="13">
        <f>[5]Final!M49/10</f>
        <v>16.6857875164829</v>
      </c>
      <c r="AL52" s="13">
        <f>[5]Final!N49/10</f>
        <v>3.19546433412985</v>
      </c>
      <c r="AM52" s="13">
        <f>[5]Final!O49/10</f>
        <v>1.8270448081564</v>
      </c>
      <c r="AN52" s="16">
        <f>[5]Final!X49</f>
        <v>0.626815625468711</v>
      </c>
      <c r="AO52" s="16">
        <f>[5]Final!Y49</f>
        <v>0.271521789076895</v>
      </c>
      <c r="AP52" s="16">
        <f>[5]Final!Z49</f>
        <v>0.101662585454393</v>
      </c>
      <c r="AQ52" s="16">
        <f>[5]Final!Q49</f>
        <v>0.187991554114556</v>
      </c>
      <c r="AR52" s="12">
        <f>[5]Final!D49</f>
        <v>0.0243691689276835</v>
      </c>
      <c r="AS52" s="12">
        <f>[5]Final!E49</f>
        <v>0.101841181975707</v>
      </c>
      <c r="AT52" s="12">
        <f>[5]Final!F49</f>
        <v>0.0539121156342495</v>
      </c>
      <c r="AU52" s="13">
        <f>[5]Final!AL149/10</f>
        <v>14.2703177035502</v>
      </c>
      <c r="AV52" s="13">
        <f>[5]Final!AP149/10</f>
        <v>22.3647900295681</v>
      </c>
      <c r="AW52" s="12">
        <f>[5]Final!AS149</f>
        <v>1.03994530981502</v>
      </c>
      <c r="AX52" s="12">
        <f>[5]Final!AT149</f>
        <v>1.34279279021887</v>
      </c>
      <c r="AY52" s="12">
        <f>[5]Final!AD149</f>
        <v>1.05113994272164</v>
      </c>
      <c r="AZ52" s="12">
        <f>[5]Final!AF149</f>
        <v>1.38755188020431</v>
      </c>
      <c r="BA52" s="14">
        <f>+AZ52*BA$48</f>
        <v>1.67885077500057</v>
      </c>
      <c r="BB52" s="14">
        <f>+BA52*$BS52</f>
        <v>2.63113589016483</v>
      </c>
      <c r="BC52" s="13">
        <f>[5]Final!AI149/10</f>
        <v>11.1920927847223</v>
      </c>
      <c r="BD52" s="13">
        <f>[5]Final!AJ149/10</f>
        <v>1.88630488500582</v>
      </c>
      <c r="BE52" s="13">
        <f>[5]Final!AK149/10</f>
        <v>1.19192003382206</v>
      </c>
      <c r="BF52" s="13">
        <f>[5]Final!M149/10</f>
        <v>10.9850625605989</v>
      </c>
      <c r="BG52" s="13">
        <f>[5]Final!N149/10</f>
        <v>1.89225228928524</v>
      </c>
      <c r="BH52" s="13">
        <f>[5]Final!O149/10</f>
        <v>1.17175362769514</v>
      </c>
      <c r="BI52" s="16">
        <f>[5]Final!X149</f>
        <v>0.687535676899959</v>
      </c>
      <c r="BJ52" s="16">
        <f>[5]Final!Y149</f>
        <v>0.216272756728932</v>
      </c>
      <c r="BK52" s="16">
        <f>[5]Final!Z149</f>
        <v>0.0961915663711089</v>
      </c>
      <c r="BL52" s="16">
        <f>[5]Final!Q149</f>
        <v>0.202832004898583</v>
      </c>
      <c r="BM52" s="12">
        <f>[5]Final!D149</f>
        <v>0.0504216388087323</v>
      </c>
      <c r="BN52" s="12">
        <f>[5]Final!E149</f>
        <v>0.1349216517051</v>
      </c>
      <c r="BO52" s="12">
        <f>[5]Final!F149</f>
        <v>0.0822956774998419</v>
      </c>
      <c r="BP52" s="13">
        <f>[5]Data!$BB53/10</f>
        <v>5.921</v>
      </c>
      <c r="BQ52" s="13">
        <f>[5]Data!$BD53/10</f>
        <v>2.296</v>
      </c>
      <c r="BR52" s="24">
        <f>[5]Data!$CR53/10</f>
        <v>2.56124096385542</v>
      </c>
      <c r="BS52" s="25">
        <f>[5]Data!BP53</f>
        <v>1.56722439501148</v>
      </c>
      <c r="BT52" s="25">
        <f>[5]Data!BQ53</f>
        <v>1.56722439501148</v>
      </c>
      <c r="BU52" s="25">
        <f>[5]Data!BR53</f>
        <v>1.56722439501148</v>
      </c>
      <c r="BV52" s="25">
        <f>[5]Data!BS53</f>
        <v>1.56722439501148</v>
      </c>
      <c r="BW52" s="24">
        <f>[5]Data!$AZ53</f>
        <v>117.2</v>
      </c>
      <c r="BX52" s="12"/>
    </row>
    <row r="53" spans="1:76">
      <c r="A53" s="2">
        <v>1990</v>
      </c>
      <c r="B53" s="13">
        <f>[5]OECD!AB46</f>
        <v>14.9301880213582</v>
      </c>
      <c r="C53" s="13">
        <f>[5]OECD!EA46</f>
        <v>24.3727151947225</v>
      </c>
      <c r="D53" s="12">
        <f>[5]OECD!EH46</f>
        <v>1.04269673815436</v>
      </c>
      <c r="E53" s="12">
        <f>[5]OECD!EI46</f>
        <v>1.40029544614643</v>
      </c>
      <c r="F53" s="12">
        <f>[5]OECD!CG46</f>
        <v>1.0400449043751</v>
      </c>
      <c r="G53" s="12">
        <f>[5]OECD!CH46</f>
        <v>1.4456319787086</v>
      </c>
      <c r="H53" s="14">
        <f>+G53*H$48</f>
        <v>1.74912405254583</v>
      </c>
      <c r="I53" s="14">
        <f>+H53*$BS53</f>
        <v>2.8553493306282</v>
      </c>
      <c r="J53" s="13">
        <f>[5]OECD!Y46</f>
        <v>11.7012478829046</v>
      </c>
      <c r="K53" s="13">
        <f>[5]OECD!Z46</f>
        <v>1.97083776671987</v>
      </c>
      <c r="L53" s="13">
        <f>[5]OECD!AA46</f>
        <v>1.2581023717337</v>
      </c>
      <c r="M53" s="13">
        <f>[5]OECD!AV46</f>
        <v>11.74787045694</v>
      </c>
      <c r="N53" s="13">
        <f>[5]OECD!AW46</f>
        <v>2.07196624300535</v>
      </c>
      <c r="O53" s="13">
        <f>[5]OECD!AX46</f>
        <v>1.27891190908844</v>
      </c>
      <c r="P53" s="16">
        <f>[5]OECD!BX46</f>
        <v>0.68678606217613</v>
      </c>
      <c r="Q53" s="16">
        <f>[5]OECD!BY46</f>
        <v>0.215217615966501</v>
      </c>
      <c r="R53" s="16">
        <f>[5]OECD!BZ46</f>
        <v>0.097996321857369</v>
      </c>
      <c r="S53" s="16">
        <f>[5]OECD!BR46</f>
        <v>0.0178391516423499</v>
      </c>
      <c r="T53" s="12">
        <f>[5]OECD!DR$7</f>
        <v>0.05</v>
      </c>
      <c r="U53" s="12">
        <f>[5]OECD!DS$7</f>
        <v>0.125</v>
      </c>
      <c r="V53" s="12">
        <f>[5]OECD!DT$7</f>
        <v>0.08</v>
      </c>
      <c r="W53" s="18">
        <f>[5]OECD!BM46</f>
        <v>-0.0274364641081439</v>
      </c>
      <c r="X53" s="18">
        <f>[5]OECD!BN46</f>
        <v>-0.0274364641081439</v>
      </c>
      <c r="Y53" s="18">
        <f>[5]OECD!BO46</f>
        <v>-0.0274364641081439</v>
      </c>
      <c r="Z53" s="13">
        <f>[5]Final!AL50/10</f>
        <v>18.9367131371652</v>
      </c>
      <c r="AA53" s="13">
        <f>[5]Final!AP50/10</f>
        <v>30.913148270875</v>
      </c>
      <c r="AB53" s="12">
        <f>[5]Final!AS50</f>
        <v>1.04782554098545</v>
      </c>
      <c r="AC53" s="12">
        <f>[5]Final!AT50</f>
        <v>1.40532371099112</v>
      </c>
      <c r="AD53" s="12">
        <f>[5]Final!AD50</f>
        <v>1.05146154574614</v>
      </c>
      <c r="AE53" s="12">
        <f>[5]Final!AF50</f>
        <v>1.44417976536111</v>
      </c>
      <c r="AF53" s="14">
        <f>+AE53*AF$48</f>
        <v>1.74736696544971</v>
      </c>
      <c r="AG53" s="14">
        <f>+AF53*$BS53</f>
        <v>2.85248098206456</v>
      </c>
      <c r="AH53" s="13">
        <f>[5]Final!AI50/10</f>
        <v>15.0676917056482</v>
      </c>
      <c r="AI53" s="13">
        <f>[5]Final!AJ50/10</f>
        <v>2.33494536947562</v>
      </c>
      <c r="AJ53" s="13">
        <f>[5]Final!AK50/10</f>
        <v>1.53407606204141</v>
      </c>
      <c r="AK53" s="13">
        <f>[5]Final!M50/10</f>
        <v>17.6065149101954</v>
      </c>
      <c r="AL53" s="13">
        <f>[5]Final!N50/10</f>
        <v>3.32065417865108</v>
      </c>
      <c r="AM53" s="13">
        <f>[5]Final!O50/10</f>
        <v>1.93919292541837</v>
      </c>
      <c r="AN53" s="16">
        <f>[5]Final!X50</f>
        <v>0.628259267560838</v>
      </c>
      <c r="AO53" s="16">
        <f>[5]Final!Y50</f>
        <v>0.268931741915898</v>
      </c>
      <c r="AP53" s="16">
        <f>[5]Final!Z50</f>
        <v>0.102808990523265</v>
      </c>
      <c r="AQ53" s="16">
        <f>[5]Final!Q50</f>
        <v>0.0766133959292464</v>
      </c>
      <c r="AR53" s="12">
        <f>[5]Final!D50</f>
        <v>0.0247264014220041</v>
      </c>
      <c r="AS53" s="12">
        <f>[5]Final!E50</f>
        <v>0.102664375390936</v>
      </c>
      <c r="AT53" s="12">
        <f>[5]Final!F50</f>
        <v>0.0545448486542346</v>
      </c>
      <c r="AU53" s="13">
        <f>[5]Final!AL150/10</f>
        <v>14.87770911464</v>
      </c>
      <c r="AV53" s="13">
        <f>[5]Final!AP150/10</f>
        <v>24.2870462503433</v>
      </c>
      <c r="AW53" s="12">
        <f>[5]Final!AS150</f>
        <v>1.04256327180008</v>
      </c>
      <c r="AX53" s="12">
        <f>[5]Final!AT150</f>
        <v>1.39994644472015</v>
      </c>
      <c r="AY53" s="12">
        <f>[5]Final!AD150</f>
        <v>1.04018337631153</v>
      </c>
      <c r="AZ53" s="12">
        <f>[5]Final!AF150</f>
        <v>1.44330839955833</v>
      </c>
      <c r="BA53" s="14">
        <f>+AZ53*BA$48</f>
        <v>1.74631266746332</v>
      </c>
      <c r="BB53" s="14">
        <f>+BA53*$BS53</f>
        <v>2.85075989827674</v>
      </c>
      <c r="BC53" s="13">
        <f>[5]Final!AI150/10</f>
        <v>11.6848997484415</v>
      </c>
      <c r="BD53" s="13">
        <f>[5]Final!AJ150/10</f>
        <v>1.9407689058672</v>
      </c>
      <c r="BE53" s="13">
        <f>[5]Final!AK150/10</f>
        <v>1.25204046033127</v>
      </c>
      <c r="BF53" s="13">
        <f>[5]Final!M150/10</f>
        <v>11.4599465256619</v>
      </c>
      <c r="BG53" s="13">
        <f>[5]Final!N150/10</f>
        <v>1.94257661728817</v>
      </c>
      <c r="BH53" s="13">
        <f>[5]Final!O150/10</f>
        <v>1.22900567239919</v>
      </c>
      <c r="BI53" s="16">
        <f>[5]Final!X150</f>
        <v>0.690945925886467</v>
      </c>
      <c r="BJ53" s="16">
        <f>[5]Final!Y150</f>
        <v>0.212243148965302</v>
      </c>
      <c r="BK53" s="16">
        <f>[5]Final!Z150</f>
        <v>0.0968109251482309</v>
      </c>
      <c r="BL53" s="16">
        <f>[5]Final!Q150</f>
        <v>0.0932908406534531</v>
      </c>
      <c r="BM53" s="12">
        <f>[5]Final!D150</f>
        <v>0.0503842520328516</v>
      </c>
      <c r="BN53" s="12">
        <f>[5]Final!E150</f>
        <v>0.134622203874526</v>
      </c>
      <c r="BO53" s="12">
        <f>[5]Final!F150</f>
        <v>0.0821749835530387</v>
      </c>
      <c r="BP53" s="13">
        <f>[5]Data!$BB54/10</f>
        <v>6.484</v>
      </c>
      <c r="BQ53" s="13">
        <f>[5]Data!$BD54/10</f>
        <v>2.547</v>
      </c>
      <c r="BR53" s="24">
        <f>[5]Data!$CR54/10</f>
        <v>2.80833502360553</v>
      </c>
      <c r="BS53" s="25">
        <f>[5]Data!BP54</f>
        <v>1.63244529538787</v>
      </c>
      <c r="BT53" s="25">
        <f>[5]Data!BQ54</f>
        <v>1.63244529538787</v>
      </c>
      <c r="BU53" s="25">
        <f>[5]Data!BR54</f>
        <v>1.63244529538787</v>
      </c>
      <c r="BV53" s="25">
        <f>[5]Data!BS54</f>
        <v>1.63244529538787</v>
      </c>
      <c r="BW53" s="24">
        <f>[5]Data!$AZ54</f>
        <v>107.1</v>
      </c>
      <c r="BX53" s="12"/>
    </row>
    <row r="54" spans="1:76">
      <c r="A54" s="2">
        <v>1991</v>
      </c>
      <c r="B54" s="13">
        <f>[5]OECD!AB47</f>
        <v>15.6983892503118</v>
      </c>
      <c r="C54" s="13">
        <f>[5]OECD!EA47</f>
        <v>28.3324540310235</v>
      </c>
      <c r="D54" s="12">
        <f>[5]OECD!EH47</f>
        <v>1.05145092657146</v>
      </c>
      <c r="E54" s="12">
        <f>[5]OECD!EI47</f>
        <v>1.47234194432445</v>
      </c>
      <c r="F54" s="12">
        <f>[5]OECD!CG47</f>
        <v>1.04633711466144</v>
      </c>
      <c r="G54" s="12">
        <f>[5]OECD!CH47</f>
        <v>1.51261839346426</v>
      </c>
      <c r="H54" s="14">
        <f>+G54*H$48</f>
        <v>1.83017341432572</v>
      </c>
      <c r="I54" s="14">
        <f>+H54*$BS54</f>
        <v>3.29837440987582</v>
      </c>
      <c r="J54" s="13">
        <f>[5]OECD!Y47</f>
        <v>12.3051249108772</v>
      </c>
      <c r="K54" s="13">
        <f>[5]OECD!Z47</f>
        <v>2.06867715971795</v>
      </c>
      <c r="L54" s="13">
        <f>[5]OECD!AA47</f>
        <v>1.32458717971657</v>
      </c>
      <c r="M54" s="13">
        <f>[5]OECD!AV47</f>
        <v>12.3109604070676</v>
      </c>
      <c r="N54" s="13">
        <f>[5]OECD!AW47</f>
        <v>2.15440796076684</v>
      </c>
      <c r="O54" s="13">
        <f>[5]OECD!AX47</f>
        <v>1.34515080804702</v>
      </c>
      <c r="P54" s="16">
        <f>[5]OECD!BX47</f>
        <v>0.703395502633179</v>
      </c>
      <c r="Q54" s="16">
        <f>[5]OECD!BY47</f>
        <v>0.245463801001669</v>
      </c>
      <c r="R54" s="16">
        <f>[5]OECD!BZ47</f>
        <v>0.0511406963651525</v>
      </c>
      <c r="S54" s="16">
        <f>[5]OECD!BR47</f>
        <v>0.083999203041793</v>
      </c>
      <c r="T54" s="12">
        <f>[5]OECD!DR$7</f>
        <v>0.05</v>
      </c>
      <c r="U54" s="12">
        <f>[5]OECD!DS$7</f>
        <v>0.125</v>
      </c>
      <c r="V54" s="12">
        <f>[5]OECD!DT$7</f>
        <v>0.08</v>
      </c>
      <c r="W54" s="18">
        <f>[5]OECD!BM47</f>
        <v>0.0376293508936971</v>
      </c>
      <c r="X54" s="18">
        <f>[5]OECD!BN47</f>
        <v>0.0084666039510819</v>
      </c>
      <c r="Y54" s="18">
        <f>[5]OECD!BO47</f>
        <v>0.111947318908749</v>
      </c>
      <c r="Z54" s="13">
        <f>[5]Final!AL51/10</f>
        <v>19.9601669448123</v>
      </c>
      <c r="AA54" s="13">
        <f>[5]Final!AP51/10</f>
        <v>36.024764601475</v>
      </c>
      <c r="AB54" s="12">
        <f>[5]Final!AS51</f>
        <v>1.05404601105978</v>
      </c>
      <c r="AC54" s="12">
        <f>[5]Final!AT51</f>
        <v>1.48127585181792</v>
      </c>
      <c r="AD54" s="12">
        <f>[5]Final!AD51</f>
        <v>1.05424039830091</v>
      </c>
      <c r="AE54" s="12">
        <f>[5]Final!AF51</f>
        <v>1.52251265105241</v>
      </c>
      <c r="AF54" s="14">
        <f>+AE54*AF$48</f>
        <v>1.84214484563355</v>
      </c>
      <c r="AG54" s="14">
        <f>+AF54*$BS54</f>
        <v>3.31994955809197</v>
      </c>
      <c r="AH54" s="13">
        <f>[5]Final!AI51/10</f>
        <v>15.8901354203819</v>
      </c>
      <c r="AI54" s="13">
        <f>[5]Final!AJ51/10</f>
        <v>2.45109106395616</v>
      </c>
      <c r="AJ54" s="13">
        <f>[5]Final!AK51/10</f>
        <v>1.61894046047431</v>
      </c>
      <c r="AK54" s="13">
        <f>[5]Final!M51/10</f>
        <v>18.6160320547947</v>
      </c>
      <c r="AL54" s="13">
        <f>[5]Final!N51/10</f>
        <v>3.47207320717216</v>
      </c>
      <c r="AM54" s="13">
        <f>[5]Final!O51/10</f>
        <v>2.05881185625462</v>
      </c>
      <c r="AN54" s="16">
        <f>[5]Final!X51</f>
        <v>0.650452326048916</v>
      </c>
      <c r="AO54" s="16">
        <f>[5]Final!Y51</f>
        <v>0.309223402623534</v>
      </c>
      <c r="AP54" s="16">
        <f>[5]Final!Z51</f>
        <v>0.0403242713275499</v>
      </c>
      <c r="AQ54" s="16">
        <f>[5]Final!Q51</f>
        <v>0.1322681366741</v>
      </c>
      <c r="AR54" s="12">
        <f>[5]Final!D51</f>
        <v>0.0249828791945416</v>
      </c>
      <c r="AS54" s="12">
        <f>[5]Final!E51</f>
        <v>0.102401211160337</v>
      </c>
      <c r="AT54" s="12">
        <f>[5]Final!F51</f>
        <v>0.0551178232753468</v>
      </c>
      <c r="AU54" s="13">
        <f>[5]Final!AL151/10</f>
        <v>15.6415434845353</v>
      </c>
      <c r="AV54" s="13">
        <f>[5]Final!AP151/10</f>
        <v>28.2308760782427</v>
      </c>
      <c r="AW54" s="12">
        <f>[5]Final!AS151</f>
        <v>1.0513408592687</v>
      </c>
      <c r="AX54" s="12">
        <f>[5]Final!AT151</f>
        <v>1.47182089812224</v>
      </c>
      <c r="AY54" s="12">
        <f>[5]Final!AD151</f>
        <v>1.04656957218165</v>
      </c>
      <c r="AZ54" s="12">
        <f>[5]Final!AF151</f>
        <v>1.51052265425194</v>
      </c>
      <c r="BA54" s="14">
        <f>+AZ54*BA$48</f>
        <v>1.82763770128248</v>
      </c>
      <c r="BB54" s="14">
        <f>+BA54*$BS54</f>
        <v>3.29380449811383</v>
      </c>
      <c r="BC54" s="13">
        <f>[5]Final!AI151/10</f>
        <v>12.2873410938598</v>
      </c>
      <c r="BD54" s="13">
        <f>[5]Final!AJ151/10</f>
        <v>2.03629207736076</v>
      </c>
      <c r="BE54" s="13">
        <f>[5]Final!AK151/10</f>
        <v>1.31791031331479</v>
      </c>
      <c r="BF54" s="13">
        <f>[5]Final!M151/10</f>
        <v>12.0103941249129</v>
      </c>
      <c r="BG54" s="13">
        <f>[5]Final!N151/10</f>
        <v>2.02057587712218</v>
      </c>
      <c r="BH54" s="13">
        <f>[5]Final!O151/10</f>
        <v>1.29271679706312</v>
      </c>
      <c r="BI54" s="16">
        <f>[5]Final!X151</f>
        <v>0.707056451256571</v>
      </c>
      <c r="BJ54" s="16">
        <f>[5]Final!Y151</f>
        <v>0.233130785144202</v>
      </c>
      <c r="BK54" s="16">
        <f>[5]Final!Z151</f>
        <v>0.0598127635992272</v>
      </c>
      <c r="BL54" s="16">
        <f>[5]Final!Q151</f>
        <v>0.15078076407946</v>
      </c>
      <c r="BM54" s="12">
        <f>[5]Final!D151</f>
        <v>0.0502129547958984</v>
      </c>
      <c r="BN54" s="12">
        <f>[5]Final!E151</f>
        <v>0.133388141917452</v>
      </c>
      <c r="BO54" s="12">
        <f>[5]Final!F151</f>
        <v>0.0821201705075873</v>
      </c>
      <c r="BP54" s="13">
        <f>[5]Data!$BB55/10</f>
        <v>7.178</v>
      </c>
      <c r="BQ54" s="13">
        <f>[5]Data!$BD55/10</f>
        <v>3.174</v>
      </c>
      <c r="BR54" s="24">
        <f>[5]Data!$CR55/10</f>
        <v>3.29138096695226</v>
      </c>
      <c r="BS54" s="25">
        <f>[5]Data!BP55</f>
        <v>1.80221960610821</v>
      </c>
      <c r="BT54" s="25">
        <f>[5]Data!BQ55</f>
        <v>1.80058716081282</v>
      </c>
      <c r="BU54" s="25">
        <f>[5]Data!BR55</f>
        <v>1.7499813566558</v>
      </c>
      <c r="BV54" s="25">
        <f>[5]Data!BS55</f>
        <v>1.92955033914846</v>
      </c>
      <c r="BW54" s="24">
        <f>[5]Data!$AZ55</f>
        <v>106.3</v>
      </c>
      <c r="BX54" s="12"/>
    </row>
    <row r="55" spans="1:76">
      <c r="A55" s="2">
        <v>1992</v>
      </c>
      <c r="B55" s="13">
        <f>[5]OECD!AB48</f>
        <v>16.4655644988374</v>
      </c>
      <c r="C55" s="13">
        <f>[5]OECD!EA48</f>
        <v>35.1466812037696</v>
      </c>
      <c r="D55" s="12">
        <f>[5]OECD!EH48</f>
        <v>1.04890600573217</v>
      </c>
      <c r="E55" s="12">
        <f>[5]OECD!EI48</f>
        <v>1.54434830789331</v>
      </c>
      <c r="F55" s="12">
        <f>[5]OECD!CG48</f>
        <v>1.05043843573016</v>
      </c>
      <c r="G55" s="12">
        <f>[5]OECD!CH48</f>
        <v>1.58891249908726</v>
      </c>
      <c r="H55" s="14">
        <f>+G55*H$48</f>
        <v>1.92248449845923</v>
      </c>
      <c r="I55" s="14">
        <f>+H55*$BS55</f>
        <v>4.06413914677461</v>
      </c>
      <c r="J55" s="13">
        <f>[5]OECD!Y48</f>
        <v>12.8864605696263</v>
      </c>
      <c r="K55" s="13">
        <f>[5]OECD!Z48</f>
        <v>2.17337429300239</v>
      </c>
      <c r="L55" s="13">
        <f>[5]OECD!AA48</f>
        <v>1.40572963620872</v>
      </c>
      <c r="M55" s="13">
        <f>[5]OECD!AV48</f>
        <v>12.9187617848736</v>
      </c>
      <c r="N55" s="13">
        <f>[5]OECD!AW48</f>
        <v>2.26242744145085</v>
      </c>
      <c r="O55" s="13">
        <f>[5]OECD!AX48</f>
        <v>1.42204000829442</v>
      </c>
      <c r="P55" s="16">
        <f>[5]OECD!BX48</f>
        <v>0.560185761945391</v>
      </c>
      <c r="Q55" s="16">
        <f>[5]OECD!BY48</f>
        <v>0.266605947738243</v>
      </c>
      <c r="R55" s="16">
        <f>[5]OECD!BZ48</f>
        <v>0.173208290316366</v>
      </c>
      <c r="S55" s="16">
        <f>[5]OECD!BR48</f>
        <v>0.117116352441973</v>
      </c>
      <c r="T55" s="12">
        <f>[5]OECD!DR$7</f>
        <v>0.05</v>
      </c>
      <c r="U55" s="12">
        <f>[5]OECD!DS$7</f>
        <v>0.125</v>
      </c>
      <c r="V55" s="12">
        <f>[5]OECD!DT$7</f>
        <v>0.08</v>
      </c>
      <c r="W55" s="18">
        <f>[5]OECD!BM48</f>
        <v>0.107109879963066</v>
      </c>
      <c r="X55" s="18">
        <f>[5]OECD!BN48</f>
        <v>0.0581717451523545</v>
      </c>
      <c r="Y55" s="18">
        <f>[5]OECD!BO48</f>
        <v>0.0101569713758078</v>
      </c>
      <c r="Z55" s="13">
        <f>[5]Final!AL52/10</f>
        <v>20.9878681771644</v>
      </c>
      <c r="AA55" s="13">
        <f>[5]Final!AP52/10</f>
        <v>44.8333330301319</v>
      </c>
      <c r="AB55" s="12">
        <f>[5]Final!AS52</f>
        <v>1.05154977726148</v>
      </c>
      <c r="AC55" s="12">
        <f>[5]Final!AT52</f>
        <v>1.55763529204195</v>
      </c>
      <c r="AD55" s="12">
        <f>[5]Final!AD52</f>
        <v>1.0562297290124</v>
      </c>
      <c r="AE55" s="12">
        <f>[5]Final!AF52</f>
        <v>1.60812312483904</v>
      </c>
      <c r="AF55" s="14">
        <f>+AE55*AF$48</f>
        <v>1.94572815110512</v>
      </c>
      <c r="AG55" s="14">
        <f>+AF55*$BS55</f>
        <v>4.11327631209787</v>
      </c>
      <c r="AH55" s="13">
        <f>[5]Final!AI52/10</f>
        <v>16.6946704253604</v>
      </c>
      <c r="AI55" s="13">
        <f>[5]Final!AJ52/10</f>
        <v>2.57459390221156</v>
      </c>
      <c r="AJ55" s="13">
        <f>[5]Final!AK52/10</f>
        <v>1.71860384959238</v>
      </c>
      <c r="AK55" s="13">
        <f>[5]Final!M52/10</f>
        <v>19.6851447182298</v>
      </c>
      <c r="AL55" s="13">
        <f>[5]Final!N52/10</f>
        <v>3.65015464030135</v>
      </c>
      <c r="AM55" s="13">
        <f>[5]Final!O52/10</f>
        <v>2.19005666915489</v>
      </c>
      <c r="AN55" s="16">
        <f>[5]Final!X52</f>
        <v>0.480091158168111</v>
      </c>
      <c r="AO55" s="16">
        <f>[5]Final!Y52</f>
        <v>0.323200166211294</v>
      </c>
      <c r="AP55" s="16">
        <f>[5]Final!Z52</f>
        <v>0.196708675620595</v>
      </c>
      <c r="AQ55" s="16">
        <f>[5]Final!Q52</f>
        <v>0.180463101469985</v>
      </c>
      <c r="AR55" s="12">
        <f>[5]Final!D52</f>
        <v>0.0253217782827245</v>
      </c>
      <c r="AS55" s="12">
        <f>[5]Final!E52</f>
        <v>0.102539559727701</v>
      </c>
      <c r="AT55" s="12">
        <f>[5]Final!F52</f>
        <v>0.0554183956123541</v>
      </c>
      <c r="AU55" s="13">
        <f>[5]Final!AL152/10</f>
        <v>16.4041190924031</v>
      </c>
      <c r="AV55" s="13">
        <f>[5]Final!AP152/10</f>
        <v>35.0197157285514</v>
      </c>
      <c r="AW55" s="12">
        <f>[5]Final!AS152</f>
        <v>1.04882194412689</v>
      </c>
      <c r="AX55" s="12">
        <f>[5]Final!AT152</f>
        <v>1.54367805577515</v>
      </c>
      <c r="AY55" s="12">
        <f>[5]Final!AD152</f>
        <v>1.05032246275632</v>
      </c>
      <c r="AZ55" s="12">
        <f>[5]Final!AF152</f>
        <v>1.58653587426312</v>
      </c>
      <c r="BA55" s="14">
        <f>+AZ55*BA$48</f>
        <v>1.91960893143733</v>
      </c>
      <c r="BB55" s="14">
        <f>+BA55*$BS55</f>
        <v>4.05806018774412</v>
      </c>
      <c r="BC55" s="13">
        <f>[5]Final!AI152/10</f>
        <v>12.86714013908</v>
      </c>
      <c r="BD55" s="13">
        <f>[5]Final!AJ152/10</f>
        <v>2.13858725284193</v>
      </c>
      <c r="BE55" s="13">
        <f>[5]Final!AK152/10</f>
        <v>1.39839170048125</v>
      </c>
      <c r="BF55" s="13">
        <f>[5]Final!M152/10</f>
        <v>12.6027381906185</v>
      </c>
      <c r="BG55" s="13">
        <f>[5]Final!N152/10</f>
        <v>2.12145270139062</v>
      </c>
      <c r="BH55" s="13">
        <f>[5]Final!O152/10</f>
        <v>1.36683684328417</v>
      </c>
      <c r="BI55" s="16">
        <f>[5]Final!X152</f>
        <v>0.603495704495175</v>
      </c>
      <c r="BJ55" s="16">
        <f>[5]Final!Y152</f>
        <v>0.241179249966267</v>
      </c>
      <c r="BK55" s="16">
        <f>[5]Final!Z152</f>
        <v>0.155325045538559</v>
      </c>
      <c r="BL55" s="16">
        <f>[5]Final!Q152</f>
        <v>0.193823705108415</v>
      </c>
      <c r="BM55" s="12">
        <f>[5]Final!D152</f>
        <v>0.0503200163963404</v>
      </c>
      <c r="BN55" s="12">
        <f>[5]Final!E152</f>
        <v>0.133361586068383</v>
      </c>
      <c r="BO55" s="12">
        <f>[5]Final!F152</f>
        <v>0.0818256214977883</v>
      </c>
      <c r="BP55" s="13">
        <f>[5]Data!$BB56/10</f>
        <v>8.314</v>
      </c>
      <c r="BQ55" s="13">
        <f>[5]Data!$BD56/10</f>
        <v>3.838</v>
      </c>
      <c r="BR55" s="24">
        <f>[5]Data!$CR56/10</f>
        <v>3.52432314906921</v>
      </c>
      <c r="BS55" s="25">
        <f>[5]Data!BP56</f>
        <v>2.11400359796493</v>
      </c>
      <c r="BT55" s="25">
        <f>[5]Data!BQ56</f>
        <v>2.15890400581457</v>
      </c>
      <c r="BU55" s="25">
        <f>[5]Data!BR56</f>
        <v>2.00547863472754</v>
      </c>
      <c r="BV55" s="25">
        <f>[5]Data!BS56</f>
        <v>2.11092807102842</v>
      </c>
      <c r="BW55" s="24">
        <f>[5]Data!$AZ56</f>
        <v>108.3</v>
      </c>
      <c r="BX55" s="12"/>
    </row>
    <row r="56" spans="1:76">
      <c r="A56" s="2">
        <v>1993</v>
      </c>
      <c r="B56" s="13">
        <f>[5]OECD!AB49</f>
        <v>17.3749703824391</v>
      </c>
      <c r="C56" s="13">
        <f>[5]OECD!EA49</f>
        <v>46.5344809251645</v>
      </c>
      <c r="D56" s="12">
        <f>[5]OECD!EH49</f>
        <v>1.05512659967001</v>
      </c>
      <c r="E56" s="12">
        <f>[5]OECD!EI49</f>
        <v>1.6294829788136</v>
      </c>
      <c r="F56" s="12">
        <f>[5]OECD!CG49</f>
        <v>1.05720539121403</v>
      </c>
      <c r="G56" s="12">
        <f>[5]OECD!CH49</f>
        <v>1.67980686020241</v>
      </c>
      <c r="H56" s="14">
        <f>+G56*H$48</f>
        <v>2.0324609762965</v>
      </c>
      <c r="I56" s="14">
        <f>+H56*$BS56</f>
        <v>5.28485467443537</v>
      </c>
      <c r="J56" s="13">
        <f>[5]OECD!Y49</f>
        <v>13.5174215397048</v>
      </c>
      <c r="K56" s="13">
        <f>[5]OECD!Z49</f>
        <v>2.33496724714762</v>
      </c>
      <c r="L56" s="13">
        <f>[5]OECD!AA49</f>
        <v>1.52258159558668</v>
      </c>
      <c r="M56" s="13">
        <f>[5]OECD!AV49</f>
        <v>13.5404523637595</v>
      </c>
      <c r="N56" s="13">
        <f>[5]OECD!AW49</f>
        <v>2.40444882141334</v>
      </c>
      <c r="O56" s="13">
        <f>[5]OECD!AX49</f>
        <v>1.52516209989343</v>
      </c>
      <c r="P56" s="16">
        <f>[5]OECD!BX49</f>
        <v>0.443060871422641</v>
      </c>
      <c r="Q56" s="16">
        <f>[5]OECD!BY49</f>
        <v>0.355422992289749</v>
      </c>
      <c r="R56" s="16">
        <f>[5]OECD!BZ49</f>
        <v>0.20151613628761</v>
      </c>
      <c r="S56" s="16">
        <f>[5]OECD!BR49</f>
        <v>0.110218812561787</v>
      </c>
      <c r="T56" s="12">
        <f>[5]OECD!DR$7</f>
        <v>0.05</v>
      </c>
      <c r="U56" s="12">
        <f>[5]OECD!DS$7</f>
        <v>0.125</v>
      </c>
      <c r="V56" s="12">
        <f>[5]OECD!DT$7</f>
        <v>0.08</v>
      </c>
      <c r="W56" s="18">
        <f>[5]OECD!BM49</f>
        <v>0.124234470691164</v>
      </c>
      <c r="X56" s="18">
        <f>[5]OECD!BN49</f>
        <v>0.00699912510936129</v>
      </c>
      <c r="Y56" s="18">
        <f>[5]OECD!BO49</f>
        <v>-0.00787401574803137</v>
      </c>
      <c r="Z56" s="13">
        <f>[5]Final!AL53/10</f>
        <v>22.1657000231246</v>
      </c>
      <c r="AA56" s="13">
        <f>[5]Final!AP53/10</f>
        <v>59.5016148582891</v>
      </c>
      <c r="AB56" s="12">
        <f>[5]Final!AS53</f>
        <v>1.05594602975416</v>
      </c>
      <c r="AC56" s="12">
        <f>[5]Final!AT53</f>
        <v>1.64477880243665</v>
      </c>
      <c r="AD56" s="12">
        <f>[5]Final!AD53</f>
        <v>1.06058766574258</v>
      </c>
      <c r="AE56" s="12">
        <f>[5]Final!AF53</f>
        <v>1.7055555511997</v>
      </c>
      <c r="AF56" s="14">
        <f>+AE56*AF$48</f>
        <v>2.0636152779502</v>
      </c>
      <c r="AG56" s="14">
        <f>+AF56*$BS56</f>
        <v>5.36586285055463</v>
      </c>
      <c r="AH56" s="13">
        <f>[5]Final!AI53/10</f>
        <v>17.5532391484228</v>
      </c>
      <c r="AI56" s="13">
        <f>[5]Final!AJ53/10</f>
        <v>2.75725926913779</v>
      </c>
      <c r="AJ56" s="13">
        <f>[5]Final!AK53/10</f>
        <v>1.85520160556403</v>
      </c>
      <c r="AK56" s="13">
        <f>[5]Final!M53/10</f>
        <v>20.7844835470386</v>
      </c>
      <c r="AL56" s="13">
        <f>[5]Final!N53/10</f>
        <v>3.86666385738701</v>
      </c>
      <c r="AM56" s="13">
        <f>[5]Final!O53/10</f>
        <v>2.34900173435057</v>
      </c>
      <c r="AN56" s="16">
        <f>[5]Final!X53</f>
        <v>0.362356610952397</v>
      </c>
      <c r="AO56" s="16">
        <f>[5]Final!Y53</f>
        <v>0.419212997598412</v>
      </c>
      <c r="AP56" s="16">
        <f>[5]Final!Z53</f>
        <v>0.218430391449192</v>
      </c>
      <c r="AQ56" s="16">
        <f>[5]Final!Q53</f>
        <v>0.22188407146214</v>
      </c>
      <c r="AR56" s="12">
        <f>[5]Final!D53</f>
        <v>0.0256029591691911</v>
      </c>
      <c r="AS56" s="12">
        <f>[5]Final!E53</f>
        <v>0.101362861673527</v>
      </c>
      <c r="AT56" s="12">
        <f>[5]Final!F53</f>
        <v>0.0551245595578795</v>
      </c>
      <c r="AU56" s="13">
        <f>[5]Final!AL153/10</f>
        <v>17.308588705951</v>
      </c>
      <c r="AV56" s="13">
        <f>[5]Final!AP153/10</f>
        <v>46.3707968973957</v>
      </c>
      <c r="AW56" s="12">
        <f>[5]Final!AS153</f>
        <v>1.05490319723797</v>
      </c>
      <c r="AX56" s="12">
        <f>[5]Final!AT153</f>
        <v>1.62843091654329</v>
      </c>
      <c r="AY56" s="12">
        <f>[5]Final!AD153</f>
        <v>1.05626418195265</v>
      </c>
      <c r="AZ56" s="12">
        <f>[5]Final!AF153</f>
        <v>1.67580101736706</v>
      </c>
      <c r="BA56" s="14">
        <f>+AZ56*BA$48</f>
        <v>2.02761415763364</v>
      </c>
      <c r="BB56" s="14">
        <f>+BA56*$BS56</f>
        <v>5.27225185816225</v>
      </c>
      <c r="BC56" s="13">
        <f>[5]Final!AI153/10</f>
        <v>13.49645871319</v>
      </c>
      <c r="BD56" s="13">
        <f>[5]Final!AJ153/10</f>
        <v>2.29760264664357</v>
      </c>
      <c r="BE56" s="13">
        <f>[5]Final!AK153/10</f>
        <v>1.51452734611745</v>
      </c>
      <c r="BF56" s="13">
        <f>[5]Final!M153/10</f>
        <v>13.2095481055173</v>
      </c>
      <c r="BG56" s="13">
        <f>[5]Final!N153/10</f>
        <v>2.2564865079341</v>
      </c>
      <c r="BH56" s="13">
        <f>[5]Final!O153/10</f>
        <v>1.46657896179777</v>
      </c>
      <c r="BI56" s="16">
        <f>[5]Final!X153</f>
        <v>0.537362889868567</v>
      </c>
      <c r="BJ56" s="16">
        <f>[5]Final!Y153</f>
        <v>0.295790083235291</v>
      </c>
      <c r="BK56" s="16">
        <f>[5]Final!Z153</f>
        <v>0.166847026896142</v>
      </c>
      <c r="BL56" s="16">
        <f>[5]Final!Q153</f>
        <v>0.231466045394485</v>
      </c>
      <c r="BM56" s="12">
        <f>[5]Final!D153</f>
        <v>0.0502846730819226</v>
      </c>
      <c r="BN56" s="12">
        <f>[5]Final!E153</f>
        <v>0.131934764030278</v>
      </c>
      <c r="BO56" s="12">
        <f>[5]Final!F153</f>
        <v>0.0810347083186431</v>
      </c>
      <c r="BP56" s="13">
        <f>[5]Data!$BB57/10</f>
        <v>10.422</v>
      </c>
      <c r="BQ56" s="13">
        <f>[5]Data!$BD57/10</f>
        <v>5.267</v>
      </c>
      <c r="BR56" s="24">
        <f>[5]Data!$CR57/10</f>
        <v>4.08906885245902</v>
      </c>
      <c r="BS56" s="25">
        <f>[5]Data!BP57</f>
        <v>2.60022442549687</v>
      </c>
      <c r="BT56" s="25">
        <f>[5]Data!BQ57</f>
        <v>2.77419164747173</v>
      </c>
      <c r="BU56" s="25">
        <f>[5]Data!BR57</f>
        <v>2.3083059085714</v>
      </c>
      <c r="BV56" s="25">
        <f>[5]Data!BS57</f>
        <v>2.39379243254623</v>
      </c>
      <c r="BW56" s="24">
        <f>[5]Data!$AZ57</f>
        <v>114.3</v>
      </c>
      <c r="BX56" s="12"/>
    </row>
    <row r="57" spans="1:76">
      <c r="A57" s="2">
        <v>1994</v>
      </c>
      <c r="B57" s="13">
        <f>[5]OECD!AB50</f>
        <v>18.3091473726703</v>
      </c>
      <c r="C57" s="13">
        <f>[5]OECD!EA50</f>
        <v>55.8271819055558</v>
      </c>
      <c r="D57" s="12">
        <f>[5]OECD!EH50</f>
        <v>1.05301022054335</v>
      </c>
      <c r="E57" s="12">
        <f>[5]OECD!EI50</f>
        <v>1.71586223089214</v>
      </c>
      <c r="F57" s="12">
        <f>[5]OECD!CG50</f>
        <v>1.06106404414515</v>
      </c>
      <c r="G57" s="12">
        <f>[5]OECD!CH50</f>
        <v>1.78238266046914</v>
      </c>
      <c r="H57" s="14">
        <f>+G57*H$48</f>
        <v>2.15657126307637</v>
      </c>
      <c r="I57" s="14">
        <f>+H57*$BS57</f>
        <v>6.31412300204635</v>
      </c>
      <c r="J57" s="13">
        <f>[5]OECD!Y50</f>
        <v>14.1415597928736</v>
      </c>
      <c r="K57" s="13">
        <f>[5]OECD!Z50</f>
        <v>2.52880849787277</v>
      </c>
      <c r="L57" s="13">
        <f>[5]OECD!AA50</f>
        <v>1.63877908192394</v>
      </c>
      <c r="M57" s="13">
        <f>[5]OECD!AV50</f>
        <v>14.1840929910658</v>
      </c>
      <c r="N57" s="13">
        <f>[5]OECD!AW50</f>
        <v>2.59401373067755</v>
      </c>
      <c r="O57" s="13">
        <f>[5]OECD!AX50</f>
        <v>1.64654201953678</v>
      </c>
      <c r="P57" s="16">
        <f>[5]OECD!BX50</f>
        <v>0.692135752236284</v>
      </c>
      <c r="Q57" s="16">
        <f>[5]OECD!BY50</f>
        <v>0.219435786266559</v>
      </c>
      <c r="R57" s="16">
        <f>[5]OECD!BZ50</f>
        <v>0.0884284614971575</v>
      </c>
      <c r="S57" s="16">
        <f>[5]OECD!BR50</f>
        <v>-0.0549353431789724</v>
      </c>
      <c r="T57" s="12">
        <f>[5]OECD!DR$7</f>
        <v>0.05</v>
      </c>
      <c r="U57" s="12">
        <f>[5]OECD!DS$7</f>
        <v>0.125</v>
      </c>
      <c r="V57" s="12">
        <f>[5]OECD!DT$7</f>
        <v>0.08</v>
      </c>
      <c r="W57" s="18">
        <f>[5]OECD!BM50</f>
        <v>-0.0641754670999187</v>
      </c>
      <c r="X57" s="18">
        <f>[5]OECD!BN50</f>
        <v>-0.147034930950447</v>
      </c>
      <c r="Y57" s="18">
        <f>[5]OECD!BO50</f>
        <v>-0.0674248578391551</v>
      </c>
      <c r="Z57" s="13">
        <f>[5]Final!AL54/10</f>
        <v>23.3792652678017</v>
      </c>
      <c r="AA57" s="13">
        <f>[5]Final!AP54/10</f>
        <v>71.526075858303</v>
      </c>
      <c r="AB57" s="12">
        <f>[5]Final!AS54</f>
        <v>1.05398105239896</v>
      </c>
      <c r="AC57" s="12">
        <f>[5]Final!AT54</f>
        <v>1.73356569315568</v>
      </c>
      <c r="AD57" s="12">
        <f>[5]Final!AD54</f>
        <v>1.06436215811925</v>
      </c>
      <c r="AE57" s="12">
        <f>[5]Final!AF54</f>
        <v>1.81532878726718</v>
      </c>
      <c r="AF57" s="14">
        <f>+AE57*AF$48</f>
        <v>2.19643401076694</v>
      </c>
      <c r="AG57" s="14">
        <f>+AF57*$BS57</f>
        <v>6.43083525562555</v>
      </c>
      <c r="AH57" s="13">
        <f>[5]Final!AI54/10</f>
        <v>18.4094556213346</v>
      </c>
      <c r="AI57" s="13">
        <f>[5]Final!AJ54/10</f>
        <v>2.97679777474358</v>
      </c>
      <c r="AJ57" s="13">
        <f>[5]Final!AK54/10</f>
        <v>1.99301187172353</v>
      </c>
      <c r="AK57" s="13">
        <f>[5]Final!M54/10</f>
        <v>21.9217687346722</v>
      </c>
      <c r="AL57" s="13">
        <f>[5]Final!N54/10</f>
        <v>4.13825371460312</v>
      </c>
      <c r="AM57" s="13">
        <f>[5]Final!O54/10</f>
        <v>2.52919493662831</v>
      </c>
      <c r="AN57" s="16">
        <f>[5]Final!X54</f>
        <v>0.520967328768106</v>
      </c>
      <c r="AO57" s="16">
        <f>[5]Final!Y54</f>
        <v>0.383679946394156</v>
      </c>
      <c r="AP57" s="16">
        <f>[5]Final!Z54</f>
        <v>0.0953527248377379</v>
      </c>
      <c r="AQ57" s="16">
        <f>[5]Final!Q54</f>
        <v>0.144321284401498</v>
      </c>
      <c r="AR57" s="12">
        <f>[5]Final!D54</f>
        <v>0.0259174654386504</v>
      </c>
      <c r="AS57" s="12">
        <f>[5]Final!E54</f>
        <v>0.100293833859699</v>
      </c>
      <c r="AT57" s="12">
        <f>[5]Final!F54</f>
        <v>0.0552483320861928</v>
      </c>
      <c r="AU57" s="13">
        <f>[5]Final!AL154/10</f>
        <v>18.2374038311431</v>
      </c>
      <c r="AV57" s="13">
        <f>[5]Final!AP154/10</f>
        <v>55.6328899609852</v>
      </c>
      <c r="AW57" s="12">
        <f>[5]Final!AS154</f>
        <v>1.05270162250758</v>
      </c>
      <c r="AX57" s="12">
        <f>[5]Final!AT154</f>
        <v>1.71425186798663</v>
      </c>
      <c r="AY57" s="12">
        <f>[5]Final!AD154</f>
        <v>1.06056870058857</v>
      </c>
      <c r="AZ57" s="12">
        <f>[5]Final!AF154</f>
        <v>1.77730210743399</v>
      </c>
      <c r="BA57" s="14">
        <f>+AZ57*BA$48</f>
        <v>2.1504241124565</v>
      </c>
      <c r="BB57" s="14">
        <f>+BA57*$BS57</f>
        <v>6.29612505048755</v>
      </c>
      <c r="BC57" s="13">
        <f>[5]Final!AI154/10</f>
        <v>14.1188431920445</v>
      </c>
      <c r="BD57" s="13">
        <f>[5]Final!AJ154/10</f>
        <v>2.48861464287131</v>
      </c>
      <c r="BE57" s="13">
        <f>[5]Final!AK154/10</f>
        <v>1.62994599622735</v>
      </c>
      <c r="BF57" s="13">
        <f>[5]Final!M154/10</f>
        <v>13.8370343560291</v>
      </c>
      <c r="BG57" s="13">
        <f>[5]Final!N154/10</f>
        <v>2.43541114082344</v>
      </c>
      <c r="BH57" s="13">
        <f>[5]Final!O154/10</f>
        <v>1.58309093539399</v>
      </c>
      <c r="BI57" s="16">
        <f>[5]Final!X154</f>
        <v>0.634588006971213</v>
      </c>
      <c r="BJ57" s="16">
        <f>[5]Final!Y154</f>
        <v>0.274291571570744</v>
      </c>
      <c r="BK57" s="16">
        <f>[5]Final!Z154</f>
        <v>0.0911204214580427</v>
      </c>
      <c r="BL57" s="16">
        <f>[5]Final!Q154</f>
        <v>0.15548978582737</v>
      </c>
      <c r="BM57" s="12">
        <f>[5]Final!D154</f>
        <v>0.050355288616581</v>
      </c>
      <c r="BN57" s="12">
        <f>[5]Final!E154</f>
        <v>0.131430943625214</v>
      </c>
      <c r="BO57" s="12">
        <f>[5]Final!F154</f>
        <v>0.0812923852060092</v>
      </c>
      <c r="BP57" s="13">
        <f>[5]Data!$BB58/10</f>
        <v>13.423</v>
      </c>
      <c r="BQ57" s="13">
        <f>[5]Data!$BD58/10</f>
        <v>6.198</v>
      </c>
      <c r="BR57" s="24">
        <f>[5]Data!$CR58/10</f>
        <v>5.14977481234362</v>
      </c>
      <c r="BS57" s="25">
        <f>[5]Data!BP58</f>
        <v>2.92785270310947</v>
      </c>
      <c r="BT57" s="25">
        <f>[5]Data!BQ58</f>
        <v>3.19586877788743</v>
      </c>
      <c r="BU57" s="25">
        <f>[5]Data!BR58</f>
        <v>2.42372120399997</v>
      </c>
      <c r="BV57" s="25">
        <f>[5]Data!BS58</f>
        <v>2.74807371256307</v>
      </c>
      <c r="BW57" s="24">
        <f>[5]Data!$AZ58</f>
        <v>123.1</v>
      </c>
      <c r="BX57" s="12"/>
    </row>
    <row r="58" spans="1:76">
      <c r="A58" s="2">
        <v>1995</v>
      </c>
      <c r="B58" s="13">
        <f>[5]OECD!AB51</f>
        <v>19.2503242369681</v>
      </c>
      <c r="C58" s="13">
        <f>[5]OECD!EA51</f>
        <v>64.2865470480665</v>
      </c>
      <c r="D58" s="12">
        <f>[5]OECD!EH51</f>
        <v>1.05028564870167</v>
      </c>
      <c r="E58" s="12">
        <f>[5]OECD!EI51</f>
        <v>1.80214547625524</v>
      </c>
      <c r="F58" s="12">
        <f>[5]OECD!CG51</f>
        <v>1.05477074979227</v>
      </c>
      <c r="G58" s="12">
        <f>[5]OECD!CH51</f>
        <v>1.88000509519977</v>
      </c>
      <c r="H58" s="14">
        <f>+G58*H$48</f>
        <v>2.27468828813552</v>
      </c>
      <c r="I58" s="14">
        <f>+H58*$BS58</f>
        <v>7.27932781269188</v>
      </c>
      <c r="J58" s="13">
        <f>[5]OECD!Y51</f>
        <v>14.7724078486477</v>
      </c>
      <c r="K58" s="13">
        <f>[5]OECD!Z51</f>
        <v>2.73174642576228</v>
      </c>
      <c r="L58" s="13">
        <f>[5]OECD!AA51</f>
        <v>1.74616996255807</v>
      </c>
      <c r="M58" s="13">
        <f>[5]OECD!AV51</f>
        <v>14.8276757136007</v>
      </c>
      <c r="N58" s="13">
        <f>[5]OECD!AW51</f>
        <v>2.80562929260536</v>
      </c>
      <c r="O58" s="13">
        <f>[5]OECD!AX51</f>
        <v>1.76299429400104</v>
      </c>
      <c r="P58" s="16">
        <f>[5]OECD!BX51</f>
        <v>0.734495674953108</v>
      </c>
      <c r="Q58" s="16">
        <f>[5]OECD!BY51</f>
        <v>0.192975359433362</v>
      </c>
      <c r="R58" s="16">
        <f>[5]OECD!BZ51</f>
        <v>0.0725289656135303</v>
      </c>
      <c r="S58" s="16">
        <f>[5]OECD!BR51</f>
        <v>-0.0331982347367114</v>
      </c>
      <c r="T58" s="12">
        <f>[5]OECD!DR$7</f>
        <v>0.05</v>
      </c>
      <c r="U58" s="12">
        <f>[5]OECD!DS$7</f>
        <v>0.125</v>
      </c>
      <c r="V58" s="12">
        <f>[5]OECD!DT$7</f>
        <v>0.08</v>
      </c>
      <c r="W58" s="18">
        <f>[5]OECD!BM51</f>
        <v>-0.063193851409052</v>
      </c>
      <c r="X58" s="18">
        <f>[5]OECD!BN51</f>
        <v>-0.095644748078565</v>
      </c>
      <c r="Y58" s="18">
        <f>[5]OECD!BO51</f>
        <v>-0.0239111870196413</v>
      </c>
      <c r="Z58" s="13">
        <f>[5]Final!AL55/10</f>
        <v>24.6099794337133</v>
      </c>
      <c r="AA58" s="13">
        <f>[5]Final!AP55/10</f>
        <v>82.4896142475028</v>
      </c>
      <c r="AB58" s="12">
        <f>[5]Final!AS55</f>
        <v>1.05165125919802</v>
      </c>
      <c r="AC58" s="12">
        <f>[5]Final!AT55</f>
        <v>1.82310654410966</v>
      </c>
      <c r="AD58" s="12">
        <f>[5]Final!AD55</f>
        <v>1.06101785628594</v>
      </c>
      <c r="AE58" s="12">
        <f>[5]Final!AF55</f>
        <v>1.92609625832038</v>
      </c>
      <c r="AF58" s="14">
        <f>+AE58*AF$48</f>
        <v>2.33045570557746</v>
      </c>
      <c r="AG58" s="14">
        <f>+AF58*$BS58</f>
        <v>7.45779152349769</v>
      </c>
      <c r="AH58" s="13">
        <f>[5]Final!AI55/10</f>
        <v>19.2761385973543</v>
      </c>
      <c r="AI58" s="13">
        <f>[5]Final!AJ55/10</f>
        <v>3.21042545237236</v>
      </c>
      <c r="AJ58" s="13">
        <f>[5]Final!AK55/10</f>
        <v>2.12341538398665</v>
      </c>
      <c r="AK58" s="13">
        <f>[5]Final!M55/10</f>
        <v>23.0751986790023</v>
      </c>
      <c r="AL58" s="13">
        <f>[5]Final!N55/10</f>
        <v>4.44398488432266</v>
      </c>
      <c r="AM58" s="13">
        <f>[5]Final!O55/10</f>
        <v>2.7087010563702</v>
      </c>
      <c r="AN58" s="16">
        <f>[5]Final!X55</f>
        <v>0.66287832475294</v>
      </c>
      <c r="AO58" s="16">
        <f>[5]Final!Y55</f>
        <v>0.276850285500996</v>
      </c>
      <c r="AP58" s="16">
        <f>[5]Final!Z55</f>
        <v>0.060271389746064</v>
      </c>
      <c r="AQ58" s="16">
        <f>[5]Final!Q55</f>
        <v>0.116302873676232</v>
      </c>
      <c r="AR58" s="12">
        <f>[5]Final!D55</f>
        <v>0.026226666864901</v>
      </c>
      <c r="AS58" s="12">
        <f>[5]Final!E55</f>
        <v>0.0996795959239363</v>
      </c>
      <c r="AT58" s="12">
        <f>[5]Final!F55</f>
        <v>0.0555835249104666</v>
      </c>
      <c r="AU58" s="13">
        <f>[5]Final!AL155/10</f>
        <v>19.1727789471016</v>
      </c>
      <c r="AV58" s="13">
        <f>[5]Final!AP155/10</f>
        <v>64.0588630365595</v>
      </c>
      <c r="AW58" s="12">
        <f>[5]Final!AS155</f>
        <v>1.05010187349338</v>
      </c>
      <c r="AX58" s="12">
        <f>[5]Final!AT155</f>
        <v>1.80013909821229</v>
      </c>
      <c r="AY58" s="12">
        <f>[5]Final!AD155</f>
        <v>1.05609089632284</v>
      </c>
      <c r="AZ58" s="12">
        <f>[5]Final!AF155</f>
        <v>1.87699257567643</v>
      </c>
      <c r="BA58" s="14">
        <f>+AZ58*BA$48</f>
        <v>2.27104332839843</v>
      </c>
      <c r="BB58" s="14">
        <f>+BA58*$BS58</f>
        <v>7.26766342028757</v>
      </c>
      <c r="BC58" s="13">
        <f>[5]Final!AI155/10</f>
        <v>14.7478217553657</v>
      </c>
      <c r="BD58" s="13">
        <f>[5]Final!AJ155/10</f>
        <v>2.68846279509375</v>
      </c>
      <c r="BE58" s="13">
        <f>[5]Final!AK155/10</f>
        <v>1.73649439664218</v>
      </c>
      <c r="BF58" s="13">
        <f>[5]Final!M155/10</f>
        <v>14.4646364377477</v>
      </c>
      <c r="BG58" s="13">
        <f>[5]Final!N155/10</f>
        <v>2.63413569920893</v>
      </c>
      <c r="BH58" s="13">
        <f>[5]Final!O155/10</f>
        <v>1.69470246267367</v>
      </c>
      <c r="BI58" s="16">
        <f>[5]Final!X155</f>
        <v>0.716874781973612</v>
      </c>
      <c r="BJ58" s="16">
        <f>[5]Final!Y155</f>
        <v>0.212210236190933</v>
      </c>
      <c r="BK58" s="16">
        <f>[5]Final!Z155</f>
        <v>0.070914981835455</v>
      </c>
      <c r="BL58" s="16">
        <f>[5]Final!Q155</f>
        <v>0.131371840217402</v>
      </c>
      <c r="BM58" s="12">
        <f>[5]Final!D155</f>
        <v>0.050397495336049</v>
      </c>
      <c r="BN58" s="12">
        <f>[5]Final!E155</f>
        <v>0.131596925160499</v>
      </c>
      <c r="BO58" s="12">
        <f>[5]Final!F155</f>
        <v>0.0817060072371869</v>
      </c>
      <c r="BP58" s="13">
        <f>[5]Data!$BB59/10</f>
        <v>16.975</v>
      </c>
      <c r="BQ58" s="13">
        <f>[5]Data!$BD59/10</f>
        <v>7.012</v>
      </c>
      <c r="BR58" s="24">
        <f>[5]Data!$CR59/10</f>
        <v>6.6032416502947</v>
      </c>
      <c r="BS58" s="25">
        <f>[5]Data!BP59</f>
        <v>3.20014300449865</v>
      </c>
      <c r="BT58" s="25">
        <f>[5]Data!BQ59</f>
        <v>3.50586804934251</v>
      </c>
      <c r="BU58" s="25">
        <f>[5]Data!BR59</f>
        <v>2.56672075503597</v>
      </c>
      <c r="BV58" s="25">
        <f>[5]Data!BS59</f>
        <v>3.14104825345959</v>
      </c>
      <c r="BW58" s="24">
        <f>[5]Data!$AZ59</f>
        <v>117.1</v>
      </c>
      <c r="BX58" s="12"/>
    </row>
    <row r="59" spans="1:76">
      <c r="A59" s="2">
        <v>1996</v>
      </c>
      <c r="B59" s="13">
        <f>[5]OECD!AB52</f>
        <v>20.1801172361475</v>
      </c>
      <c r="C59" s="13">
        <f>[5]OECD!EA52</f>
        <v>71.5241827647671</v>
      </c>
      <c r="D59" s="12">
        <f>[5]OECD!EH52</f>
        <v>1.04776426858212</v>
      </c>
      <c r="E59" s="12">
        <f>[5]OECD!EI52</f>
        <v>1.88822363680714</v>
      </c>
      <c r="F59" s="12">
        <f>[5]OECD!CG52</f>
        <v>1.04984285305732</v>
      </c>
      <c r="G59" s="12">
        <f>[5]OECD!CH52</f>
        <v>1.97370991290683</v>
      </c>
      <c r="H59" s="14">
        <f>+G59*H$48</f>
        <v>2.38806524223227</v>
      </c>
      <c r="I59" s="14">
        <f>+H59*$BS59</f>
        <v>8.20766939987795</v>
      </c>
      <c r="J59" s="13">
        <f>[5]OECD!Y52</f>
        <v>15.4494142596676</v>
      </c>
      <c r="K59" s="13">
        <f>[5]OECD!Z52</f>
        <v>2.90052888432726</v>
      </c>
      <c r="L59" s="13">
        <f>[5]OECD!AA52</f>
        <v>1.83017409215255</v>
      </c>
      <c r="M59" s="13">
        <f>[5]OECD!AV52</f>
        <v>15.4983703119566</v>
      </c>
      <c r="N59" s="13">
        <f>[5]OECD!AW52</f>
        <v>3.00388016538109</v>
      </c>
      <c r="O59" s="13">
        <f>[5]OECD!AX52</f>
        <v>1.86267919516178</v>
      </c>
      <c r="P59" s="16">
        <f>[5]OECD!BX52</f>
        <v>0.856391610482778</v>
      </c>
      <c r="Q59" s="16">
        <f>[5]OECD!BY52</f>
        <v>0.13839587009117</v>
      </c>
      <c r="R59" s="16">
        <f>[5]OECD!BZ52</f>
        <v>0.00521251942605192</v>
      </c>
      <c r="S59" s="16">
        <f>[5]OECD!BR52</f>
        <v>0.0302903966330216</v>
      </c>
      <c r="T59" s="12">
        <f>[5]OECD!DR$7</f>
        <v>0.05</v>
      </c>
      <c r="U59" s="12">
        <f>[5]OECD!DS$7</f>
        <v>0.125</v>
      </c>
      <c r="V59" s="12">
        <f>[5]OECD!DT$7</f>
        <v>0.08</v>
      </c>
      <c r="W59" s="18">
        <f>[5]OECD!BM52</f>
        <v>-0.0262172284644195</v>
      </c>
      <c r="X59" s="18">
        <f>[5]OECD!BN52</f>
        <v>0.050561797752809</v>
      </c>
      <c r="Y59" s="18">
        <f>[5]OECD!BO52</f>
        <v>0.114232209737828</v>
      </c>
      <c r="Z59" s="13">
        <f>[5]Final!AL56/10</f>
        <v>25.8367345333331</v>
      </c>
      <c r="AA59" s="13">
        <f>[5]Final!AP56/10</f>
        <v>91.7929596029475</v>
      </c>
      <c r="AB59" s="12">
        <f>[5]Final!AS56</f>
        <v>1.04935780265121</v>
      </c>
      <c r="AC59" s="12">
        <f>[5]Final!AT56</f>
        <v>1.91309107712596</v>
      </c>
      <c r="AD59" s="12">
        <f>[5]Final!AD56</f>
        <v>1.05552242403669</v>
      </c>
      <c r="AE59" s="12">
        <f>[5]Final!AF56</f>
        <v>2.03303779151033</v>
      </c>
      <c r="AF59" s="14">
        <f>+AE59*AF$48</f>
        <v>2.45984825546126</v>
      </c>
      <c r="AG59" s="14">
        <f>+AF59*$BS59</f>
        <v>8.45438428466893</v>
      </c>
      <c r="AH59" s="13">
        <f>[5]Final!AI56/10</f>
        <v>20.1929988031402</v>
      </c>
      <c r="AI59" s="13">
        <f>[5]Final!AJ56/10</f>
        <v>3.41288766378899</v>
      </c>
      <c r="AJ59" s="13">
        <f>[5]Final!AK56/10</f>
        <v>2.23084806640389</v>
      </c>
      <c r="AK59" s="13">
        <f>[5]Final!M56/10</f>
        <v>24.27098085368</v>
      </c>
      <c r="AL59" s="13">
        <f>[5]Final!N56/10</f>
        <v>4.74960392249118</v>
      </c>
      <c r="AM59" s="13">
        <f>[5]Final!O56/10</f>
        <v>2.87518020202135</v>
      </c>
      <c r="AN59" s="16">
        <f>[5]Final!X56</f>
        <v>0.882650540266852</v>
      </c>
      <c r="AO59" s="16">
        <f>[5]Final!Y56</f>
        <v>0.142665411176685</v>
      </c>
      <c r="AP59" s="16">
        <f>[5]Final!Z56</f>
        <v>-0.0253159514435377</v>
      </c>
      <c r="AQ59" s="16">
        <f>[5]Final!Q56</f>
        <v>0.0859055818128472</v>
      </c>
      <c r="AR59" s="12">
        <f>[5]Final!D56</f>
        <v>0.0264975364010164</v>
      </c>
      <c r="AS59" s="12">
        <f>[5]Final!E56</f>
        <v>0.100151338541722</v>
      </c>
      <c r="AT59" s="12">
        <f>[5]Final!F56</f>
        <v>0.0562950855692416</v>
      </c>
      <c r="AU59" s="13">
        <f>[5]Final!AL156/10</f>
        <v>20.0963664301837</v>
      </c>
      <c r="AV59" s="13">
        <f>[5]Final!AP156/10</f>
        <v>71.2535500659518</v>
      </c>
      <c r="AW59" s="12">
        <f>[5]Final!AS156</f>
        <v>1.04764768019688</v>
      </c>
      <c r="AX59" s="12">
        <f>[5]Final!AT156</f>
        <v>1.8859115502738</v>
      </c>
      <c r="AY59" s="12">
        <f>[5]Final!AD156</f>
        <v>1.05003985228049</v>
      </c>
      <c r="AZ59" s="12">
        <f>[5]Final!AF156</f>
        <v>1.97091700689486</v>
      </c>
      <c r="BA59" s="14">
        <f>+AZ59*BA$48</f>
        <v>2.38468600107409</v>
      </c>
      <c r="BB59" s="14">
        <f>+BA59*$BS59</f>
        <v>8.19605510485856</v>
      </c>
      <c r="BC59" s="13">
        <f>[5]Final!AI156/10</f>
        <v>15.422836602535</v>
      </c>
      <c r="BD59" s="13">
        <f>[5]Final!AJ156/10</f>
        <v>2.85393529977706</v>
      </c>
      <c r="BE59" s="13">
        <f>[5]Final!AK156/10</f>
        <v>1.8195945278716</v>
      </c>
      <c r="BF59" s="13">
        <f>[5]Final!M156/10</f>
        <v>15.1191772038599</v>
      </c>
      <c r="BG59" s="13">
        <f>[5]Final!N156/10</f>
        <v>2.81856487898996</v>
      </c>
      <c r="BH59" s="13">
        <f>[5]Final!O156/10</f>
        <v>1.78991349337443</v>
      </c>
      <c r="BI59" s="16">
        <f>[5]Final!X156</f>
        <v>0.841282626929987</v>
      </c>
      <c r="BJ59" s="16">
        <f>[5]Final!Y156</f>
        <v>0.137102274922823</v>
      </c>
      <c r="BK59" s="16">
        <f>[5]Final!Z156</f>
        <v>0.0216150981471899</v>
      </c>
      <c r="BL59" s="16">
        <f>[5]Final!Q156</f>
        <v>0.101223584754065</v>
      </c>
      <c r="BM59" s="12">
        <f>[5]Final!D156</f>
        <v>0.0503740070306368</v>
      </c>
      <c r="BN59" s="12">
        <f>[5]Final!E156</f>
        <v>0.132727246684217</v>
      </c>
      <c r="BO59" s="12">
        <f>[5]Final!F156</f>
        <v>0.0823910666259103</v>
      </c>
      <c r="BP59" s="13">
        <f>[5]Data!$BB60/10</f>
        <v>19.362</v>
      </c>
      <c r="BQ59" s="13">
        <f>[5]Data!$BD60/10</f>
        <v>7.732</v>
      </c>
      <c r="BR59" s="24">
        <f>[5]Data!$CR60/10</f>
        <v>7.41337837837838</v>
      </c>
      <c r="BS59" s="25">
        <f>[5]Data!BP60</f>
        <v>3.43695358683155</v>
      </c>
      <c r="BT59" s="25">
        <f>[5]Data!BQ60</f>
        <v>3.64610277131621</v>
      </c>
      <c r="BU59" s="25">
        <f>[5]Data!BR60</f>
        <v>2.87986068715036</v>
      </c>
      <c r="BV59" s="25">
        <f>[5]Data!BS60</f>
        <v>3.73784742161691</v>
      </c>
      <c r="BW59" s="24">
        <f>[5]Data!$AZ60</f>
        <v>106.8</v>
      </c>
      <c r="BX59" s="12"/>
    </row>
    <row r="60" spans="1:76">
      <c r="A60" s="2">
        <v>1997</v>
      </c>
      <c r="B60" s="13">
        <f>[5]OECD!AB53</f>
        <v>21.2934387550477</v>
      </c>
      <c r="C60" s="13">
        <f>[5]OECD!EA53</f>
        <v>77.8496490365222</v>
      </c>
      <c r="D60" s="12">
        <f>[5]OECD!EH53</f>
        <v>1.05422322241548</v>
      </c>
      <c r="E60" s="12">
        <f>[5]OECD!EI53</f>
        <v>1.9906092070359</v>
      </c>
      <c r="F60" s="12">
        <f>[5]OECD!CG53</f>
        <v>1.0527947209881</v>
      </c>
      <c r="G60" s="12">
        <f>[5]OECD!CH53</f>
        <v>2.07791137707019</v>
      </c>
      <c r="H60" s="14">
        <f>+G60*H$48</f>
        <v>2.5141424803973</v>
      </c>
      <c r="I60" s="14">
        <f>+H60*$BS60</f>
        <v>8.8310928181548</v>
      </c>
      <c r="J60" s="13">
        <f>[5]OECD!Y53</f>
        <v>16.2172770119478</v>
      </c>
      <c r="K60" s="13">
        <f>[5]OECD!Z53</f>
        <v>3.13443423576009</v>
      </c>
      <c r="L60" s="13">
        <f>[5]OECD!AA53</f>
        <v>1.94172750733978</v>
      </c>
      <c r="M60" s="13">
        <f>[5]OECD!AV53</f>
        <v>16.2393288572387</v>
      </c>
      <c r="N60" s="13">
        <f>[5]OECD!AW53</f>
        <v>3.21864699737992</v>
      </c>
      <c r="O60" s="13">
        <f>[5]OECD!AX53</f>
        <v>1.96453208306892</v>
      </c>
      <c r="P60" s="16">
        <f>[5]OECD!BX53</f>
        <v>0.617217047736752</v>
      </c>
      <c r="Q60" s="16">
        <f>[5]OECD!BY53</f>
        <v>0.244282046131116</v>
      </c>
      <c r="R60" s="16">
        <f>[5]OECD!BZ53</f>
        <v>0.138500906132132</v>
      </c>
      <c r="S60" s="16">
        <f>[5]OECD!BR53</f>
        <v>0.0350842876429042</v>
      </c>
      <c r="T60" s="12">
        <f>[5]OECD!DR$7</f>
        <v>0.05</v>
      </c>
      <c r="U60" s="12">
        <f>[5]OECD!DS$7</f>
        <v>0.125</v>
      </c>
      <c r="V60" s="12">
        <f>[5]OECD!DT$7</f>
        <v>0.08</v>
      </c>
      <c r="W60" s="18">
        <f>[5]OECD!BM53</f>
        <v>0.00674373795761074</v>
      </c>
      <c r="X60" s="18">
        <f>[5]OECD!BN53</f>
        <v>-0.0606936416184971</v>
      </c>
      <c r="Y60" s="18">
        <f>[5]OECD!BO53</f>
        <v>-0.0366088631984586</v>
      </c>
      <c r="Z60" s="13">
        <f>[5]Final!AL57/10</f>
        <v>27.2563194150858</v>
      </c>
      <c r="AA60" s="13">
        <f>[5]Final!AP57/10</f>
        <v>99.9881140122523</v>
      </c>
      <c r="AB60" s="12">
        <f>[5]Final!AS57</f>
        <v>1.05426248332255</v>
      </c>
      <c r="AC60" s="12">
        <f>[5]Final!AT57</f>
        <v>2.01690014979302</v>
      </c>
      <c r="AD60" s="12">
        <f>[5]Final!AD57</f>
        <v>1.05722743663074</v>
      </c>
      <c r="AE60" s="12">
        <f>[5]Final!AF57</f>
        <v>2.14938333289188</v>
      </c>
      <c r="AF60" s="14">
        <f>+AE60*AF$48</f>
        <v>2.6006190656219</v>
      </c>
      <c r="AG60" s="14">
        <f>+AF60*$BS60</f>
        <v>9.13484758013428</v>
      </c>
      <c r="AH60" s="13">
        <f>[5]Final!AI57/10</f>
        <v>21.2065032839502</v>
      </c>
      <c r="AI60" s="13">
        <f>[5]Final!AJ57/10</f>
        <v>3.68363093631505</v>
      </c>
      <c r="AJ60" s="13">
        <f>[5]Final!AK57/10</f>
        <v>2.36618519482049</v>
      </c>
      <c r="AK60" s="13">
        <f>[5]Final!M57/10</f>
        <v>25.5525103473922</v>
      </c>
      <c r="AL60" s="13">
        <f>[5]Final!N57/10</f>
        <v>5.0820555236361</v>
      </c>
      <c r="AM60" s="13">
        <f>[5]Final!O57/10</f>
        <v>3.04629363632187</v>
      </c>
      <c r="AN60" s="16">
        <f>[5]Final!X57</f>
        <v>0.516581345100544</v>
      </c>
      <c r="AO60" s="16">
        <f>[5]Final!Y57</f>
        <v>0.321854628494295</v>
      </c>
      <c r="AP60" s="16">
        <f>[5]Final!Z57</f>
        <v>0.161564026405161</v>
      </c>
      <c r="AQ60" s="16">
        <f>[5]Final!Q57</f>
        <v>0.0597964333921474</v>
      </c>
      <c r="AR60" s="12">
        <f>[5]Final!D57</f>
        <v>0.0267052378578919</v>
      </c>
      <c r="AS60" s="12">
        <f>[5]Final!E57</f>
        <v>0.0992208394103873</v>
      </c>
      <c r="AT60" s="12">
        <f>[5]Final!F57</f>
        <v>0.056368729593992</v>
      </c>
      <c r="AU60" s="13">
        <f>[5]Final!AL157/10</f>
        <v>21.203087543207</v>
      </c>
      <c r="AV60" s="13">
        <f>[5]Final!AP157/10</f>
        <v>77.556448322264</v>
      </c>
      <c r="AW60" s="12">
        <f>[5]Final!AS157</f>
        <v>1.05429659082984</v>
      </c>
      <c r="AX60" s="12">
        <f>[5]Final!AT157</f>
        <v>1.98831011806028</v>
      </c>
      <c r="AY60" s="12">
        <f>[5]Final!AD157</f>
        <v>1.05297159369133</v>
      </c>
      <c r="AZ60" s="12">
        <f>[5]Final!AF157</f>
        <v>2.07531962178343</v>
      </c>
      <c r="BA60" s="14">
        <f>+AZ60*BA$48</f>
        <v>2.51100661900439</v>
      </c>
      <c r="BB60" s="14">
        <f>+BA60*$BS60</f>
        <v>8.82007789627128</v>
      </c>
      <c r="BC60" s="13">
        <f>[5]Final!AI157/10</f>
        <v>16.1885761935746</v>
      </c>
      <c r="BD60" s="13">
        <f>[5]Final!AJ157/10</f>
        <v>3.08433197925538</v>
      </c>
      <c r="BE60" s="13">
        <f>[5]Final!AK157/10</f>
        <v>1.930179370377</v>
      </c>
      <c r="BF60" s="13">
        <f>[5]Final!M157/10</f>
        <v>15.8427972813814</v>
      </c>
      <c r="BG60" s="13">
        <f>[5]Final!N157/10</f>
        <v>3.02160431932621</v>
      </c>
      <c r="BH60" s="13">
        <f>[5]Final!O157/10</f>
        <v>1.88826689881626</v>
      </c>
      <c r="BI60" s="16">
        <f>[5]Final!X157</f>
        <v>0.620415556845004</v>
      </c>
      <c r="BJ60" s="16">
        <f>[5]Final!Y157</f>
        <v>0.242643068385774</v>
      </c>
      <c r="BK60" s="16">
        <f>[5]Final!Z157</f>
        <v>0.136941374769221</v>
      </c>
      <c r="BL60" s="16">
        <f>[5]Final!Q157</f>
        <v>0.0769196576705419</v>
      </c>
      <c r="BM60" s="12">
        <f>[5]Final!D157</f>
        <v>0.0502879063833698</v>
      </c>
      <c r="BN60" s="12">
        <f>[5]Final!E157</f>
        <v>0.131581019603791</v>
      </c>
      <c r="BO60" s="12">
        <f>[5]Final!F157</f>
        <v>0.0819256188073628</v>
      </c>
      <c r="BP60" s="13">
        <f>[5]Data!$BB61/10</f>
        <v>21.092</v>
      </c>
      <c r="BQ60" s="13">
        <f>[5]Data!$BD61/10</f>
        <v>8.81</v>
      </c>
      <c r="BR60" s="24">
        <f>[5]Data!$CR61/10</f>
        <v>8.18699586501824</v>
      </c>
      <c r="BS60" s="25">
        <f>[5]Data!BP61</f>
        <v>3.51256656574184</v>
      </c>
      <c r="BT60" s="25">
        <f>[5]Data!BQ61</f>
        <v>3.81017739602544</v>
      </c>
      <c r="BU60" s="25">
        <f>[5]Data!BR61</f>
        <v>2.8078641699716</v>
      </c>
      <c r="BV60" s="25">
        <f>[5]Data!BS61</f>
        <v>3.73784742161691</v>
      </c>
      <c r="BW60" s="24">
        <f>[5]Data!$AZ61</f>
        <v>103.8</v>
      </c>
      <c r="BX60" s="12"/>
    </row>
    <row r="61" spans="1:76">
      <c r="A61" s="2">
        <v>1998</v>
      </c>
      <c r="B61" s="13">
        <f>[5]OECD!AB54</f>
        <v>22.8372194969384</v>
      </c>
      <c r="C61" s="13">
        <f>[5]OECD!EA54</f>
        <v>85.5530243700163</v>
      </c>
      <c r="D61" s="12">
        <f>[5]OECD!EH54</f>
        <v>1.07077055964708</v>
      </c>
      <c r="E61" s="12">
        <f>[5]OECD!EI54</f>
        <v>2.13148573465646</v>
      </c>
      <c r="F61" s="12">
        <f>[5]OECD!CG54</f>
        <v>1.06831153654689</v>
      </c>
      <c r="G61" s="12">
        <f>[5]OECD!CH54</f>
        <v>2.21985669604613</v>
      </c>
      <c r="H61" s="14">
        <f>+G61*H$48</f>
        <v>2.68588741633106</v>
      </c>
      <c r="I61" s="14">
        <f>+H61*$BS61</f>
        <v>9.63247986304819</v>
      </c>
      <c r="J61" s="13">
        <f>[5]OECD!Y54</f>
        <v>17.2486672261988</v>
      </c>
      <c r="K61" s="13">
        <f>[5]OECD!Z54</f>
        <v>3.50434562529287</v>
      </c>
      <c r="L61" s="13">
        <f>[5]OECD!AA54</f>
        <v>2.08420664544674</v>
      </c>
      <c r="M61" s="13">
        <f>[5]OECD!AV54</f>
        <v>17.162022686229</v>
      </c>
      <c r="N61" s="13">
        <f>[5]OECD!AW54</f>
        <v>3.54068259256158</v>
      </c>
      <c r="O61" s="13">
        <f>[5]OECD!AX54</f>
        <v>2.09684070457631</v>
      </c>
      <c r="P61" s="16">
        <f>[5]OECD!BX54</f>
        <v>0.686357476450083</v>
      </c>
      <c r="Q61" s="16">
        <f>[5]OECD!BY54</f>
        <v>0.243711570688</v>
      </c>
      <c r="R61" s="16">
        <f>[5]OECD!BZ54</f>
        <v>0.0699309528619171</v>
      </c>
      <c r="S61" s="16">
        <f>[5]OECD!BR54</f>
        <v>0.066473536181135</v>
      </c>
      <c r="T61" s="12">
        <f>[5]OECD!DR$7</f>
        <v>0.05</v>
      </c>
      <c r="U61" s="12">
        <f>[5]OECD!DS$7</f>
        <v>0.125</v>
      </c>
      <c r="V61" s="12">
        <f>[5]OECD!DT$7</f>
        <v>0.08</v>
      </c>
      <c r="W61" s="18">
        <f>[5]OECD!BM54</f>
        <v>0.0290000000000001</v>
      </c>
      <c r="X61" s="18">
        <f>[5]OECD!BN54</f>
        <v>-0.0340000000000001</v>
      </c>
      <c r="Y61" s="18">
        <f>[5]OECD!BO54</f>
        <v>0.081</v>
      </c>
      <c r="Z61" s="13">
        <f>[5]Final!AL58/10</f>
        <v>29.1285425064114</v>
      </c>
      <c r="AA61" s="13">
        <f>[5]Final!AP58/10</f>
        <v>109.554000184653</v>
      </c>
      <c r="AB61" s="12">
        <f>[5]Final!AS58</f>
        <v>1.06705259275458</v>
      </c>
      <c r="AC61" s="12">
        <f>[5]Final!AT58</f>
        <v>2.15213853416374</v>
      </c>
      <c r="AD61" s="12">
        <f>[5]Final!AD58</f>
        <v>1.06856340868468</v>
      </c>
      <c r="AE61" s="12">
        <f>[5]Final!AF58</f>
        <v>2.29675238076499</v>
      </c>
      <c r="AF61" s="14">
        <f>+AE61*AF$48</f>
        <v>2.77892637345131</v>
      </c>
      <c r="AG61" s="14">
        <f>+AF61*$BS61</f>
        <v>9.96614830927222</v>
      </c>
      <c r="AH61" s="13">
        <f>[5]Final!AI58/10</f>
        <v>22.4949458071183</v>
      </c>
      <c r="AI61" s="13">
        <f>[5]Final!AJ58/10</f>
        <v>4.0995685131313</v>
      </c>
      <c r="AJ61" s="13">
        <f>[5]Final!AK58/10</f>
        <v>2.53402818616185</v>
      </c>
      <c r="AK61" s="13">
        <f>[5]Final!M58/10</f>
        <v>27.0334781495584</v>
      </c>
      <c r="AL61" s="13">
        <f>[5]Final!N58/10</f>
        <v>5.53116998431778</v>
      </c>
      <c r="AM61" s="13">
        <f>[5]Final!O58/10</f>
        <v>3.25006338259127</v>
      </c>
      <c r="AN61" s="16">
        <f>[5]Final!X58</f>
        <v>0.629391717467023</v>
      </c>
      <c r="AO61" s="16">
        <f>[5]Final!Y58</f>
        <v>0.31865444200753</v>
      </c>
      <c r="AP61" s="16">
        <f>[5]Final!Z58</f>
        <v>0.051953840525447</v>
      </c>
      <c r="AQ61" s="16">
        <f>[5]Final!Q58</f>
        <v>0.0532305291306895</v>
      </c>
      <c r="AR61" s="12">
        <f>[5]Final!D58</f>
        <v>0.0267192831024384</v>
      </c>
      <c r="AS61" s="12">
        <f>[5]Final!E58</f>
        <v>0.0967319208147175</v>
      </c>
      <c r="AT61" s="12">
        <f>[5]Final!F58</f>
        <v>0.0561885632958852</v>
      </c>
      <c r="AU61" s="13">
        <f>[5]Final!AL158/10</f>
        <v>22.7397870122431</v>
      </c>
      <c r="AV61" s="13">
        <f>[5]Final!AP158/10</f>
        <v>85.2345995304015</v>
      </c>
      <c r="AW61" s="12">
        <f>[5]Final!AS158</f>
        <v>1.07063080153498</v>
      </c>
      <c r="AX61" s="12">
        <f>[5]Final!AT158</f>
        <v>2.12874605539898</v>
      </c>
      <c r="AY61" s="12">
        <f>[5]Final!AD158</f>
        <v>1.06865133652144</v>
      </c>
      <c r="AZ61" s="12">
        <f>[5]Final!AF158</f>
        <v>2.21779308752804</v>
      </c>
      <c r="BA61" s="14">
        <f>+AZ61*BA$48</f>
        <v>2.68339057941323</v>
      </c>
      <c r="BB61" s="14">
        <f>+BA61*$BS61</f>
        <v>9.62352538074709</v>
      </c>
      <c r="BC61" s="13">
        <f>[5]Final!AI158/10</f>
        <v>17.217694211412</v>
      </c>
      <c r="BD61" s="13">
        <f>[5]Final!AJ158/10</f>
        <v>3.45047848589454</v>
      </c>
      <c r="BE61" s="13">
        <f>[5]Final!AK158/10</f>
        <v>2.07161431493655</v>
      </c>
      <c r="BF61" s="13">
        <f>[5]Final!M158/10</f>
        <v>16.7458219592861</v>
      </c>
      <c r="BG61" s="13">
        <f>[5]Final!N158/10</f>
        <v>3.32730801674878</v>
      </c>
      <c r="BH61" s="13">
        <f>[5]Final!O158/10</f>
        <v>2.01592809579056</v>
      </c>
      <c r="BI61" s="16">
        <f>[5]Final!X158</f>
        <v>0.686816170651268</v>
      </c>
      <c r="BJ61" s="16">
        <f>[5]Final!Y158</f>
        <v>0.242212865466941</v>
      </c>
      <c r="BK61" s="16">
        <f>[5]Final!Z158</f>
        <v>0.0709709638817903</v>
      </c>
      <c r="BL61" s="16">
        <f>[5]Final!Q158</f>
        <v>0.0694069494066715</v>
      </c>
      <c r="BM61" s="12">
        <f>[5]Final!D158</f>
        <v>0.0499702991678629</v>
      </c>
      <c r="BN61" s="12">
        <f>[5]Final!E158</f>
        <v>0.12935893059136</v>
      </c>
      <c r="BO61" s="12">
        <f>[5]Final!F158</f>
        <v>0.0814782214510249</v>
      </c>
      <c r="BP61" s="13">
        <f>[5]Data!$BB62/10</f>
        <v>22.76</v>
      </c>
      <c r="BQ61" s="13">
        <f>[5]Data!$BD62/10</f>
        <v>10.865</v>
      </c>
      <c r="BR61" s="24">
        <f>[5]Data!$CR62/10</f>
        <v>8.71756910367931</v>
      </c>
      <c r="BS61" s="25">
        <f>[5]Data!BP62</f>
        <v>3.58633046362242</v>
      </c>
      <c r="BT61" s="25">
        <f>[5]Data!BQ62</f>
        <v>3.92067254051018</v>
      </c>
      <c r="BU61" s="25">
        <f>[5]Data!BR62</f>
        <v>2.71239678819257</v>
      </c>
      <c r="BV61" s="25">
        <f>[5]Data!BS62</f>
        <v>4.04061306276788</v>
      </c>
      <c r="BW61" s="24">
        <f>[5]Data!$AZ62</f>
        <v>100</v>
      </c>
      <c r="BX61" s="12"/>
    </row>
    <row r="62" spans="1:76">
      <c r="A62" s="2">
        <v>1999</v>
      </c>
      <c r="B62" s="13">
        <f>[5]OECD!AB55</f>
        <v>24.8705105012426</v>
      </c>
      <c r="C62" s="13">
        <f>[5]OECD!EA55</f>
        <v>93.1915190034715</v>
      </c>
      <c r="D62" s="12">
        <f>[5]OECD!EH55</f>
        <v>1.08632707249477</v>
      </c>
      <c r="E62" s="12">
        <f>[5]OECD!EI55</f>
        <v>2.31549065819372</v>
      </c>
      <c r="F62" s="12">
        <f>[5]OECD!CG55</f>
        <v>1.08587833488667</v>
      </c>
      <c r="G62" s="12">
        <f>[5]OECD!CH55</f>
        <v>2.4104942927896</v>
      </c>
      <c r="H62" s="14">
        <f>+G62*H$48</f>
        <v>2.91654695533863</v>
      </c>
      <c r="I62" s="14">
        <f>+H62*$BS62</f>
        <v>10.4283220909326</v>
      </c>
      <c r="J62" s="13">
        <f>[5]OECD!Y55</f>
        <v>18.5743445612928</v>
      </c>
      <c r="K62" s="13">
        <f>[5]OECD!Z55</f>
        <v>4.01056839707651</v>
      </c>
      <c r="L62" s="13">
        <f>[5]OECD!AA55</f>
        <v>2.28559754287328</v>
      </c>
      <c r="M62" s="13">
        <f>[5]OECD!AV55</f>
        <v>18.3707752756367</v>
      </c>
      <c r="N62" s="13">
        <f>[5]OECD!AW55</f>
        <v>4.00795414526367</v>
      </c>
      <c r="O62" s="13">
        <f>[5]OECD!AX55</f>
        <v>2.27593968141668</v>
      </c>
      <c r="P62" s="16">
        <f>[5]OECD!BX55</f>
        <v>0.64860142261707</v>
      </c>
      <c r="Q62" s="16">
        <f>[5]OECD!BY55</f>
        <v>0.218444281546957</v>
      </c>
      <c r="R62" s="16">
        <f>[5]OECD!BZ55</f>
        <v>0.132954295835972</v>
      </c>
      <c r="S62" s="16">
        <f>[5]OECD!BR55</f>
        <v>0.0569258174828801</v>
      </c>
      <c r="T62" s="12">
        <f>[5]OECD!DR$7</f>
        <v>0.05</v>
      </c>
      <c r="U62" s="12">
        <f>[5]OECD!DS$7</f>
        <v>0.125</v>
      </c>
      <c r="V62" s="12">
        <f>[5]OECD!DT$7</f>
        <v>0.08</v>
      </c>
      <c r="W62" s="18">
        <f>[5]OECD!BM55</f>
        <v>0.0233029381965553</v>
      </c>
      <c r="X62" s="18">
        <f>[5]OECD!BN55</f>
        <v>-0.017223910840932</v>
      </c>
      <c r="Y62" s="18">
        <f>[5]OECD!BO55</f>
        <v>-0.0030395136778113</v>
      </c>
      <c r="Z62" s="13">
        <f>[5]Final!AL59/10</f>
        <v>31.5311444359744</v>
      </c>
      <c r="AA62" s="13">
        <f>[5]Final!AP59/10</f>
        <v>118.699924826213</v>
      </c>
      <c r="AB62" s="12">
        <f>[5]Final!AS59</f>
        <v>1.07995805207209</v>
      </c>
      <c r="AC62" s="12">
        <f>[5]Final!AT59</f>
        <v>2.32421933914474</v>
      </c>
      <c r="AD62" s="12">
        <f>[5]Final!AD59</f>
        <v>1.08040608042319</v>
      </c>
      <c r="AE62" s="12">
        <f>[5]Final!AF59</f>
        <v>2.48142523740492</v>
      </c>
      <c r="AF62" s="14">
        <f>+AE62*AF$48</f>
        <v>3.00236895092515</v>
      </c>
      <c r="AG62" s="14">
        <f>+AF62*$BS62</f>
        <v>10.7351847700418</v>
      </c>
      <c r="AH62" s="13">
        <f>[5]Final!AI59/10</f>
        <v>24.0981810899525</v>
      </c>
      <c r="AI62" s="13">
        <f>[5]Final!AJ59/10</f>
        <v>4.66872839100606</v>
      </c>
      <c r="AJ62" s="13">
        <f>[5]Final!AK59/10</f>
        <v>2.76423495501584</v>
      </c>
      <c r="AK62" s="13">
        <f>[5]Final!M59/10</f>
        <v>28.8254047647677</v>
      </c>
      <c r="AL62" s="13">
        <f>[5]Final!N59/10</f>
        <v>6.14412205348902</v>
      </c>
      <c r="AM62" s="13">
        <f>[5]Final!O59/10</f>
        <v>3.50475072454413</v>
      </c>
      <c r="AN62" s="16">
        <f>[5]Final!X59</f>
        <v>0.579434401775472</v>
      </c>
      <c r="AO62" s="16">
        <f>[5]Final!Y59</f>
        <v>0.268165307998857</v>
      </c>
      <c r="AP62" s="16">
        <f>[5]Final!Z59</f>
        <v>0.152400290225671</v>
      </c>
      <c r="AQ62" s="16">
        <f>[5]Final!Q59</f>
        <v>0.0309486721056875</v>
      </c>
      <c r="AR62" s="12">
        <f>[5]Final!D59</f>
        <v>0.0265987218557713</v>
      </c>
      <c r="AS62" s="12">
        <f>[5]Final!E59</f>
        <v>0.0938279388689052</v>
      </c>
      <c r="AT62" s="12">
        <f>[5]Final!F59</f>
        <v>0.0554436600288942</v>
      </c>
      <c r="AU62" s="13">
        <f>[5]Final!AL159/10</f>
        <v>24.7653420091071</v>
      </c>
      <c r="AV62" s="13">
        <f>[5]Final!AP159/10</f>
        <v>92.8519449762254</v>
      </c>
      <c r="AW62" s="12">
        <f>[5]Final!AS159</f>
        <v>1.08633722410644</v>
      </c>
      <c r="AX62" s="12">
        <f>[5]Final!AT159</f>
        <v>2.31253608064965</v>
      </c>
      <c r="AY62" s="12">
        <f>[5]Final!AD159</f>
        <v>1.08613732623185</v>
      </c>
      <c r="AZ62" s="12">
        <f>[5]Final!AF159</f>
        <v>2.40882785422318</v>
      </c>
      <c r="BA62" s="14">
        <f>+AZ62*BA$48</f>
        <v>2.91453066915962</v>
      </c>
      <c r="BB62" s="14">
        <f>+BA62*$BS62</f>
        <v>10.4211127155911</v>
      </c>
      <c r="BC62" s="13">
        <f>[5]Final!AI159/10</f>
        <v>18.5409251316962</v>
      </c>
      <c r="BD62" s="13">
        <f>[5]Final!AJ159/10</f>
        <v>3.95254751149172</v>
      </c>
      <c r="BE62" s="13">
        <f>[5]Final!AK159/10</f>
        <v>2.27186936591914</v>
      </c>
      <c r="BF62" s="13">
        <f>[5]Final!M159/10</f>
        <v>17.9281473013269</v>
      </c>
      <c r="BG62" s="13">
        <f>[5]Final!N159/10</f>
        <v>3.76927132853085</v>
      </c>
      <c r="BH62" s="13">
        <f>[5]Final!O159/10</f>
        <v>2.18909102555486</v>
      </c>
      <c r="BI62" s="16">
        <f>[5]Final!X159</f>
        <v>0.65066942558734</v>
      </c>
      <c r="BJ62" s="16">
        <f>[5]Final!Y159</f>
        <v>0.216580577093894</v>
      </c>
      <c r="BK62" s="16">
        <f>[5]Final!Z159</f>
        <v>0.132749997318766</v>
      </c>
      <c r="BL62" s="16">
        <f>[5]Final!Q159</f>
        <v>0.0462532042899417</v>
      </c>
      <c r="BM62" s="12">
        <f>[5]Final!D159</f>
        <v>0.0496730973265819</v>
      </c>
      <c r="BN62" s="12">
        <f>[5]Final!E159</f>
        <v>0.127803147938321</v>
      </c>
      <c r="BO62" s="12">
        <f>[5]Final!F159</f>
        <v>0.080643290369457</v>
      </c>
      <c r="BP62" s="13">
        <f>[5]Data!$BB63/10</f>
        <v>24.149</v>
      </c>
      <c r="BQ62" s="13">
        <f>[5]Data!$BD63/10</f>
        <v>13.061</v>
      </c>
      <c r="BR62" s="24">
        <f>[5]Data!$CR63/10</f>
        <v>9.38605750108085</v>
      </c>
      <c r="BS62" s="25">
        <f>[5]Data!BP63</f>
        <v>3.57557147223156</v>
      </c>
      <c r="BT62" s="25">
        <f>[5]Data!BQ63</f>
        <v>3.95987926591528</v>
      </c>
      <c r="BU62" s="25">
        <f>[5]Data!BR63</f>
        <v>2.63102488454679</v>
      </c>
      <c r="BV62" s="25">
        <f>[5]Data!BS63</f>
        <v>3.97596325376359</v>
      </c>
      <c r="BW62" s="24">
        <f>[5]Data!$AZ63</f>
        <v>98.7</v>
      </c>
      <c r="BX62" s="12"/>
    </row>
    <row r="63" spans="1:76">
      <c r="A63" s="2">
        <v>2000</v>
      </c>
      <c r="B63" s="13">
        <f>[5]OECD!AB56</f>
        <v>27.3970845012491</v>
      </c>
      <c r="C63" s="13">
        <f>[5]OECD!EA56</f>
        <v>107.679576113419</v>
      </c>
      <c r="D63" s="12">
        <f>[5]OECD!EH56</f>
        <v>1.0978149634531</v>
      </c>
      <c r="E63" s="12">
        <f>[5]OECD!EI56</f>
        <v>2.54198029230094</v>
      </c>
      <c r="F63" s="12">
        <f>[5]OECD!CG56</f>
        <v>1.10124345664214</v>
      </c>
      <c r="G63" s="12">
        <f>[5]OECD!CH56</f>
        <v>2.65454106720778</v>
      </c>
      <c r="H63" s="14">
        <f>+G63*H$48</f>
        <v>3.21182825055624</v>
      </c>
      <c r="I63" s="14">
        <f>+H63*$BS63</f>
        <v>12.0009069323841</v>
      </c>
      <c r="J63" s="13">
        <f>[5]OECD!Y56</f>
        <v>20.1748799121599</v>
      </c>
      <c r="K63" s="13">
        <f>[5]OECD!Z56</f>
        <v>4.67810423040085</v>
      </c>
      <c r="L63" s="13">
        <f>[5]OECD!AA56</f>
        <v>2.54410035868837</v>
      </c>
      <c r="M63" s="13">
        <f>[5]OECD!AV56</f>
        <v>19.8713971658732</v>
      </c>
      <c r="N63" s="13">
        <f>[5]OECD!AW56</f>
        <v>4.63395873465459</v>
      </c>
      <c r="O63" s="13">
        <f>[5]OECD!AX56</f>
        <v>2.51546765706336</v>
      </c>
      <c r="P63" s="16">
        <f>[5]OECD!BX56</f>
        <v>0.637657143874106</v>
      </c>
      <c r="Q63" s="16">
        <f>[5]OECD!BY56</f>
        <v>0.235601008124312</v>
      </c>
      <c r="R63" s="16">
        <f>[5]OECD!BZ56</f>
        <v>0.126741848001582</v>
      </c>
      <c r="S63" s="16">
        <f>[5]OECD!BR56</f>
        <v>0.10422807642734</v>
      </c>
      <c r="T63" s="12">
        <f>[5]OECD!DR$7</f>
        <v>0.05</v>
      </c>
      <c r="U63" s="12">
        <f>[5]OECD!DS$7</f>
        <v>0.125</v>
      </c>
      <c r="V63" s="12">
        <f>[5]OECD!DT$7</f>
        <v>0.08</v>
      </c>
      <c r="W63" s="18">
        <f>[5]OECD!BM56</f>
        <v>0.0672690763052208</v>
      </c>
      <c r="X63" s="18">
        <f>[5]OECD!BN56</f>
        <v>-0.00100401606425715</v>
      </c>
      <c r="Y63" s="18">
        <f>[5]OECD!BO56</f>
        <v>0.0431726907630523</v>
      </c>
      <c r="Z63" s="13">
        <f>[5]Final!AL60/10</f>
        <v>34.4867086787394</v>
      </c>
      <c r="AA63" s="13">
        <f>[5]Final!AP60/10</f>
        <v>136.295660728732</v>
      </c>
      <c r="AB63" s="12">
        <f>[5]Final!AS60</f>
        <v>1.09018778384334</v>
      </c>
      <c r="AC63" s="12">
        <f>[5]Final!AT60</f>
        <v>2.53383553050803</v>
      </c>
      <c r="AD63" s="12">
        <f>[5]Final!AD60</f>
        <v>1.09165865843156</v>
      </c>
      <c r="AE63" s="12">
        <f>[5]Final!AF60</f>
        <v>2.70886934566366</v>
      </c>
      <c r="AF63" s="14">
        <f>+AE63*AF$48</f>
        <v>3.2775620610835</v>
      </c>
      <c r="AG63" s="14">
        <f>+AF63*$BS63</f>
        <v>12.2465194872622</v>
      </c>
      <c r="AH63" s="13">
        <f>[5]Final!AI60/10</f>
        <v>26.0057666288101</v>
      </c>
      <c r="AI63" s="13">
        <f>[5]Final!AJ60/10</f>
        <v>5.42359575261545</v>
      </c>
      <c r="AJ63" s="13">
        <f>[5]Final!AK60/10</f>
        <v>3.05734629731384</v>
      </c>
      <c r="AK63" s="13">
        <f>[5]Final!M60/10</f>
        <v>30.94633946425</v>
      </c>
      <c r="AL63" s="13">
        <f>[5]Final!N60/10</f>
        <v>6.94837559222703</v>
      </c>
      <c r="AM63" s="13">
        <f>[5]Final!O60/10</f>
        <v>3.82688477229776</v>
      </c>
      <c r="AN63" s="16">
        <f>[5]Final!X60</f>
        <v>0.582893765391831</v>
      </c>
      <c r="AO63" s="16">
        <f>[5]Final!Y60</f>
        <v>0.279607486564598</v>
      </c>
      <c r="AP63" s="16">
        <f>[5]Final!Z60</f>
        <v>0.137498748043571</v>
      </c>
      <c r="AQ63" s="16">
        <f>[5]Final!Q60</f>
        <v>0.0856726403595194</v>
      </c>
      <c r="AR63" s="12">
        <f>[5]Final!D60</f>
        <v>0.0263987476355523</v>
      </c>
      <c r="AS63" s="12">
        <f>[5]Final!E60</f>
        <v>0.0906987423075471</v>
      </c>
      <c r="AT63" s="12">
        <f>[5]Final!F60</f>
        <v>0.0545011489959618</v>
      </c>
      <c r="AU63" s="13">
        <f>[5]Final!AL160/10</f>
        <v>27.2833139414179</v>
      </c>
      <c r="AV63" s="13">
        <f>[5]Final!AP160/10</f>
        <v>107.301678942216</v>
      </c>
      <c r="AW63" s="12">
        <f>[5]Final!AS160</f>
        <v>1.09794301428288</v>
      </c>
      <c r="AX63" s="12">
        <f>[5]Final!AT160</f>
        <v>2.5390328350264</v>
      </c>
      <c r="AY63" s="12">
        <f>[5]Final!AD160</f>
        <v>1.10115369788449</v>
      </c>
      <c r="AZ63" s="12">
        <f>[5]Final!AF160</f>
        <v>2.65248969924503</v>
      </c>
      <c r="BA63" s="14">
        <f>+AZ63*BA$48</f>
        <v>3.20934622394289</v>
      </c>
      <c r="BB63" s="14">
        <f>+BA63*$BS63</f>
        <v>11.9916329089723</v>
      </c>
      <c r="BC63" s="13">
        <f>[5]Final!AI160/10</f>
        <v>20.1388132619822</v>
      </c>
      <c r="BD63" s="13">
        <f>[5]Final!AJ160/10</f>
        <v>4.61537646411117</v>
      </c>
      <c r="BE63" s="13">
        <f>[5]Final!AK160/10</f>
        <v>2.52912421532452</v>
      </c>
      <c r="BF63" s="13">
        <f>[5]Final!M160/10</f>
        <v>19.3947951878069</v>
      </c>
      <c r="BG63" s="13">
        <f>[5]Final!N160/10</f>
        <v>4.36137701592363</v>
      </c>
      <c r="BH63" s="13">
        <f>[5]Final!O160/10</f>
        <v>2.42022825079289</v>
      </c>
      <c r="BI63" s="16">
        <f>[5]Final!X160</f>
        <v>0.64873750171722</v>
      </c>
      <c r="BJ63" s="16">
        <f>[5]Final!Y160</f>
        <v>0.227483844412916</v>
      </c>
      <c r="BK63" s="16">
        <f>[5]Final!Z160</f>
        <v>0.123778653869863</v>
      </c>
      <c r="BL63" s="16">
        <f>[5]Final!Q160</f>
        <v>0.103572194037954</v>
      </c>
      <c r="BM63" s="12">
        <f>[5]Final!D160</f>
        <v>0.0494675165768263</v>
      </c>
      <c r="BN63" s="12">
        <f>[5]Final!E160</f>
        <v>0.126523096669901</v>
      </c>
      <c r="BO63" s="12">
        <f>[5]Final!F160</f>
        <v>0.0800614607016397</v>
      </c>
      <c r="BP63" s="13">
        <f>[5]Data!$BB64/10</f>
        <v>29.502</v>
      </c>
      <c r="BQ63" s="13">
        <f>[5]Data!$BD64/10</f>
        <v>16.082</v>
      </c>
      <c r="BR63" s="24">
        <f>[5]Data!$CR64/10</f>
        <v>11.8008</v>
      </c>
      <c r="BS63" s="25">
        <f>[5]Data!BP64</f>
        <v>3.73647218848198</v>
      </c>
      <c r="BT63" s="25">
        <f>[5]Data!BQ64</f>
        <v>4.20935165966794</v>
      </c>
      <c r="BU63" s="25">
        <f>[5]Data!BR64</f>
        <v>2.61786976012406</v>
      </c>
      <c r="BV63" s="25">
        <f>[5]Data!BS64</f>
        <v>4.13102582066038</v>
      </c>
      <c r="BW63" s="24">
        <f>[5]Data!$AZ64</f>
        <v>99.6</v>
      </c>
      <c r="BX63" s="12"/>
    </row>
    <row r="64" spans="1:76">
      <c r="A64" s="2">
        <v>2001</v>
      </c>
      <c r="B64" s="13">
        <f>[5]OECD!AB57</f>
        <v>30.5663806572461</v>
      </c>
      <c r="C64" s="13">
        <f>[5]OECD!EA57</f>
        <v>121.726095041425</v>
      </c>
      <c r="D64" s="12">
        <f>[5]OECD!EH57</f>
        <v>1.11137693040392</v>
      </c>
      <c r="E64" s="12">
        <f>[5]OECD!EI57</f>
        <v>2.82509825440468</v>
      </c>
      <c r="F64" s="12">
        <f>[5]OECD!CG57</f>
        <v>1.11344806783701</v>
      </c>
      <c r="G64" s="12">
        <f>[5]OECD!CH57</f>
        <v>2.95569362227649</v>
      </c>
      <c r="H64" s="14">
        <f>+G64*H$48</f>
        <v>3.57620395980616</v>
      </c>
      <c r="I64" s="14">
        <f>+H64*$BS64</f>
        <v>13.5628224356972</v>
      </c>
      <c r="J64" s="13">
        <f>[5]OECD!Y57</f>
        <v>22.1789857620109</v>
      </c>
      <c r="K64" s="13">
        <f>[5]OECD!Z57</f>
        <v>5.50702763730422</v>
      </c>
      <c r="L64" s="13">
        <f>[5]OECD!AA57</f>
        <v>2.88036725793098</v>
      </c>
      <c r="M64" s="13">
        <f>[5]OECD!AV57</f>
        <v>21.7199311149594</v>
      </c>
      <c r="N64" s="13">
        <f>[5]OECD!AW57</f>
        <v>5.43207032944271</v>
      </c>
      <c r="O64" s="13">
        <f>[5]OECD!AX57</f>
        <v>2.82524355032257</v>
      </c>
      <c r="P64" s="16">
        <f>[5]OECD!BX57</f>
        <v>0.680743831397649</v>
      </c>
      <c r="Q64" s="16">
        <f>[5]OECD!BY57</f>
        <v>0.196790523729644</v>
      </c>
      <c r="R64" s="16">
        <f>[5]OECD!BZ57</f>
        <v>0.122465644872707</v>
      </c>
      <c r="S64" s="16">
        <f>[5]OECD!BR57</f>
        <v>0.0517392152725792</v>
      </c>
      <c r="T64" s="12">
        <f>[5]OECD!DR$7</f>
        <v>0.05</v>
      </c>
      <c r="U64" s="12">
        <f>[5]OECD!DS$7</f>
        <v>0.125</v>
      </c>
      <c r="V64" s="12">
        <f>[5]OECD!DT$7</f>
        <v>0.08</v>
      </c>
      <c r="W64" s="18">
        <f>[5]OECD!BM57</f>
        <v>0.00393700787401574</v>
      </c>
      <c r="X64" s="18">
        <f>[5]OECD!BN57</f>
        <v>-0.00885826771653553</v>
      </c>
      <c r="Y64" s="18">
        <f>[5]OECD!BO57</f>
        <v>-0.00885826771653531</v>
      </c>
      <c r="Z64" s="13">
        <f>[5]Final!AL61/10</f>
        <v>38.1649640921736</v>
      </c>
      <c r="AA64" s="13">
        <f>[5]Final!AP61/10</f>
        <v>152.844164832535</v>
      </c>
      <c r="AB64" s="12">
        <f>[5]Final!AS61</f>
        <v>1.10231490196087</v>
      </c>
      <c r="AC64" s="12">
        <f>[5]Final!AT61</f>
        <v>2.79308466439693</v>
      </c>
      <c r="AD64" s="12">
        <f>[5]Final!AD61</f>
        <v>1.10046711778491</v>
      </c>
      <c r="AE64" s="12">
        <f>[5]Final!AF61</f>
        <v>2.98102164127839</v>
      </c>
      <c r="AF64" s="14">
        <f>+AE64*AF$48</f>
        <v>3.60684927472174</v>
      </c>
      <c r="AG64" s="14">
        <f>+AF64*$BS64</f>
        <v>13.6790453830899</v>
      </c>
      <c r="AH64" s="13">
        <f>[5]Final!AI61/10</f>
        <v>28.3570396227991</v>
      </c>
      <c r="AI64" s="13">
        <f>[5]Final!AJ61/10</f>
        <v>6.37132109973532</v>
      </c>
      <c r="AJ64" s="13">
        <f>[5]Final!AK61/10</f>
        <v>3.43660336963917</v>
      </c>
      <c r="AK64" s="13">
        <f>[5]Final!M61/10</f>
        <v>33.4648316149157</v>
      </c>
      <c r="AL64" s="13">
        <f>[5]Final!N61/10</f>
        <v>7.97261767348661</v>
      </c>
      <c r="AM64" s="13">
        <f>[5]Final!O61/10</f>
        <v>4.23019562273046</v>
      </c>
      <c r="AN64" s="16">
        <f>[5]Final!X61</f>
        <v>0.657129420130031</v>
      </c>
      <c r="AO64" s="16">
        <f>[5]Final!Y61</f>
        <v>0.210962753582884</v>
      </c>
      <c r="AP64" s="16">
        <f>[5]Final!Z61</f>
        <v>0.131907826287085</v>
      </c>
      <c r="AQ64" s="16">
        <f>[5]Final!Q61</f>
        <v>0.0559343496366355</v>
      </c>
      <c r="AR64" s="12">
        <f>[5]Final!D61</f>
        <v>0.0260545325406987</v>
      </c>
      <c r="AS64" s="12">
        <f>[5]Final!E61</f>
        <v>0.0879263251991975</v>
      </c>
      <c r="AT64" s="12">
        <f>[5]Final!F61</f>
        <v>0.0532587823663522</v>
      </c>
      <c r="AU64" s="13">
        <f>[5]Final!AL161/10</f>
        <v>30.4429723998745</v>
      </c>
      <c r="AV64" s="13">
        <f>[5]Final!AP161/10</f>
        <v>121.311296815783</v>
      </c>
      <c r="AW64" s="12">
        <f>[5]Final!AS161</f>
        <v>1.11149150595085</v>
      </c>
      <c r="AX64" s="12">
        <f>[5]Final!AT161</f>
        <v>2.82211342946216</v>
      </c>
      <c r="AY64" s="12">
        <f>[5]Final!AD161</f>
        <v>1.11306829193124</v>
      </c>
      <c r="AZ64" s="12">
        <f>[5]Final!AF161</f>
        <v>2.95240217890388</v>
      </c>
      <c r="BA64" s="14">
        <f>+AZ64*BA$48</f>
        <v>3.57222151970009</v>
      </c>
      <c r="BB64" s="14">
        <f>+BA64*$BS64</f>
        <v>13.5477189548481</v>
      </c>
      <c r="BC64" s="13">
        <f>[5]Final!AI161/10</f>
        <v>22.1400396467059</v>
      </c>
      <c r="BD64" s="13">
        <f>[5]Final!AJ161/10</f>
        <v>5.43892181290713</v>
      </c>
      <c r="BE64" s="13">
        <f>[5]Final!AK161/10</f>
        <v>2.86401094026145</v>
      </c>
      <c r="BF64" s="13">
        <f>[5]Final!M161/10</f>
        <v>21.2023066055674</v>
      </c>
      <c r="BG64" s="13">
        <f>[5]Final!N161/10</f>
        <v>5.11454309667866</v>
      </c>
      <c r="BH64" s="13">
        <f>[5]Final!O161/10</f>
        <v>2.71923368741854</v>
      </c>
      <c r="BI64" s="16">
        <f>[5]Final!X161</f>
        <v>0.688606296218419</v>
      </c>
      <c r="BJ64" s="16">
        <f>[5]Final!Y161</f>
        <v>0.190269741740581</v>
      </c>
      <c r="BK64" s="16">
        <f>[5]Final!Z161</f>
        <v>0.121123962041</v>
      </c>
      <c r="BL64" s="16">
        <f>[5]Final!Q161</f>
        <v>0.0736024272271342</v>
      </c>
      <c r="BM64" s="12">
        <f>[5]Final!D161</f>
        <v>0.0491813040198144</v>
      </c>
      <c r="BN64" s="12">
        <f>[5]Final!E161</f>
        <v>0.125831345408132</v>
      </c>
      <c r="BO64" s="12">
        <f>[5]Final!F161</f>
        <v>0.079399018744924</v>
      </c>
      <c r="BP64" s="13">
        <f>[5]Data!$BB65/10</f>
        <v>33.744</v>
      </c>
      <c r="BQ64" s="13">
        <f>[5]Data!$BD65/10</f>
        <v>19.581</v>
      </c>
      <c r="BR64" s="24">
        <f>[5]Data!$CR65/10</f>
        <v>13.6397282608696</v>
      </c>
      <c r="BS64" s="25">
        <f>[5]Data!BP65</f>
        <v>3.79251927130921</v>
      </c>
      <c r="BT64" s="25">
        <f>[5]Data!BQ65</f>
        <v>4.2935386928613</v>
      </c>
      <c r="BU64" s="25">
        <f>[5]Data!BR65</f>
        <v>2.63619484844493</v>
      </c>
      <c r="BV64" s="25">
        <f>[5]Data!BS65</f>
        <v>4.159943001405</v>
      </c>
      <c r="BW64" s="24">
        <f>[5]Data!$AZ65</f>
        <v>101.6</v>
      </c>
      <c r="BX64" s="12"/>
    </row>
    <row r="65" spans="1:76">
      <c r="A65" s="2">
        <v>2002</v>
      </c>
      <c r="B65" s="13">
        <f>[5]OECD!AB58</f>
        <v>34.3721211681059</v>
      </c>
      <c r="C65" s="13">
        <f>[5]OECD!EA58</f>
        <v>137.999380893532</v>
      </c>
      <c r="D65" s="12">
        <f>[5]OECD!EH58</f>
        <v>1.11953321017364</v>
      </c>
      <c r="E65" s="12">
        <f>[5]OECD!EI58</f>
        <v>3.16279131780962</v>
      </c>
      <c r="F65" s="12">
        <f>[5]OECD!CG58</f>
        <v>1.12397163337948</v>
      </c>
      <c r="G65" s="12">
        <f>[5]OECD!CH58</f>
        <v>3.32211578839942</v>
      </c>
      <c r="H65" s="14">
        <f>+G65*H$48</f>
        <v>4.0195518060015</v>
      </c>
      <c r="I65" s="14">
        <f>+H65*$BS65</f>
        <v>15.3509372800904</v>
      </c>
      <c r="J65" s="13">
        <f>[5]OECD!Y58</f>
        <v>24.541382209945</v>
      </c>
      <c r="K65" s="13">
        <f>[5]OECD!Z58</f>
        <v>6.53721083728365</v>
      </c>
      <c r="L65" s="13">
        <f>[5]OECD!AA58</f>
        <v>3.29352812087733</v>
      </c>
      <c r="M65" s="13">
        <f>[5]OECD!AV58</f>
        <v>23.9591630625415</v>
      </c>
      <c r="N65" s="13">
        <f>[5]OECD!AW58</f>
        <v>6.42359385311353</v>
      </c>
      <c r="O65" s="13">
        <f>[5]OECD!AX58</f>
        <v>3.21557050979599</v>
      </c>
      <c r="P65" s="16">
        <f>[5]OECD!BX58</f>
        <v>0.643565041996896</v>
      </c>
      <c r="Q65" s="16">
        <f>[5]OECD!BY58</f>
        <v>0.230791616604886</v>
      </c>
      <c r="R65" s="16">
        <f>[5]OECD!BZ58</f>
        <v>0.125643341398218</v>
      </c>
      <c r="S65" s="16">
        <f>[5]OECD!BR58</f>
        <v>0.0701026777023988</v>
      </c>
      <c r="T65" s="12">
        <f>[5]OECD!DR$7</f>
        <v>0.05</v>
      </c>
      <c r="U65" s="12">
        <f>[5]OECD!DS$7</f>
        <v>0.125</v>
      </c>
      <c r="V65" s="12">
        <f>[5]OECD!DT$7</f>
        <v>0.08</v>
      </c>
      <c r="W65" s="18">
        <f>[5]OECD!BM58</f>
        <v>0.0271629778672031</v>
      </c>
      <c r="X65" s="18">
        <f>[5]OECD!BN58</f>
        <v>-0.0241448692152919</v>
      </c>
      <c r="Y65" s="18">
        <f>[5]OECD!BO58</f>
        <v>0.00603621730382287</v>
      </c>
      <c r="Z65" s="13">
        <f>[5]Final!AL62/10</f>
        <v>42.5812126782732</v>
      </c>
      <c r="AA65" s="13">
        <f>[5]Final!AP62/10</f>
        <v>171.982967395481</v>
      </c>
      <c r="AB65" s="12">
        <f>[5]Final!AS62</f>
        <v>1.11077180575732</v>
      </c>
      <c r="AC65" s="12">
        <f>[5]Final!AT62</f>
        <v>3.10247969630526</v>
      </c>
      <c r="AD65" s="12">
        <f>[5]Final!AD62</f>
        <v>1.10935295258739</v>
      </c>
      <c r="AE65" s="12">
        <f>[5]Final!AF62</f>
        <v>3.30700515947909</v>
      </c>
      <c r="AF65" s="14">
        <f>+AE65*AF$48</f>
        <v>4.00126889245025</v>
      </c>
      <c r="AG65" s="14">
        <f>+AF65*$BS65</f>
        <v>15.2811136099978</v>
      </c>
      <c r="AH65" s="13">
        <f>[5]Final!AI62/10</f>
        <v>31.1184438118384</v>
      </c>
      <c r="AI65" s="13">
        <f>[5]Final!AJ62/10</f>
        <v>7.55880733802862</v>
      </c>
      <c r="AJ65" s="13">
        <f>[5]Final!AK62/10</f>
        <v>3.90396152840616</v>
      </c>
      <c r="AK65" s="13">
        <f>[5]Final!M62/10</f>
        <v>36.4384881710493</v>
      </c>
      <c r="AL65" s="13">
        <f>[5]Final!N62/10</f>
        <v>9.25501423876362</v>
      </c>
      <c r="AM65" s="13">
        <f>[5]Final!O62/10</f>
        <v>4.72937061463518</v>
      </c>
      <c r="AN65" s="16">
        <f>[5]Final!X62</f>
        <v>0.603764022298307</v>
      </c>
      <c r="AO65" s="16">
        <f>[5]Final!Y62</f>
        <v>0.261548233017759</v>
      </c>
      <c r="AP65" s="16">
        <f>[5]Final!Z62</f>
        <v>0.134687744683934</v>
      </c>
      <c r="AQ65" s="16">
        <f>[5]Final!Q62</f>
        <v>0.0527130616900173</v>
      </c>
      <c r="AR65" s="12">
        <f>[5]Final!D62</f>
        <v>0.0256744976340313</v>
      </c>
      <c r="AS65" s="12">
        <f>[5]Final!E62</f>
        <v>0.0854164108770256</v>
      </c>
      <c r="AT65" s="12">
        <f>[5]Final!F62</f>
        <v>0.0520108467989783</v>
      </c>
      <c r="AU65" s="13">
        <f>[5]Final!AL162/10</f>
        <v>34.2378878118618</v>
      </c>
      <c r="AV65" s="13">
        <f>[5]Final!AP162/10</f>
        <v>137.550567385752</v>
      </c>
      <c r="AW65" s="12">
        <f>[5]Final!AS162</f>
        <v>1.11986878584251</v>
      </c>
      <c r="AX65" s="12">
        <f>[5]Final!AT162</f>
        <v>3.16039673976163</v>
      </c>
      <c r="AY65" s="12">
        <f>[5]Final!AD162</f>
        <v>1.12367096348336</v>
      </c>
      <c r="AZ65" s="12">
        <f>[5]Final!AF162</f>
        <v>3.3175286009593</v>
      </c>
      <c r="BA65" s="14">
        <f>+AZ65*BA$48</f>
        <v>4.0140015968174</v>
      </c>
      <c r="BB65" s="14">
        <f>+BA65*$BS65</f>
        <v>15.3297406598729</v>
      </c>
      <c r="BC65" s="13">
        <f>[5]Final!AI162/10</f>
        <v>24.4992887959533</v>
      </c>
      <c r="BD65" s="13">
        <f>[5]Final!AJ162/10</f>
        <v>6.46296208433439</v>
      </c>
      <c r="BE65" s="13">
        <f>[5]Final!AK162/10</f>
        <v>3.27563693157419</v>
      </c>
      <c r="BF65" s="13">
        <f>[5]Final!M162/10</f>
        <v>23.3901672184791</v>
      </c>
      <c r="BG65" s="13">
        <f>[5]Final!N162/10</f>
        <v>6.04983021348352</v>
      </c>
      <c r="BH65" s="13">
        <f>[5]Final!O162/10</f>
        <v>3.09542453766573</v>
      </c>
      <c r="BI65" s="16">
        <f>[5]Final!X162</f>
        <v>0.648944416764149</v>
      </c>
      <c r="BJ65" s="16">
        <f>[5]Final!Y162</f>
        <v>0.227012190597056</v>
      </c>
      <c r="BK65" s="16">
        <f>[5]Final!Z162</f>
        <v>0.124043392638795</v>
      </c>
      <c r="BL65" s="16">
        <f>[5]Final!Q162</f>
        <v>0.0683566878323729</v>
      </c>
      <c r="BM65" s="12">
        <f>[5]Final!D162</f>
        <v>0.0490261354857003</v>
      </c>
      <c r="BN65" s="12">
        <f>[5]Final!E162</f>
        <v>0.125189061862599</v>
      </c>
      <c r="BO65" s="12">
        <f>[5]Final!F162</f>
        <v>0.0790015858970435</v>
      </c>
      <c r="BP65" s="13">
        <f>[5]Data!$BB66/10</f>
        <v>37.716</v>
      </c>
      <c r="BQ65" s="13">
        <f>[5]Data!$BD66/10</f>
        <v>23.083</v>
      </c>
      <c r="BR65" s="24">
        <f>[5]Data!$CR66/10</f>
        <v>15.2970783242259</v>
      </c>
      <c r="BS65" s="25">
        <f>[5]Data!BP66</f>
        <v>3.81906690620837</v>
      </c>
      <c r="BT65" s="25">
        <f>[5]Data!BQ66</f>
        <v>4.38370300541139</v>
      </c>
      <c r="BU65" s="25">
        <f>[5]Data!BR66</f>
        <v>2.55710900299158</v>
      </c>
      <c r="BV65" s="25">
        <f>[5]Data!BS66</f>
        <v>4.159943001405</v>
      </c>
      <c r="BW65" s="24">
        <f>[5]Data!$AZ66</f>
        <v>99.4</v>
      </c>
      <c r="BX65" s="12"/>
    </row>
    <row r="66" spans="1:76">
      <c r="A66" s="2">
        <v>2003</v>
      </c>
      <c r="B66" s="13">
        <f>[5]OECD!AB59</f>
        <v>39.7233469540558</v>
      </c>
      <c r="C66" s="13">
        <f>[5]OECD!EA59</f>
        <v>163.957073998785</v>
      </c>
      <c r="D66" s="12">
        <f>[5]OECD!EH59</f>
        <v>1.15544916646881</v>
      </c>
      <c r="E66" s="12">
        <f>[5]OECD!EI59</f>
        <v>3.65444459187792</v>
      </c>
      <c r="F66" s="12">
        <f>[5]OECD!CG59</f>
        <v>1.1435577246943</v>
      </c>
      <c r="G66" s="12">
        <f>[5]OECD!CH59</f>
        <v>3.79903117215306</v>
      </c>
      <c r="H66" s="14">
        <f>+G66*H$48</f>
        <v>4.59658951756195</v>
      </c>
      <c r="I66" s="14">
        <f>+H66*$BS66</f>
        <v>17.9584406148278</v>
      </c>
      <c r="J66" s="13">
        <f>[5]OECD!Y59</f>
        <v>28.2876185317757</v>
      </c>
      <c r="K66" s="13">
        <f>[5]OECD!Z59</f>
        <v>7.56375203327507</v>
      </c>
      <c r="L66" s="13">
        <f>[5]OECD!AA59</f>
        <v>3.87197638900502</v>
      </c>
      <c r="M66" s="13">
        <f>[5]OECD!AV59</f>
        <v>27.0917952521644</v>
      </c>
      <c r="N66" s="13">
        <f>[5]OECD!AW59</f>
        <v>7.52051353096465</v>
      </c>
      <c r="O66" s="13">
        <f>[5]OECD!AX59</f>
        <v>3.73203359889705</v>
      </c>
      <c r="P66" s="16">
        <f>[5]OECD!BX59</f>
        <v>0.648307883950643</v>
      </c>
      <c r="Q66" s="16">
        <f>[5]OECD!BY59</f>
        <v>0.236414717688674</v>
      </c>
      <c r="R66" s="16">
        <f>[5]OECD!BZ59</f>
        <v>0.115277398360684</v>
      </c>
      <c r="S66" s="16">
        <f>[5]OECD!BR59</f>
        <v>0.0644081171981026</v>
      </c>
      <c r="T66" s="12">
        <f>[5]OECD!DR$7</f>
        <v>0.05</v>
      </c>
      <c r="U66" s="12">
        <f>[5]OECD!DS$7</f>
        <v>0.125</v>
      </c>
      <c r="V66" s="12">
        <f>[5]OECD!DT$7</f>
        <v>0.08</v>
      </c>
      <c r="W66" s="18">
        <f>[5]OECD!BM59</f>
        <v>0.0196656833824975</v>
      </c>
      <c r="X66" s="18">
        <f>[5]OECD!BN59</f>
        <v>-0.0471976401179941</v>
      </c>
      <c r="Y66" s="18">
        <f>[5]OECD!BO59</f>
        <v>0.0147492625368728</v>
      </c>
      <c r="Z66" s="13">
        <f>[5]Final!AL63/10</f>
        <v>48.6777712883547</v>
      </c>
      <c r="AA66" s="13">
        <f>[5]Final!AP63/10</f>
        <v>201.973791826424</v>
      </c>
      <c r="AB66" s="12">
        <f>[5]Final!AS63</f>
        <v>1.14157284443901</v>
      </c>
      <c r="AC66" s="12">
        <f>[5]Final!AT63</f>
        <v>3.54170657172547</v>
      </c>
      <c r="AD66" s="12">
        <f>[5]Final!AD63</f>
        <v>1.12515465500265</v>
      </c>
      <c r="AE66" s="12">
        <f>[5]Final!AF63</f>
        <v>3.72089224930568</v>
      </c>
      <c r="AF66" s="14">
        <f>+AE66*AF$48</f>
        <v>4.5020463202577</v>
      </c>
      <c r="AG66" s="14">
        <f>+AF66*$BS66</f>
        <v>17.5890692824873</v>
      </c>
      <c r="AH66" s="13">
        <f>[5]Final!AI63/10</f>
        <v>35.3444185404612</v>
      </c>
      <c r="AI66" s="13">
        <f>[5]Final!AJ63/10</f>
        <v>8.78090679285093</v>
      </c>
      <c r="AJ66" s="13">
        <f>[5]Final!AK63/10</f>
        <v>4.55244595504256</v>
      </c>
      <c r="AK66" s="13">
        <f>[5]Final!M63/10</f>
        <v>40.3869816594705</v>
      </c>
      <c r="AL66" s="13">
        <f>[5]Final!N63/10</f>
        <v>10.7259593057306</v>
      </c>
      <c r="AM66" s="13">
        <f>[5]Final!O63/10</f>
        <v>5.37508640876465</v>
      </c>
      <c r="AN66" s="16">
        <f>[5]Final!X63</f>
        <v>0.613086971058291</v>
      </c>
      <c r="AO66" s="16">
        <f>[5]Final!Y63</f>
        <v>0.272275485878631</v>
      </c>
      <c r="AP66" s="16">
        <f>[5]Final!Z63</f>
        <v>0.114637543063078</v>
      </c>
      <c r="AQ66" s="16">
        <f>[5]Final!Q63</f>
        <v>0.0726847477014525</v>
      </c>
      <c r="AR66" s="12">
        <f>[5]Final!D63</f>
        <v>0.0247521784752149</v>
      </c>
      <c r="AS66" s="12">
        <f>[5]Final!E63</f>
        <v>0.0847869075601423</v>
      </c>
      <c r="AT66" s="12">
        <f>[5]Final!F63</f>
        <v>0.0501986254553837</v>
      </c>
      <c r="AU66" s="13">
        <f>[5]Final!AL163/10</f>
        <v>39.576919491308</v>
      </c>
      <c r="AV66" s="13">
        <f>[5]Final!AP163/10</f>
        <v>163.464369022304</v>
      </c>
      <c r="AW66" s="12">
        <f>[5]Final!AS163</f>
        <v>1.15567621586418</v>
      </c>
      <c r="AX66" s="12">
        <f>[5]Final!AT163</f>
        <v>3.65239534483721</v>
      </c>
      <c r="AY66" s="12">
        <f>[5]Final!AD163</f>
        <v>1.14360790148701</v>
      </c>
      <c r="AZ66" s="12">
        <f>[5]Final!AF163</f>
        <v>3.79395192146619</v>
      </c>
      <c r="BA66" s="14">
        <f>+AZ66*BA$48</f>
        <v>4.59044394270184</v>
      </c>
      <c r="BB66" s="14">
        <f>+BA66*$BS66</f>
        <v>17.9344304349439</v>
      </c>
      <c r="BC66" s="13">
        <f>[5]Final!AI163/10</f>
        <v>28.2420390303251</v>
      </c>
      <c r="BD66" s="13">
        <f>[5]Final!AJ163/10</f>
        <v>7.48252709085551</v>
      </c>
      <c r="BE66" s="13">
        <f>[5]Final!AK163/10</f>
        <v>3.85235337012746</v>
      </c>
      <c r="BF66" s="13">
        <f>[5]Final!M163/10</f>
        <v>26.4622403352787</v>
      </c>
      <c r="BG66" s="13">
        <f>[5]Final!N163/10</f>
        <v>7.07682897508545</v>
      </c>
      <c r="BH66" s="13">
        <f>[5]Final!O163/10</f>
        <v>3.5946325264673</v>
      </c>
      <c r="BI66" s="16">
        <f>[5]Final!X163</f>
        <v>0.653508872532857</v>
      </c>
      <c r="BJ66" s="16">
        <f>[5]Final!Y163</f>
        <v>0.233837649827381</v>
      </c>
      <c r="BK66" s="16">
        <f>[5]Final!Z163</f>
        <v>0.112653477639762</v>
      </c>
      <c r="BL66" s="16">
        <f>[5]Final!Q163</f>
        <v>0.0880615508872889</v>
      </c>
      <c r="BM66" s="12">
        <f>[5]Final!D163</f>
        <v>0.0480870325477884</v>
      </c>
      <c r="BN66" s="12">
        <f>[5]Final!E163</f>
        <v>0.126566916409599</v>
      </c>
      <c r="BO66" s="12">
        <f>[5]Final!F163</f>
        <v>0.077950927299343</v>
      </c>
      <c r="BP66" s="13">
        <f>[5]Data!$BB67/10</f>
        <v>44.536</v>
      </c>
      <c r="BQ66" s="13">
        <f>[5]Data!$BD67/10</f>
        <v>31.821</v>
      </c>
      <c r="BR66" s="24">
        <f>[5]Data!$CR67/10</f>
        <v>18.4937910555406</v>
      </c>
      <c r="BS66" s="25">
        <f>[5]Data!BP67</f>
        <v>3.90690544505116</v>
      </c>
      <c r="BT66" s="25">
        <f>[5]Data!BQ67</f>
        <v>4.54590001661161</v>
      </c>
      <c r="BU66" s="25">
        <f>[5]Data!BR67</f>
        <v>2.47783862389884</v>
      </c>
      <c r="BV66" s="25">
        <f>[5]Data!BS67</f>
        <v>4.29306117744996</v>
      </c>
      <c r="BW66" s="24">
        <f>[5]Data!$AZ67</f>
        <v>101.7</v>
      </c>
      <c r="BX66" s="12"/>
    </row>
    <row r="67" spans="1:76">
      <c r="A67" s="2">
        <v>2004</v>
      </c>
      <c r="B67" s="13">
        <f>[5]OECD!AB60</f>
        <v>46.2217725513337</v>
      </c>
      <c r="C67" s="13">
        <f>[5]OECD!EA60</f>
        <v>199.4207691357</v>
      </c>
      <c r="D67" s="12">
        <f>[5]OECD!EH60</f>
        <v>1.15217655221894</v>
      </c>
      <c r="E67" s="12">
        <f>[5]OECD!EI60</f>
        <v>4.21056537014505</v>
      </c>
      <c r="F67" s="12">
        <f>[5]OECD!CG60</f>
        <v>1.16532489288909</v>
      </c>
      <c r="G67" s="12">
        <f>[5]OECD!CH60</f>
        <v>4.4271055937716</v>
      </c>
      <c r="H67" s="14">
        <f>+G67*H$48</f>
        <v>5.35652018720801</v>
      </c>
      <c r="I67" s="14">
        <f>+H67*$BS67</f>
        <v>21.95286136234</v>
      </c>
      <c r="J67" s="13">
        <f>[5]OECD!Y60</f>
        <v>31.8568408553789</v>
      </c>
      <c r="K67" s="13">
        <f>[5]OECD!Z60</f>
        <v>9.7233833331637</v>
      </c>
      <c r="L67" s="13">
        <f>[5]OECD!AA60</f>
        <v>4.64154836279107</v>
      </c>
      <c r="M67" s="13">
        <f>[5]OECD!AV60</f>
        <v>30.8433125062331</v>
      </c>
      <c r="N67" s="13">
        <f>[5]OECD!AW60</f>
        <v>9.21980552876734</v>
      </c>
      <c r="O67" s="13">
        <f>[5]OECD!AX60</f>
        <v>4.4341274748938</v>
      </c>
      <c r="P67" s="16">
        <f>[5]OECD!BX60</f>
        <v>0.612301671001673</v>
      </c>
      <c r="Q67" s="16">
        <f>[5]OECD!BY60</f>
        <v>0.244037013456809</v>
      </c>
      <c r="R67" s="16">
        <f>[5]OECD!BZ60</f>
        <v>0.143661315541518</v>
      </c>
      <c r="S67" s="16">
        <f>[5]OECD!BR60</f>
        <v>0.0693462121743215</v>
      </c>
      <c r="T67" s="12">
        <f>[5]OECD!DR$7</f>
        <v>0.05</v>
      </c>
      <c r="U67" s="12">
        <f>[5]OECD!DS$7</f>
        <v>0.125</v>
      </c>
      <c r="V67" s="12">
        <f>[5]OECD!DT$7</f>
        <v>0.08</v>
      </c>
      <c r="W67" s="18">
        <f>[5]OECD!BM60</f>
        <v>0.0327868852459015</v>
      </c>
      <c r="X67" s="18">
        <f>[5]OECD!BN60</f>
        <v>-0.0443587270973963</v>
      </c>
      <c r="Y67" s="18">
        <f>[5]OECD!BO60</f>
        <v>-0.0106075216972036</v>
      </c>
      <c r="Z67" s="13">
        <f>[5]Final!AL64/10</f>
        <v>56.1124103558607</v>
      </c>
      <c r="AA67" s="13">
        <f>[5]Final!AP64/10</f>
        <v>243.64011248181</v>
      </c>
      <c r="AB67" s="12">
        <f>[5]Final!AS64</f>
        <v>1.14143078208742</v>
      </c>
      <c r="AC67" s="12">
        <f>[5]Final!AT64</f>
        <v>4.04261290208876</v>
      </c>
      <c r="AD67" s="12">
        <f>[5]Final!AD64</f>
        <v>1.14449074484745</v>
      </c>
      <c r="AE67" s="12">
        <f>[5]Final!AF64</f>
        <v>4.25852674190496</v>
      </c>
      <c r="AF67" s="14">
        <f>+AE67*AF$48</f>
        <v>5.15255034640945</v>
      </c>
      <c r="AG67" s="14">
        <f>+AF67*$BS67</f>
        <v>21.1169228274974</v>
      </c>
      <c r="AH67" s="13">
        <f>[5]Final!AI64/10</f>
        <v>39.4923103678417</v>
      </c>
      <c r="AI67" s="13">
        <f>[5]Final!AJ64/10</f>
        <v>11.2052911505065</v>
      </c>
      <c r="AJ67" s="13">
        <f>[5]Final!AK64/10</f>
        <v>5.41480883751242</v>
      </c>
      <c r="AK67" s="13">
        <f>[5]Final!M64/10</f>
        <v>45.0745575809158</v>
      </c>
      <c r="AL67" s="13">
        <f>[5]Final!N64/10</f>
        <v>12.8922861369369</v>
      </c>
      <c r="AM67" s="13">
        <f>[5]Final!O64/10</f>
        <v>6.23451971218045</v>
      </c>
      <c r="AN67" s="16">
        <f>[5]Final!X64</f>
        <v>0.580397627906437</v>
      </c>
      <c r="AO67" s="16">
        <f>[5]Final!Y64</f>
        <v>0.267484308299241</v>
      </c>
      <c r="AP67" s="16">
        <f>[5]Final!Z64</f>
        <v>0.152118063794322</v>
      </c>
      <c r="AQ67" s="16">
        <f>[5]Final!Q64</f>
        <v>0.10122014095594</v>
      </c>
      <c r="AR67" s="12">
        <f>[5]Final!D64</f>
        <v>0.0243970563524917</v>
      </c>
      <c r="AS67" s="12">
        <f>[5]Final!E64</f>
        <v>0.0792235222990012</v>
      </c>
      <c r="AT67" s="12">
        <f>[5]Final!F64</f>
        <v>0.0483746143525963</v>
      </c>
      <c r="AU67" s="13">
        <f>[5]Final!AL164/10</f>
        <v>46.0611921760659</v>
      </c>
      <c r="AV67" s="13">
        <f>[5]Final!AP164/10</f>
        <v>198.864978520312</v>
      </c>
      <c r="AW67" s="12">
        <f>[5]Final!AS164</f>
        <v>1.15192093345477</v>
      </c>
      <c r="AX67" s="12">
        <f>[5]Final!AT164</f>
        <v>4.20727065497074</v>
      </c>
      <c r="AY67" s="12">
        <f>[5]Final!AD164</f>
        <v>1.16531691902985</v>
      </c>
      <c r="AZ67" s="12">
        <f>[5]Final!AF164</f>
        <v>4.42115636407037</v>
      </c>
      <c r="BA67" s="14">
        <f>+AZ67*BA$48</f>
        <v>5.34932199228856</v>
      </c>
      <c r="BB67" s="14">
        <f>+BA67*$BS67</f>
        <v>21.9233606847353</v>
      </c>
      <c r="BC67" s="13">
        <f>[5]Final!AI164/10</f>
        <v>31.8073812138198</v>
      </c>
      <c r="BD67" s="13">
        <f>[5]Final!AJ164/10</f>
        <v>9.63387584405326</v>
      </c>
      <c r="BE67" s="13">
        <f>[5]Final!AK164/10</f>
        <v>4.61993511819287</v>
      </c>
      <c r="BF67" s="13">
        <f>[5]Final!M164/10</f>
        <v>30.1177146830807</v>
      </c>
      <c r="BG67" s="13">
        <f>[5]Final!N164/10</f>
        <v>8.70665549717306</v>
      </c>
      <c r="BH67" s="13">
        <f>[5]Final!O164/10</f>
        <v>4.27257160347615</v>
      </c>
      <c r="BI67" s="16">
        <f>[5]Final!X164</f>
        <v>0.628881477042677</v>
      </c>
      <c r="BJ67" s="16">
        <f>[5]Final!Y164</f>
        <v>0.232046598566597</v>
      </c>
      <c r="BK67" s="16">
        <f>[5]Final!Z164</f>
        <v>0.139071924390727</v>
      </c>
      <c r="BL67" s="16">
        <f>[5]Final!Q164</f>
        <v>0.113888465613741</v>
      </c>
      <c r="BM67" s="12">
        <f>[5]Final!D164</f>
        <v>0.0486065091315473</v>
      </c>
      <c r="BN67" s="12">
        <f>[5]Final!E164</f>
        <v>0.120487149365051</v>
      </c>
      <c r="BO67" s="12">
        <f>[5]Final!F164</f>
        <v>0.0772132972836397</v>
      </c>
      <c r="BP67" s="13">
        <f>[5]Data!$BB68/10</f>
        <v>53.711</v>
      </c>
      <c r="BQ67" s="13">
        <f>[5]Data!$BD68/10</f>
        <v>37.972</v>
      </c>
      <c r="BR67" s="24">
        <f>[5]Data!$CR68/10</f>
        <v>22.430849339207</v>
      </c>
      <c r="BS67" s="25">
        <f>[5]Data!BP68</f>
        <v>4.09834381185867</v>
      </c>
      <c r="BT67" s="25">
        <f>[5]Data!BQ68</f>
        <v>4.86865891779104</v>
      </c>
      <c r="BU67" s="25">
        <f>[5]Data!BR68</f>
        <v>2.45553807628375</v>
      </c>
      <c r="BV67" s="25">
        <f>[5]Data!BS68</f>
        <v>4.40468076806366</v>
      </c>
      <c r="BW67" s="24">
        <f>[5]Data!$AZ68</f>
        <v>103.7</v>
      </c>
      <c r="BX67" s="12"/>
    </row>
    <row r="68" spans="1:76">
      <c r="A68" s="2">
        <v>2005</v>
      </c>
      <c r="B68" s="13">
        <f>[5]OECD!AB61</f>
        <v>54.4017513367019</v>
      </c>
      <c r="C68" s="13">
        <f>[5]OECD!EA61</f>
        <v>236.176082788613</v>
      </c>
      <c r="D68" s="12">
        <f>[5]OECD!EH61</f>
        <v>1.1602125711314</v>
      </c>
      <c r="E68" s="12">
        <f>[5]OECD!EI61</f>
        <v>4.88515087401281</v>
      </c>
      <c r="F68" s="12">
        <f>[5]OECD!CG61</f>
        <v>1.17524357680174</v>
      </c>
      <c r="G68" s="12">
        <f>[5]OECD!CH61</f>
        <v>5.20292741290311</v>
      </c>
      <c r="H68" s="14">
        <f>+G68*H$48</f>
        <v>6.29521594402505</v>
      </c>
      <c r="I68" s="14">
        <f>+H68*$BS68</f>
        <v>26.3417584539878</v>
      </c>
      <c r="J68" s="13">
        <f>[5]OECD!Y61</f>
        <v>36.1545149086594</v>
      </c>
      <c r="K68" s="13">
        <f>[5]OECD!Z61</f>
        <v>12.7925636011558</v>
      </c>
      <c r="L68" s="13">
        <f>[5]OECD!AA61</f>
        <v>5.4546728268867</v>
      </c>
      <c r="M68" s="13">
        <f>[5]OECD!AV61</f>
        <v>34.8776183405324</v>
      </c>
      <c r="N68" s="13">
        <f>[5]OECD!AW61</f>
        <v>12.0085050316371</v>
      </c>
      <c r="O68" s="13">
        <f>[5]OECD!AX61</f>
        <v>5.25844853629051</v>
      </c>
      <c r="P68" s="16">
        <f>[5]OECD!BX61</f>
        <v>0.66611920398034</v>
      </c>
      <c r="Q68" s="16">
        <f>[5]OECD!BY61</f>
        <v>0.212120605033064</v>
      </c>
      <c r="R68" s="16">
        <f>[5]OECD!BZ61</f>
        <v>0.121760190986596</v>
      </c>
      <c r="S68" s="16">
        <f>[5]OECD!BR61</f>
        <v>0.054512928855003</v>
      </c>
      <c r="T68" s="12">
        <f>[5]OECD!DR$7</f>
        <v>0.05</v>
      </c>
      <c r="U68" s="12">
        <f>[5]OECD!DS$7</f>
        <v>0.125</v>
      </c>
      <c r="V68" s="12">
        <f>[5]OECD!DT$7</f>
        <v>0.08</v>
      </c>
      <c r="W68" s="18">
        <f>[5]OECD!BM61</f>
        <v>0.00689655172413794</v>
      </c>
      <c r="X68" s="18">
        <f>[5]OECD!BN61</f>
        <v>-0.00197044334975349</v>
      </c>
      <c r="Y68" s="18">
        <f>[5]OECD!BO61</f>
        <v>0.00295566502463074</v>
      </c>
      <c r="Z68" s="13">
        <f>[5]Final!AL65/10</f>
        <v>65.4859441575817</v>
      </c>
      <c r="AA68" s="13">
        <f>[5]Final!AP65/10</f>
        <v>286.228396731611</v>
      </c>
      <c r="AB68" s="12">
        <f>[5]Final!AS65</f>
        <v>1.1512614815795</v>
      </c>
      <c r="AC68" s="12">
        <f>[5]Final!AT65</f>
        <v>4.65410451911112</v>
      </c>
      <c r="AD68" s="12">
        <f>[5]Final!AD65</f>
        <v>1.15427896703568</v>
      </c>
      <c r="AE68" s="12">
        <f>[5]Final!AF65</f>
        <v>4.91552784873988</v>
      </c>
      <c r="AF68" s="14">
        <f>+AE68*AF$48</f>
        <v>5.94748049145284</v>
      </c>
      <c r="AG68" s="14">
        <f>+AF68*$BS68</f>
        <v>24.8866910855301</v>
      </c>
      <c r="AH68" s="13">
        <f>[5]Final!AI65/10</f>
        <v>44.4732260043093</v>
      </c>
      <c r="AI68" s="13">
        <f>[5]Final!AJ65/10</f>
        <v>14.6658359984759</v>
      </c>
      <c r="AJ68" s="13">
        <f>[5]Final!AK65/10</f>
        <v>6.34688215479647</v>
      </c>
      <c r="AK68" s="13">
        <f>[5]Final!M65/10</f>
        <v>50.1948222839587</v>
      </c>
      <c r="AL68" s="13">
        <f>[5]Final!N65/10</f>
        <v>16.2928630820268</v>
      </c>
      <c r="AM68" s="13">
        <f>[5]Final!O65/10</f>
        <v>7.25621919917772</v>
      </c>
      <c r="AN68" s="16">
        <f>[5]Final!X65</f>
        <v>0.673670539108911</v>
      </c>
      <c r="AO68" s="16">
        <f>[5]Final!Y65</f>
        <v>0.20398380291022</v>
      </c>
      <c r="AP68" s="16">
        <f>[5]Final!Z65</f>
        <v>0.122345657980869</v>
      </c>
      <c r="AQ68" s="16">
        <f>[5]Final!Q65</f>
        <v>0.0675495561750706</v>
      </c>
      <c r="AR68" s="12">
        <f>[5]Final!D65</f>
        <v>0.023848940792753</v>
      </c>
      <c r="AS68" s="12">
        <f>[5]Final!E65</f>
        <v>0.0756655501324772</v>
      </c>
      <c r="AT68" s="12">
        <f>[5]Final!F65</f>
        <v>0.0475394094857737</v>
      </c>
      <c r="AU68" s="13">
        <f>[5]Final!AL165/10</f>
        <v>54.2241315030966</v>
      </c>
      <c r="AV68" s="13">
        <f>[5]Final!AP165/10</f>
        <v>235.552742034241</v>
      </c>
      <c r="AW68" s="12">
        <f>[5]Final!AS165</f>
        <v>1.16083901167118</v>
      </c>
      <c r="AX68" s="12">
        <f>[5]Final!AT165</f>
        <v>4.8839639089494</v>
      </c>
      <c r="AY68" s="12">
        <f>[5]Final!AD165</f>
        <v>1.17329692455257</v>
      </c>
      <c r="AZ68" s="12">
        <f>[5]Final!AF165</f>
        <v>5.1873291649298</v>
      </c>
      <c r="BA68" s="14">
        <f>+AZ68*BA$48</f>
        <v>6.27634304199361</v>
      </c>
      <c r="BB68" s="14">
        <f>+BA68*$BS68</f>
        <v>26.2627865122691</v>
      </c>
      <c r="BC68" s="13">
        <f>[5]Final!AI165/10</f>
        <v>36.1007462871548</v>
      </c>
      <c r="BD68" s="13">
        <f>[5]Final!AJ165/10</f>
        <v>12.6926169364312</v>
      </c>
      <c r="BE68" s="13">
        <f>[5]Final!AK165/10</f>
        <v>5.43076827951066</v>
      </c>
      <c r="BF68" s="13">
        <f>[5]Final!M165/10</f>
        <v>34.0605157098147</v>
      </c>
      <c r="BG68" s="13">
        <f>[5]Final!N165/10</f>
        <v>11.3503775776947</v>
      </c>
      <c r="BH68" s="13">
        <f>[5]Final!O165/10</f>
        <v>5.0647765606545</v>
      </c>
      <c r="BI68" s="16">
        <f>[5]Final!X165</f>
        <v>0.679932114710372</v>
      </c>
      <c r="BJ68" s="16">
        <f>[5]Final!Y165</f>
        <v>0.199759301583072</v>
      </c>
      <c r="BK68" s="16">
        <f>[5]Final!Z165</f>
        <v>0.120308583706556</v>
      </c>
      <c r="BL68" s="16">
        <f>[5]Final!Q165</f>
        <v>0.0770283391309576</v>
      </c>
      <c r="BM68" s="12">
        <f>[5]Final!D165</f>
        <v>0.0484253118499679</v>
      </c>
      <c r="BN68" s="12">
        <f>[5]Final!E165</f>
        <v>0.11908515888717</v>
      </c>
      <c r="BO68" s="12">
        <f>[5]Final!F165</f>
        <v>0.0778834897590562</v>
      </c>
      <c r="BP68" s="13">
        <f>[5]Data!$BB69/10</f>
        <v>61.261</v>
      </c>
      <c r="BQ68" s="13">
        <f>[5]Data!$BD69/10</f>
        <v>46.962</v>
      </c>
      <c r="BR68" s="24">
        <f>[5]Data!$CR69/10</f>
        <v>25.9045034764689</v>
      </c>
      <c r="BS68" s="25">
        <f>[5]Data!BP69</f>
        <v>4.1844090319077</v>
      </c>
      <c r="BT68" s="25">
        <f>[5]Data!BQ69</f>
        <v>4.97576941398244</v>
      </c>
      <c r="BU68" s="25">
        <f>[5]Data!BR69</f>
        <v>2.48746007127544</v>
      </c>
      <c r="BV68" s="25">
        <f>[5]Data!BS69</f>
        <v>4.4839650218888</v>
      </c>
      <c r="BW68" s="24">
        <f>[5]Data!$AZ69</f>
        <v>101.5</v>
      </c>
      <c r="BX68" s="12"/>
    </row>
    <row r="69" spans="1:76">
      <c r="A69" s="2">
        <v>2006</v>
      </c>
      <c r="B69" s="13">
        <f>[5]OECD!AB62</f>
        <v>64.1525350976779</v>
      </c>
      <c r="C69" s="13">
        <f>[5]OECD!EA62</f>
        <v>279.356506465075</v>
      </c>
      <c r="D69" s="12">
        <f>[5]OECD!EH62</f>
        <v>1.16762903775677</v>
      </c>
      <c r="E69" s="12">
        <f>[5]OECD!EI62</f>
        <v>5.70404401432024</v>
      </c>
      <c r="F69" s="12">
        <f>[5]OECD!CG62</f>
        <v>1.17666749796073</v>
      </c>
      <c r="G69" s="12">
        <f>[5]OECD!CH62</f>
        <v>6.12211558101198</v>
      </c>
      <c r="H69" s="14">
        <f>+G69*H$48</f>
        <v>7.40737599397843</v>
      </c>
      <c r="I69" s="14">
        <f>+H69*$BS69</f>
        <v>31.3984323950948</v>
      </c>
      <c r="J69" s="13">
        <f>[5]OECD!Y62</f>
        <v>41.4360281973498</v>
      </c>
      <c r="K69" s="13">
        <f>[5]OECD!Z62</f>
        <v>16.0697295673975</v>
      </c>
      <c r="L69" s="13">
        <f>[5]OECD!AA62</f>
        <v>6.64677733293067</v>
      </c>
      <c r="M69" s="13">
        <f>[5]OECD!AV62</f>
        <v>39.7900221056457</v>
      </c>
      <c r="N69" s="13">
        <f>[5]OECD!AW62</f>
        <v>15.3932230232284</v>
      </c>
      <c r="O69" s="13">
        <f>[5]OECD!AX62</f>
        <v>6.30283862490488</v>
      </c>
      <c r="P69" s="16">
        <f>[5]OECD!BX62</f>
        <v>0.657621108852065</v>
      </c>
      <c r="Q69" s="16">
        <f>[5]OECD!BY62</f>
        <v>0.211245064993326</v>
      </c>
      <c r="R69" s="16">
        <f>[5]OECD!BZ62</f>
        <v>0.131133826154609</v>
      </c>
      <c r="S69" s="16">
        <f>[5]OECD!BR62</f>
        <v>0.0435220933505482</v>
      </c>
      <c r="T69" s="12">
        <f>[5]OECD!DR$7</f>
        <v>0.05</v>
      </c>
      <c r="U69" s="12">
        <f>[5]OECD!DS$7</f>
        <v>0.125</v>
      </c>
      <c r="V69" s="12">
        <f>[5]OECD!DT$7</f>
        <v>0.08</v>
      </c>
      <c r="W69" s="18">
        <f>[5]OECD!BM62</f>
        <v>-0.00686947988223763</v>
      </c>
      <c r="X69" s="18">
        <f>[5]OECD!BN62</f>
        <v>0.00490677134445527</v>
      </c>
      <c r="Y69" s="18">
        <f>[5]OECD!BO62</f>
        <v>-0.0196270853778215</v>
      </c>
      <c r="Z69" s="13">
        <f>[5]Final!AL66/10</f>
        <v>76.7379135821123</v>
      </c>
      <c r="AA69" s="13">
        <f>[5]Final!AP66/10</f>
        <v>336.157188606247</v>
      </c>
      <c r="AB69" s="12">
        <f>[5]Final!AS66</f>
        <v>1.16015448690979</v>
      </c>
      <c r="AC69" s="12">
        <f>[5]Final!AT66</f>
        <v>5.3994802403939</v>
      </c>
      <c r="AD69" s="12">
        <f>[5]Final!AD66</f>
        <v>1.15592462232009</v>
      </c>
      <c r="AE69" s="12">
        <f>[5]Final!AF66</f>
        <v>5.68197967205853</v>
      </c>
      <c r="AF69" s="14">
        <f>+AE69*AF$48</f>
        <v>6.87483914083873</v>
      </c>
      <c r="AG69" s="14">
        <f>+AF69*$BS69</f>
        <v>29.1411118007581</v>
      </c>
      <c r="AH69" s="13">
        <f>[5]Final!AI66/10</f>
        <v>50.5686678549991</v>
      </c>
      <c r="AI69" s="13">
        <f>[5]Final!AJ66/10</f>
        <v>18.4777175472681</v>
      </c>
      <c r="AJ69" s="13">
        <f>[5]Final!AK66/10</f>
        <v>7.69152817984516</v>
      </c>
      <c r="AK69" s="13">
        <f>[5]Final!M66/10</f>
        <v>56.3530789095438</v>
      </c>
      <c r="AL69" s="13">
        <f>[5]Final!N66/10</f>
        <v>20.5464774037086</v>
      </c>
      <c r="AM69" s="13">
        <f>[5]Final!O66/10</f>
        <v>8.5461933285276</v>
      </c>
      <c r="AN69" s="16">
        <f>[5]Final!X66</f>
        <v>0.673392073746077</v>
      </c>
      <c r="AO69" s="16">
        <f>[5]Final!Y66</f>
        <v>0.192211027426366</v>
      </c>
      <c r="AP69" s="16">
        <f>[5]Final!Z66</f>
        <v>0.134396898827557</v>
      </c>
      <c r="AQ69" s="16">
        <f>[5]Final!Q66</f>
        <v>0.0623215704140616</v>
      </c>
      <c r="AR69" s="12">
        <f>[5]Final!D66</f>
        <v>0.0232470538210291</v>
      </c>
      <c r="AS69" s="12">
        <f>[5]Final!E66</f>
        <v>0.0751952881517273</v>
      </c>
      <c r="AT69" s="12">
        <f>[5]Final!F66</f>
        <v>0.045723757719465</v>
      </c>
      <c r="AU69" s="13">
        <f>[5]Final!AL166/10</f>
        <v>63.9543441602851</v>
      </c>
      <c r="AV69" s="13">
        <f>[5]Final!AP166/10</f>
        <v>278.654571906772</v>
      </c>
      <c r="AW69" s="12">
        <f>[5]Final!AS166</f>
        <v>1.16857498546392</v>
      </c>
      <c r="AX69" s="12">
        <f>[5]Final!AT166</f>
        <v>5.70727805390686</v>
      </c>
      <c r="AY69" s="12">
        <f>[5]Final!AD166</f>
        <v>1.17485684844104</v>
      </c>
      <c r="AZ69" s="12">
        <f>[5]Final!AF166</f>
        <v>6.09436919453575</v>
      </c>
      <c r="BA69" s="14">
        <f>+AZ69*BA$48</f>
        <v>7.3738046060515</v>
      </c>
      <c r="BB69" s="14">
        <f>+BA69*$BS69</f>
        <v>31.2561297827946</v>
      </c>
      <c r="BC69" s="13">
        <f>[5]Final!AI166/10</f>
        <v>41.3774453831542</v>
      </c>
      <c r="BD69" s="13">
        <f>[5]Final!AJ166/10</f>
        <v>15.9566894523197</v>
      </c>
      <c r="BE69" s="13">
        <f>[5]Final!AK166/10</f>
        <v>6.62020932481116</v>
      </c>
      <c r="BF69" s="13">
        <f>[5]Final!M166/10</f>
        <v>38.8627357322062</v>
      </c>
      <c r="BG69" s="13">
        <f>[5]Final!N166/10</f>
        <v>14.529610409132</v>
      </c>
      <c r="BH69" s="13">
        <f>[5]Final!O166/10</f>
        <v>6.0751915586901</v>
      </c>
      <c r="BI69" s="16">
        <f>[5]Final!X166</f>
        <v>0.670427187232437</v>
      </c>
      <c r="BJ69" s="16">
        <f>[5]Final!Y166</f>
        <v>0.200220180864609</v>
      </c>
      <c r="BK69" s="16">
        <f>[5]Final!Z166</f>
        <v>0.129352631902954</v>
      </c>
      <c r="BL69" s="16">
        <f>[5]Final!Q166</f>
        <v>0.0700738128575364</v>
      </c>
      <c r="BM69" s="12">
        <f>[5]Final!D166</f>
        <v>0.0481981253193866</v>
      </c>
      <c r="BN69" s="12">
        <f>[5]Final!E166</f>
        <v>0.121406531978034</v>
      </c>
      <c r="BO69" s="12">
        <f>[5]Final!F166</f>
        <v>0.0765671485395699</v>
      </c>
      <c r="BP69" s="13">
        <f>[5]Data!$BB70/10</f>
        <v>72.59</v>
      </c>
      <c r="BQ69" s="13">
        <f>[5]Data!$BD70/10</f>
        <v>57.459</v>
      </c>
      <c r="BR69" s="24">
        <f>[5]Data!$CR70/10</f>
        <v>31.061485380117</v>
      </c>
      <c r="BS69" s="25">
        <f>[5]Data!BP70</f>
        <v>4.2388063493225</v>
      </c>
      <c r="BT69" s="25">
        <f>[5]Data!BQ70</f>
        <v>5.03547864695023</v>
      </c>
      <c r="BU69" s="25">
        <f>[5]Data!BR70</f>
        <v>2.54715911298605</v>
      </c>
      <c r="BV69" s="25">
        <f>[5]Data!BS70</f>
        <v>4.47948105686691</v>
      </c>
      <c r="BW69" s="24">
        <f>[5]Data!$AZ70</f>
        <v>101.9</v>
      </c>
      <c r="BX69" s="12"/>
    </row>
    <row r="70" spans="1:76">
      <c r="A70" s="2">
        <v>2007</v>
      </c>
      <c r="B70" s="13">
        <f>[5]OECD!AB63</f>
        <v>75.0102049595184</v>
      </c>
      <c r="C70" s="13">
        <f>[5]OECD!EA63</f>
        <v>332.786707994319</v>
      </c>
      <c r="D70" s="12">
        <f>[5]OECD!EH63</f>
        <v>1.15387143295034</v>
      </c>
      <c r="E70" s="12">
        <f>[5]OECD!EI63</f>
        <v>6.58173344041553</v>
      </c>
      <c r="F70" s="12">
        <f>[5]OECD!CG63</f>
        <v>1.17396819579603</v>
      </c>
      <c r="G70" s="12">
        <f>[5]OECD!CH63</f>
        <v>7.18716898309537</v>
      </c>
      <c r="H70" s="14">
        <f>+G70*H$48</f>
        <v>8.69602383123365</v>
      </c>
      <c r="I70" s="14">
        <f>+H70*$BS70</f>
        <v>38.0403053826431</v>
      </c>
      <c r="J70" s="13">
        <f>[5]OECD!Y63</f>
        <v>46.7406219119605</v>
      </c>
      <c r="K70" s="13">
        <f>[5]OECD!Z63</f>
        <v>20.3992739403254</v>
      </c>
      <c r="L70" s="13">
        <f>[5]OECD!AA63</f>
        <v>7.87030910723258</v>
      </c>
      <c r="M70" s="13">
        <f>[5]OECD!AV63</f>
        <v>45.2187949278514</v>
      </c>
      <c r="N70" s="13">
        <f>[5]OECD!AW63</f>
        <v>19.4501352041189</v>
      </c>
      <c r="O70" s="13">
        <f>[5]OECD!AX63</f>
        <v>7.56098252091836</v>
      </c>
      <c r="P70" s="16">
        <f>[5]OECD!BX63</f>
        <v>0.597702589198096</v>
      </c>
      <c r="Q70" s="16">
        <f>[5]OECD!BY63</f>
        <v>0.264352813847667</v>
      </c>
      <c r="R70" s="16">
        <f>[5]OECD!BZ63</f>
        <v>0.137944596954237</v>
      </c>
      <c r="S70" s="16">
        <f>[5]OECD!BR63</f>
        <v>0.0319112106579958</v>
      </c>
      <c r="T70" s="12">
        <f>[5]OECD!DR$7</f>
        <v>0.05</v>
      </c>
      <c r="U70" s="12">
        <f>[5]OECD!DS$7</f>
        <v>0.125</v>
      </c>
      <c r="V70" s="12">
        <f>[5]OECD!DT$7</f>
        <v>0.08</v>
      </c>
      <c r="W70" s="18">
        <f>[5]OECD!BM63</f>
        <v>-0.0132701421800946</v>
      </c>
      <c r="X70" s="18">
        <f>[5]OECD!BN63</f>
        <v>-0.0483412322274881</v>
      </c>
      <c r="Y70" s="18">
        <f>[5]OECD!BO63</f>
        <v>-0.0426540284360188</v>
      </c>
      <c r="Z70" s="13">
        <f>[5]Final!AL67/10</f>
        <v>89.4400983794198</v>
      </c>
      <c r="AA70" s="13">
        <f>[5]Final!AP67/10</f>
        <v>399.208930410734</v>
      </c>
      <c r="AB70" s="12">
        <f>[5]Final!AS67</f>
        <v>1.15073738485741</v>
      </c>
      <c r="AC70" s="12">
        <f>[5]Final!AT67</f>
        <v>6.21338377142015</v>
      </c>
      <c r="AD70" s="12">
        <f>[5]Final!AD67</f>
        <v>1.15939667550261</v>
      </c>
      <c r="AE70" s="12">
        <f>[5]Final!AF67</f>
        <v>6.58766834205804</v>
      </c>
      <c r="AF70" s="14">
        <f>+AE70*AF$48</f>
        <v>7.97066564450361</v>
      </c>
      <c r="AG70" s="14">
        <f>+AF70*$BS70</f>
        <v>34.8672636028006</v>
      </c>
      <c r="AH70" s="13">
        <f>[5]Final!AI67/10</f>
        <v>56.8301975649462</v>
      </c>
      <c r="AI70" s="13">
        <f>[5]Final!AJ67/10</f>
        <v>23.5023130234765</v>
      </c>
      <c r="AJ70" s="13">
        <f>[5]Final!AK67/10</f>
        <v>9.10758779099713</v>
      </c>
      <c r="AK70" s="13">
        <f>[5]Final!M67/10</f>
        <v>63.2263753897104</v>
      </c>
      <c r="AL70" s="13">
        <f>[5]Final!N67/10</f>
        <v>25.7874754242168</v>
      </c>
      <c r="AM70" s="13">
        <f>[5]Final!O67/10</f>
        <v>10.1104988653128</v>
      </c>
      <c r="AN70" s="16">
        <f>[5]Final!X67</f>
        <v>0.595436680199462</v>
      </c>
      <c r="AO70" s="16">
        <f>[5]Final!Y67</f>
        <v>0.262448386043563</v>
      </c>
      <c r="AP70" s="16">
        <f>[5]Final!Z67</f>
        <v>0.142114933756974</v>
      </c>
      <c r="AQ70" s="16">
        <f>[5]Final!Q67</f>
        <v>0.0874852312786445</v>
      </c>
      <c r="AR70" s="12">
        <f>[5]Final!D67</f>
        <v>0.0229456135457905</v>
      </c>
      <c r="AS70" s="12">
        <f>[5]Final!E67</f>
        <v>0.0738742521002092</v>
      </c>
      <c r="AT70" s="12">
        <f>[5]Final!F67</f>
        <v>0.0452755190821229</v>
      </c>
      <c r="AU70" s="13">
        <f>[5]Final!AL167/10</f>
        <v>74.7872235911037</v>
      </c>
      <c r="AV70" s="13">
        <f>[5]Final!AP167/10</f>
        <v>331.986401695165</v>
      </c>
      <c r="AW70" s="12">
        <f>[5]Final!AS167</f>
        <v>1.15480626628639</v>
      </c>
      <c r="AX70" s="12">
        <f>[5]Final!AT167</f>
        <v>6.59080046009046</v>
      </c>
      <c r="AY70" s="12">
        <f>[5]Final!AD167</f>
        <v>1.1722592192105</v>
      </c>
      <c r="AZ70" s="12">
        <f>[5]Final!AF167</f>
        <v>7.14418047356702</v>
      </c>
      <c r="BA70" s="14">
        <f>+AZ70*BA$48</f>
        <v>8.64401043010074</v>
      </c>
      <c r="BB70" s="14">
        <f>+BA70*$BS70</f>
        <v>37.812775456152</v>
      </c>
      <c r="BC70" s="13">
        <f>[5]Final!AI167/10</f>
        <v>46.6766646826004</v>
      </c>
      <c r="BD70" s="13">
        <f>[5]Final!AJ167/10</f>
        <v>20.2699238630567</v>
      </c>
      <c r="BE70" s="13">
        <f>[5]Final!AK167/10</f>
        <v>7.84063504544653</v>
      </c>
      <c r="BF70" s="13">
        <f>[5]Final!M167/10</f>
        <v>44.1560975132346</v>
      </c>
      <c r="BG70" s="13">
        <f>[5]Final!N167/10</f>
        <v>18.3665327696592</v>
      </c>
      <c r="BH70" s="13">
        <f>[5]Final!O167/10</f>
        <v>7.28358670181876</v>
      </c>
      <c r="BI70" s="16">
        <f>[5]Final!X167</f>
        <v>0.612116355220273</v>
      </c>
      <c r="BJ70" s="16">
        <f>[5]Final!Y167</f>
        <v>0.252011756214915</v>
      </c>
      <c r="BK70" s="16">
        <f>[5]Final!Z167</f>
        <v>0.135871888564812</v>
      </c>
      <c r="BL70" s="16">
        <f>[5]Final!Q167</f>
        <v>0.0954104777891541</v>
      </c>
      <c r="BM70" s="12">
        <f>[5]Final!D167</f>
        <v>0.0485534726392275</v>
      </c>
      <c r="BN70" s="12">
        <f>[5]Final!E167</f>
        <v>0.120749188760725</v>
      </c>
      <c r="BO70" s="12">
        <f>[5]Final!F167</f>
        <v>0.0775427821618982</v>
      </c>
      <c r="BP70" s="13">
        <f>[5]Data!$BB71/10</f>
        <v>91.911</v>
      </c>
      <c r="BQ70" s="13">
        <f>[5]Data!$BD71/10</f>
        <v>65.22</v>
      </c>
      <c r="BR70" s="24">
        <f>[5]Data!$CR71/10</f>
        <v>39.5450026965953</v>
      </c>
      <c r="BS70" s="25">
        <f>[5]Data!BP71</f>
        <v>4.37444815250082</v>
      </c>
      <c r="BT70" s="25">
        <f>[5]Data!BQ71</f>
        <v>5.24193327147519</v>
      </c>
      <c r="BU70" s="25">
        <f>[5]Data!BR71</f>
        <v>2.55734774943799</v>
      </c>
      <c r="BV70" s="25">
        <f>[5]Data!BS71</f>
        <v>4.52427586743558</v>
      </c>
      <c r="BW70" s="24">
        <f>[5]Data!$AZ71</f>
        <v>105.5</v>
      </c>
      <c r="BX70" s="12"/>
    </row>
    <row r="71" spans="1:76">
      <c r="A71" s="2">
        <v>2008</v>
      </c>
      <c r="B71" s="13">
        <f>[5]OECD!AB64</f>
        <v>90.138935743525</v>
      </c>
      <c r="C71" s="13">
        <f>[5]OECD!EA64</f>
        <v>425.217104579039</v>
      </c>
      <c r="D71" s="12">
        <f>[5]OECD!EH64</f>
        <v>1.1757022777168</v>
      </c>
      <c r="E71" s="12">
        <f>[5]OECD!EI64</f>
        <v>7.73815899722134</v>
      </c>
      <c r="F71" s="12">
        <f>[5]OECD!CG64</f>
        <v>1.19121521022917</v>
      </c>
      <c r="G71" s="12">
        <f>[5]OECD!CH64</f>
        <v>8.56146501115056</v>
      </c>
      <c r="H71" s="14">
        <f>+G71*H$48</f>
        <v>10.3588358562809</v>
      </c>
      <c r="I71" s="14">
        <f>+H71*$BS71</f>
        <v>49.3924675071884</v>
      </c>
      <c r="J71" s="13">
        <f>[5]OECD!Y64</f>
        <v>53.3626754929537</v>
      </c>
      <c r="K71" s="13">
        <f>[5]OECD!Z64</f>
        <v>27.7150432126814</v>
      </c>
      <c r="L71" s="13">
        <f>[5]OECD!AA64</f>
        <v>9.06121703788992</v>
      </c>
      <c r="M71" s="13">
        <f>[5]OECD!AV64</f>
        <v>51.3350243102124</v>
      </c>
      <c r="N71" s="13">
        <f>[5]OECD!AW64</f>
        <v>25.6609691482703</v>
      </c>
      <c r="O71" s="13">
        <f>[5]OECD!AX64</f>
        <v>8.81850320058463</v>
      </c>
      <c r="P71" s="16">
        <f>[5]OECD!BX64</f>
        <v>0.537360285446025</v>
      </c>
      <c r="Q71" s="16">
        <f>[5]OECD!BY64</f>
        <v>0.326904014800889</v>
      </c>
      <c r="R71" s="16">
        <f>[5]OECD!BZ64</f>
        <v>0.135735699753086</v>
      </c>
      <c r="S71" s="16">
        <f>[5]OECD!BR64</f>
        <v>0.0542481644352417</v>
      </c>
      <c r="T71" s="12">
        <f>[5]OECD!DR$7</f>
        <v>0.05</v>
      </c>
      <c r="U71" s="12">
        <f>[5]OECD!DS$7</f>
        <v>0.125</v>
      </c>
      <c r="V71" s="12">
        <f>[5]OECD!DT$7</f>
        <v>0.08</v>
      </c>
      <c r="W71" s="18">
        <f>[5]OECD!BM64</f>
        <v>0.0193548387096774</v>
      </c>
      <c r="X71" s="18">
        <f>[5]OECD!BN64</f>
        <v>-0.0608294930875575</v>
      </c>
      <c r="Y71" s="18">
        <f>[5]OECD!BO64</f>
        <v>-0.0193548387096771</v>
      </c>
      <c r="Z71" s="13">
        <f>[5]Final!AL68/10</f>
        <v>106.877525369425</v>
      </c>
      <c r="AA71" s="13">
        <f>[5]Final!AP68/10</f>
        <v>507.842014534782</v>
      </c>
      <c r="AB71" s="12">
        <f>[5]Final!AS68</f>
        <v>1.17074488228441</v>
      </c>
      <c r="AC71" s="12">
        <f>[5]Final!AT68</f>
        <v>7.27428725205913</v>
      </c>
      <c r="AD71" s="12">
        <f>[5]Final!AD68</f>
        <v>1.17838379594984</v>
      </c>
      <c r="AE71" s="12">
        <f>[5]Final!AF68</f>
        <v>7.76280162737294</v>
      </c>
      <c r="AF71" s="14">
        <f>+AE71*AF$48</f>
        <v>9.39250323841713</v>
      </c>
      <c r="AG71" s="14">
        <f>+AF71*$BS71</f>
        <v>44.7848500981305</v>
      </c>
      <c r="AH71" s="13">
        <f>[5]Final!AI68/10</f>
        <v>64.5697965923806</v>
      </c>
      <c r="AI71" s="13">
        <f>[5]Final!AJ68/10</f>
        <v>31.7808203509825</v>
      </c>
      <c r="AJ71" s="13">
        <f>[5]Final!AK68/10</f>
        <v>10.5269084260618</v>
      </c>
      <c r="AK71" s="13">
        <f>[5]Final!M68/10</f>
        <v>71.0092803896269</v>
      </c>
      <c r="AL71" s="13">
        <f>[5]Final!N68/10</f>
        <v>33.5481811052936</v>
      </c>
      <c r="AM71" s="13">
        <f>[5]Final!O68/10</f>
        <v>11.7498075175835</v>
      </c>
      <c r="AN71" s="16">
        <f>[5]Final!X68</f>
        <v>0.535909564945354</v>
      </c>
      <c r="AO71" s="16">
        <f>[5]Final!Y68</f>
        <v>0.326260115579823</v>
      </c>
      <c r="AP71" s="16">
        <f>[5]Final!Z68</f>
        <v>0.137830319474822</v>
      </c>
      <c r="AQ71" s="16">
        <f>[5]Final!Q68</f>
        <v>0.140563024955706</v>
      </c>
      <c r="AR71" s="12">
        <f>[5]Final!D68</f>
        <v>0.0224440194262667</v>
      </c>
      <c r="AS71" s="12">
        <f>[5]Final!E68</f>
        <v>0.0706364110048646</v>
      </c>
      <c r="AT71" s="12">
        <f>[5]Final!F68</f>
        <v>0.0453188659320303</v>
      </c>
      <c r="AU71" s="13">
        <f>[5]Final!AL168/10</f>
        <v>89.8851830340986</v>
      </c>
      <c r="AV71" s="13">
        <f>[5]Final!AP168/10</f>
        <v>424.259179700626</v>
      </c>
      <c r="AW71" s="12">
        <f>[5]Final!AS168</f>
        <v>1.17683711593864</v>
      </c>
      <c r="AX71" s="12">
        <f>[5]Final!AT168</f>
        <v>7.75629860517989</v>
      </c>
      <c r="AY71" s="12">
        <f>[5]Final!AD168</f>
        <v>1.18860347766548</v>
      </c>
      <c r="AZ71" s="12">
        <f>[5]Final!AF168</f>
        <v>8.49159775595159</v>
      </c>
      <c r="BA71" s="14">
        <f>+AZ71*BA$48</f>
        <v>10.2743008581944</v>
      </c>
      <c r="BB71" s="14">
        <f>+BA71*$BS71</f>
        <v>48.9893920840293</v>
      </c>
      <c r="BC71" s="13">
        <f>[5]Final!AI168/10</f>
        <v>53.2927148622615</v>
      </c>
      <c r="BD71" s="13">
        <f>[5]Final!AJ168/10</f>
        <v>27.5644828326966</v>
      </c>
      <c r="BE71" s="13">
        <f>[5]Final!AK168/10</f>
        <v>9.02798533914055</v>
      </c>
      <c r="BF71" s="13">
        <f>[5]Final!M168/10</f>
        <v>50.1363234298013</v>
      </c>
      <c r="BG71" s="13">
        <f>[5]Final!N168/10</f>
        <v>24.2877897199986</v>
      </c>
      <c r="BH71" s="13">
        <f>[5]Final!O168/10</f>
        <v>8.48993454922785</v>
      </c>
      <c r="BI71" s="16">
        <f>[5]Final!X168</f>
        <v>0.565829679363369</v>
      </c>
      <c r="BJ71" s="16">
        <f>[5]Final!Y168</f>
        <v>0.302372560920316</v>
      </c>
      <c r="BK71" s="16">
        <f>[5]Final!Z168</f>
        <v>0.131797759716315</v>
      </c>
      <c r="BL71" s="16">
        <f>[5]Final!Q168</f>
        <v>0.14800512910122</v>
      </c>
      <c r="BM71" s="12">
        <f>[5]Final!D168</f>
        <v>0.0482759158262485</v>
      </c>
      <c r="BN71" s="12">
        <f>[5]Final!E168</f>
        <v>0.117137385302943</v>
      </c>
      <c r="BO71" s="12">
        <f>[5]Final!F168</f>
        <v>0.0785377763005534</v>
      </c>
      <c r="BP71" s="13">
        <f>[5]Data!$BB72/10</f>
        <v>120.392</v>
      </c>
      <c r="BQ71" s="13">
        <f>[5]Data!$BD72/10</f>
        <v>89.825</v>
      </c>
      <c r="BR71" s="24">
        <f>[5]Data!$CR72/10</f>
        <v>51.5965714285714</v>
      </c>
      <c r="BS71" s="25">
        <f>[5]Data!BP72</f>
        <v>4.7681484862259</v>
      </c>
      <c r="BT71" s="25">
        <f>[5]Data!BQ72</f>
        <v>5.79757819825156</v>
      </c>
      <c r="BU71" s="25">
        <f>[5]Data!BR72</f>
        <v>2.60593735667731</v>
      </c>
      <c r="BV71" s="25">
        <f>[5]Data!BS72</f>
        <v>4.81382952295146</v>
      </c>
      <c r="BW71" s="24">
        <f>[5]Data!$AZ72</f>
        <v>108.5</v>
      </c>
      <c r="BX71" s="12"/>
    </row>
    <row r="72" spans="1:76">
      <c r="A72" s="2">
        <v>2009</v>
      </c>
      <c r="B72" s="13">
        <f>[5]OECD!AB65</f>
        <v>109.664054423366</v>
      </c>
      <c r="C72" s="13">
        <f>[5]OECD!EA65</f>
        <v>512.313110568462</v>
      </c>
      <c r="D72" s="12">
        <f>[5]OECD!EH65</f>
        <v>1.2025788226672</v>
      </c>
      <c r="E72" s="12">
        <f>[5]OECD!EI65</f>
        <v>9.30574613649001</v>
      </c>
      <c r="F72" s="12">
        <f>[5]OECD!CG65</f>
        <v>1.21182319872136</v>
      </c>
      <c r="G72" s="12">
        <f>[5]OECD!CH65</f>
        <v>10.3749819155535</v>
      </c>
      <c r="H72" s="14">
        <f>+G72*H$48</f>
        <v>12.5530776023879</v>
      </c>
      <c r="I72" s="14">
        <f>+H72*$BS72</f>
        <v>59.9746478432366</v>
      </c>
      <c r="J72" s="13">
        <f>[5]OECD!Y65</f>
        <v>63.1725090866699</v>
      </c>
      <c r="K72" s="13">
        <f>[5]OECD!Z65</f>
        <v>35.5417121589373</v>
      </c>
      <c r="L72" s="13">
        <f>[5]OECD!AA65</f>
        <v>10.949833177759</v>
      </c>
      <c r="M72" s="13">
        <f>[5]OECD!AV65</f>
        <v>59.7616331177557</v>
      </c>
      <c r="N72" s="13">
        <f>[5]OECD!AW65</f>
        <v>33.7369361981966</v>
      </c>
      <c r="O72" s="13">
        <f>[5]OECD!AX65</f>
        <v>10.4224219873172</v>
      </c>
      <c r="P72" s="16">
        <f>[5]OECD!BX65</f>
        <v>0.588089962620062</v>
      </c>
      <c r="Q72" s="16">
        <f>[5]OECD!BY65</f>
        <v>0.302590261707412</v>
      </c>
      <c r="R72" s="16">
        <f>[5]OECD!BZ65</f>
        <v>0.109319775672526</v>
      </c>
      <c r="S72" s="16">
        <f>[5]OECD!BR65</f>
        <v>0.0445558951713582</v>
      </c>
      <c r="T72" s="12">
        <f>[5]OECD!DR$7</f>
        <v>0.05</v>
      </c>
      <c r="U72" s="12">
        <f>[5]OECD!DS$7</f>
        <v>0.125</v>
      </c>
      <c r="V72" s="12">
        <f>[5]OECD!DT$7</f>
        <v>0.08</v>
      </c>
      <c r="W72" s="18">
        <f>[5]OECD!BM65</f>
        <v>0</v>
      </c>
      <c r="X72" s="18">
        <f>[5]OECD!BN65</f>
        <v>-0.0327706057596824</v>
      </c>
      <c r="Y72" s="18">
        <f>[5]OECD!BO65</f>
        <v>0.00397219463753706</v>
      </c>
      <c r="Z72" s="13">
        <f>[5]Final!AL69/10</f>
        <v>129.332260923855</v>
      </c>
      <c r="AA72" s="13">
        <f>[5]Final!AP69/10</f>
        <v>607.734181530346</v>
      </c>
      <c r="AB72" s="12">
        <f>[5]Final!AS69</f>
        <v>1.19478204754402</v>
      </c>
      <c r="AC72" s="12">
        <f>[5]Final!AT69</f>
        <v>8.69118781743859</v>
      </c>
      <c r="AD72" s="12">
        <f>[5]Final!AD69</f>
        <v>1.19685457778021</v>
      </c>
      <c r="AE72" s="12">
        <f>[5]Final!AF69</f>
        <v>9.29094466412099</v>
      </c>
      <c r="AF72" s="14">
        <f>+AE72*AF$48</f>
        <v>11.241460497715</v>
      </c>
      <c r="AG72" s="14">
        <f>+AF72*$BS72</f>
        <v>53.7081547608584</v>
      </c>
      <c r="AH72" s="13">
        <f>[5]Final!AI69/10</f>
        <v>75.7313634278527</v>
      </c>
      <c r="AI72" s="13">
        <f>[5]Final!AJ69/10</f>
        <v>40.9094084308504</v>
      </c>
      <c r="AJ72" s="13">
        <f>[5]Final!AK69/10</f>
        <v>12.6914890651513</v>
      </c>
      <c r="AK72" s="13">
        <f>[5]Final!M69/10</f>
        <v>81.3524649014145</v>
      </c>
      <c r="AL72" s="13">
        <f>[5]Final!N69/10</f>
        <v>43.7374695547093</v>
      </c>
      <c r="AM72" s="13">
        <f>[5]Final!O69/10</f>
        <v>13.8095562190287</v>
      </c>
      <c r="AN72" s="16">
        <f>[5]Final!X69</f>
        <v>0.592180647074681</v>
      </c>
      <c r="AO72" s="16">
        <f>[5]Final!Y69</f>
        <v>0.302111255218289</v>
      </c>
      <c r="AP72" s="16">
        <f>[5]Final!Z69</f>
        <v>0.10570809770703</v>
      </c>
      <c r="AQ72" s="16">
        <f>[5]Final!Q69</f>
        <v>0.0557777267514018</v>
      </c>
      <c r="AR72" s="12">
        <f>[5]Final!D69</f>
        <v>0.021607275243244</v>
      </c>
      <c r="AS72" s="12">
        <f>[5]Final!E69</f>
        <v>0.0712598398016476</v>
      </c>
      <c r="AT72" s="12">
        <f>[5]Final!F69</f>
        <v>0.0439530189799928</v>
      </c>
      <c r="AU72" s="13">
        <f>[5]Final!AL169/10</f>
        <v>109.371717588917</v>
      </c>
      <c r="AV72" s="13">
        <f>[5]Final!AP169/10</f>
        <v>511.230785056577</v>
      </c>
      <c r="AW72" s="12">
        <f>[5]Final!AS169</f>
        <v>1.20324646943228</v>
      </c>
      <c r="AX72" s="12">
        <f>[5]Final!AT169</f>
        <v>9.33273891254524</v>
      </c>
      <c r="AY72" s="12">
        <f>[5]Final!AD169</f>
        <v>1.20916644902002</v>
      </c>
      <c r="AZ72" s="12">
        <f>[5]Final!AF169</f>
        <v>10.2677551050703</v>
      </c>
      <c r="BA72" s="14">
        <f>+AZ72*BA$48</f>
        <v>12.4233398848662</v>
      </c>
      <c r="BB72" s="14">
        <f>+BA72*$BS72</f>
        <v>59.3548019244266</v>
      </c>
      <c r="BC72" s="13">
        <f>[5]Final!AI169/10</f>
        <v>63.0957349835903</v>
      </c>
      <c r="BD72" s="13">
        <f>[5]Final!AJ169/10</f>
        <v>35.3634973239558</v>
      </c>
      <c r="BE72" s="13">
        <f>[5]Final!AK169/10</f>
        <v>10.9124852813714</v>
      </c>
      <c r="BF72" s="13">
        <f>[5]Final!M169/10</f>
        <v>58.3931471614526</v>
      </c>
      <c r="BG72" s="13">
        <f>[5]Final!N169/10</f>
        <v>31.8748656758165</v>
      </c>
      <c r="BH72" s="13">
        <f>[5]Final!O169/10</f>
        <v>10.0439792290321</v>
      </c>
      <c r="BI72" s="16">
        <f>[5]Final!X169</f>
        <v>0.598182799174056</v>
      </c>
      <c r="BJ72" s="16">
        <f>[5]Final!Y169</f>
        <v>0.294075499433183</v>
      </c>
      <c r="BK72" s="16">
        <f>[5]Final!Z169</f>
        <v>0.107741701392761</v>
      </c>
      <c r="BL72" s="16">
        <f>[5]Final!Q169</f>
        <v>0.0586071673500906</v>
      </c>
      <c r="BM72" s="12">
        <f>[5]Final!D169</f>
        <v>0.047465888606481</v>
      </c>
      <c r="BN72" s="12">
        <f>[5]Final!E169</f>
        <v>0.120032570333358</v>
      </c>
      <c r="BO72" s="12">
        <f>[5]Final!F169</f>
        <v>0.0767845211259106</v>
      </c>
      <c r="BP72" s="13">
        <f>[5]Data!$BB73/10</f>
        <v>135.331</v>
      </c>
      <c r="BQ72" s="13">
        <f>[5]Data!$BD73/10</f>
        <v>118.535</v>
      </c>
      <c r="BR72" s="24">
        <f>[5]Data!$CR73/10</f>
        <v>56.4901667555555</v>
      </c>
      <c r="BS72" s="25">
        <f>[5]Data!BP73</f>
        <v>4.77768478319835</v>
      </c>
      <c r="BT72" s="25">
        <f>[5]Data!BQ73</f>
        <v>5.83816124563932</v>
      </c>
      <c r="BU72" s="25">
        <f>[5]Data!BR73</f>
        <v>2.5381829854037</v>
      </c>
      <c r="BV72" s="25">
        <f>[5]Data!BS73</f>
        <v>4.86678164770393</v>
      </c>
      <c r="BW72" s="24">
        <f>[5]Data!$AZ73</f>
        <v>100.7</v>
      </c>
      <c r="BX72" s="12"/>
    </row>
    <row r="73" spans="1:76">
      <c r="A73" s="2">
        <v>2010</v>
      </c>
      <c r="B73" s="13">
        <f>[5]OECD!AB66</f>
        <v>132.852847811589</v>
      </c>
      <c r="C73" s="13">
        <f>[5]OECD!EA66</f>
        <v>640.787639033774</v>
      </c>
      <c r="D73" s="12">
        <f>[5]OECD!EH66</f>
        <v>1.20452096807016</v>
      </c>
      <c r="E73" s="12">
        <f>[5]OECD!EI66</f>
        <v>11.2089663449401</v>
      </c>
      <c r="F73" s="12">
        <f>[5]OECD!CG66</f>
        <v>1.21319908411049</v>
      </c>
      <c r="G73" s="12">
        <f>[5]OECD!CH66</f>
        <v>12.5869185576124</v>
      </c>
      <c r="H73" s="14">
        <f>+G73*H$48</f>
        <v>15.2293822499849</v>
      </c>
      <c r="I73" s="14">
        <f>+H73*$BS73</f>
        <v>75.8171577222609</v>
      </c>
      <c r="J73" s="13">
        <f>[5]OECD!Y66</f>
        <v>75.6512437792886</v>
      </c>
      <c r="K73" s="13">
        <f>[5]OECD!Z66</f>
        <v>44.1882730922726</v>
      </c>
      <c r="L73" s="13">
        <f>[5]OECD!AA66</f>
        <v>13.0133309400275</v>
      </c>
      <c r="M73" s="13">
        <f>[5]OECD!AV66</f>
        <v>71.191668136389</v>
      </c>
      <c r="N73" s="13">
        <f>[5]OECD!AW66</f>
        <v>42.5226588006453</v>
      </c>
      <c r="O73" s="13">
        <f>[5]OECD!AX66</f>
        <v>12.4808146446805</v>
      </c>
      <c r="P73" s="16">
        <f>[5]OECD!BX66</f>
        <v>0.536029899803675</v>
      </c>
      <c r="Q73" s="16">
        <f>[5]OECD!BY66</f>
        <v>0.320804466836206</v>
      </c>
      <c r="R73" s="16">
        <f>[5]OECD!BZ66</f>
        <v>0.143165633360119</v>
      </c>
      <c r="S73" s="16">
        <f>[5]OECD!BR66</f>
        <v>0.0444475442958259</v>
      </c>
      <c r="T73" s="12">
        <f>[5]OECD!DR$7</f>
        <v>0.05</v>
      </c>
      <c r="U73" s="12">
        <f>[5]OECD!DS$7</f>
        <v>0.125</v>
      </c>
      <c r="V73" s="12">
        <f>[5]OECD!DT$7</f>
        <v>0.08</v>
      </c>
      <c r="W73" s="18">
        <f>[5]OECD!BM66</f>
        <v>0.0115273775216138</v>
      </c>
      <c r="X73" s="18">
        <f>[5]OECD!BN66</f>
        <v>-0.0374639769452447</v>
      </c>
      <c r="Y73" s="18">
        <f>[5]OECD!BO66</f>
        <v>-0.0393852065321805</v>
      </c>
      <c r="Z73" s="13">
        <f>[5]Final!AL70/10</f>
        <v>156.164440970582</v>
      </c>
      <c r="AA73" s="13">
        <f>[5]Final!AP70/10</f>
        <v>756.234186350095</v>
      </c>
      <c r="AB73" s="12">
        <f>[5]Final!AS70</f>
        <v>1.19815552060129</v>
      </c>
      <c r="AC73" s="12">
        <f>[5]Final!AT70</f>
        <v>10.4133946640467</v>
      </c>
      <c r="AD73" s="12">
        <f>[5]Final!AD70</f>
        <v>1.200921027654</v>
      </c>
      <c r="AE73" s="12">
        <f>[5]Final!AF70</f>
        <v>11.1576908139126</v>
      </c>
      <c r="AF73" s="14">
        <f>+AE73*AF$48</f>
        <v>13.5001062932477</v>
      </c>
      <c r="AG73" s="14">
        <f>+AF73*$BS73</f>
        <v>67.20822100998</v>
      </c>
      <c r="AH73" s="13">
        <f>[5]Final!AI70/10</f>
        <v>89.8910445151519</v>
      </c>
      <c r="AI73" s="13">
        <f>[5]Final!AJ70/10</f>
        <v>51.1794923227686</v>
      </c>
      <c r="AJ73" s="13">
        <f>[5]Final!AK70/10</f>
        <v>15.0939041326616</v>
      </c>
      <c r="AK73" s="13">
        <f>[5]Final!M70/10</f>
        <v>95.0514888080022</v>
      </c>
      <c r="AL73" s="13">
        <f>[5]Final!N70/10</f>
        <v>55.3920433356806</v>
      </c>
      <c r="AM73" s="13">
        <f>[5]Final!O70/10</f>
        <v>16.4162352030438</v>
      </c>
      <c r="AN73" s="16">
        <f>[5]Final!X70</f>
        <v>0.522578639372515</v>
      </c>
      <c r="AO73" s="16">
        <f>[5]Final!Y70</f>
        <v>0.323643587077264</v>
      </c>
      <c r="AP73" s="16">
        <f>[5]Final!Z70</f>
        <v>0.15377777355022</v>
      </c>
      <c r="AQ73" s="16">
        <f>[5]Final!Q70</f>
        <v>0.0929009374998996</v>
      </c>
      <c r="AR73" s="12">
        <f>[5]Final!D70</f>
        <v>0.0208990453083715</v>
      </c>
      <c r="AS73" s="12">
        <f>[5]Final!E70</f>
        <v>0.0721345449895258</v>
      </c>
      <c r="AT73" s="12">
        <f>[5]Final!F70</f>
        <v>0.0436963068359117</v>
      </c>
      <c r="AU73" s="13">
        <f>[5]Final!AL170/10</f>
        <v>132.512961734079</v>
      </c>
      <c r="AV73" s="13">
        <f>[5]Final!AP170/10</f>
        <v>639.520180095306</v>
      </c>
      <c r="AW73" s="12">
        <f>[5]Final!AS170</f>
        <v>1.2047688651359</v>
      </c>
      <c r="AX73" s="12">
        <f>[5]Final!AT170</f>
        <v>11.2437932682767</v>
      </c>
      <c r="AY73" s="12">
        <f>[5]Final!AD170</f>
        <v>1.21216421689579</v>
      </c>
      <c r="AZ73" s="12">
        <f>[5]Final!AF170</f>
        <v>12.4462053262153</v>
      </c>
      <c r="BA73" s="14">
        <f>+AZ73*BA$48</f>
        <v>15.0591280627691</v>
      </c>
      <c r="BB73" s="14">
        <f>+BA73*$BS73</f>
        <v>74.9695732074639</v>
      </c>
      <c r="BC73" s="13">
        <f>[5]Final!AI170/10</f>
        <v>75.5666110123575</v>
      </c>
      <c r="BD73" s="13">
        <f>[5]Final!AJ170/10</f>
        <v>43.9751956382779</v>
      </c>
      <c r="BE73" s="13">
        <f>[5]Final!AK170/10</f>
        <v>12.9711550834432</v>
      </c>
      <c r="BF73" s="13">
        <f>[5]Final!M170/10</f>
        <v>69.5716585966609</v>
      </c>
      <c r="BG73" s="13">
        <f>[5]Final!N170/10</f>
        <v>40.1377915026417</v>
      </c>
      <c r="BH73" s="13">
        <f>[5]Final!O170/10</f>
        <v>12.0234252731524</v>
      </c>
      <c r="BI73" s="16">
        <f>[5]Final!X170</f>
        <v>0.550368357932711</v>
      </c>
      <c r="BJ73" s="16">
        <f>[5]Final!Y170</f>
        <v>0.307982214638307</v>
      </c>
      <c r="BK73" s="16">
        <f>[5]Final!Z170</f>
        <v>0.141649427428982</v>
      </c>
      <c r="BL73" s="16">
        <f>[5]Final!Q170</f>
        <v>0.0944462032188311</v>
      </c>
      <c r="BM73" s="12">
        <f>[5]Final!D170</f>
        <v>0.0472092372924801</v>
      </c>
      <c r="BN73" s="12">
        <f>[5]Final!E170</f>
        <v>0.121663926480337</v>
      </c>
      <c r="BO73" s="12">
        <f>[5]Final!F170</f>
        <v>0.077348017606518</v>
      </c>
      <c r="BP73" s="13">
        <f>[5]Data!$BB74/10</f>
        <v>168.965</v>
      </c>
      <c r="BQ73" s="13">
        <f>[5]Data!$BD74/10</f>
        <v>148.996</v>
      </c>
      <c r="BR73" s="24">
        <f>[5]Data!$CR74/10</f>
        <v>70.9682011017313</v>
      </c>
      <c r="BS73" s="25">
        <f>[5]Data!BP74</f>
        <v>4.97834754409268</v>
      </c>
      <c r="BT73" s="25">
        <f>[5]Data!BQ74</f>
        <v>6.1475837916582</v>
      </c>
      <c r="BU73" s="25">
        <f>[5]Data!BR74</f>
        <v>2.54325935137451</v>
      </c>
      <c r="BV73" s="25">
        <f>[5]Data!BS74</f>
        <v>4.86678164770393</v>
      </c>
      <c r="BW73" s="24">
        <f>[5]Data!$AZ74</f>
        <v>104.1</v>
      </c>
      <c r="BX73" s="12"/>
    </row>
    <row r="74" spans="1:76">
      <c r="A74" s="2">
        <v>2011</v>
      </c>
      <c r="B74" s="13">
        <f>[5]OECD!AB67</f>
        <v>154.846614704882</v>
      </c>
      <c r="C74" s="13">
        <f>[5]OECD!EA67</f>
        <v>801.217200889622</v>
      </c>
      <c r="D74" s="12">
        <f>[5]OECD!EH67</f>
        <v>1.16689482601081</v>
      </c>
      <c r="E74" s="12">
        <f>[5]OECD!EI67</f>
        <v>13.0796848328399</v>
      </c>
      <c r="F74" s="12">
        <f>[5]OECD!CG67</f>
        <v>1.18489245140405</v>
      </c>
      <c r="G74" s="12">
        <f>[5]OECD!CH67</f>
        <v>14.9141447853525</v>
      </c>
      <c r="H74" s="14">
        <f>+G74*H$48</f>
        <v>18.0451800675539</v>
      </c>
      <c r="I74" s="14">
        <f>+H74*$BS74</f>
        <v>96.5728162124186</v>
      </c>
      <c r="J74" s="13">
        <f>[5]OECD!Y67</f>
        <v>88.7839842352824</v>
      </c>
      <c r="K74" s="13">
        <f>[5]OECD!Z67</f>
        <v>51.4359017172885</v>
      </c>
      <c r="L74" s="13">
        <f>[5]OECD!AA67</f>
        <v>14.6267287523107</v>
      </c>
      <c r="M74" s="13">
        <f>[5]OECD!AV67</f>
        <v>84.3257579561903</v>
      </c>
      <c r="N74" s="13">
        <f>[5]OECD!AW67</f>
        <v>50.9995598984326</v>
      </c>
      <c r="O74" s="13">
        <f>[5]OECD!AX67</f>
        <v>14.3958644230928</v>
      </c>
      <c r="P74" s="16">
        <f>[5]OECD!BX67</f>
        <v>0.519844098305357</v>
      </c>
      <c r="Q74" s="16">
        <f>[5]OECD!BY67</f>
        <v>0.339171687436447</v>
      </c>
      <c r="R74" s="16">
        <f>[5]OECD!BZ67</f>
        <v>0.140984214258195</v>
      </c>
      <c r="S74" s="16">
        <f>[5]OECD!BR67</f>
        <v>0.0524164596835073</v>
      </c>
      <c r="T74" s="12">
        <f>[5]OECD!DR$7</f>
        <v>0.05</v>
      </c>
      <c r="U74" s="12">
        <f>[5]OECD!DS$7</f>
        <v>0.125</v>
      </c>
      <c r="V74" s="12">
        <f>[5]OECD!DT$7</f>
        <v>0.08</v>
      </c>
      <c r="W74" s="18">
        <f>[5]OECD!BM67</f>
        <v>0.0263405456255881</v>
      </c>
      <c r="X74" s="18">
        <f>[5]OECD!BN67</f>
        <v>-0.0451552210724363</v>
      </c>
      <c r="Y74" s="18">
        <f>[5]OECD!BO67</f>
        <v>-0.0357478833490122</v>
      </c>
      <c r="Z74" s="13">
        <f>[5]Final!AL71/10</f>
        <v>182.45989529011</v>
      </c>
      <c r="AA74" s="13">
        <f>[5]Final!AP71/10</f>
        <v>945.671065385195</v>
      </c>
      <c r="AB74" s="12">
        <f>[5]Final!AS71</f>
        <v>1.16697516737394</v>
      </c>
      <c r="AC74" s="12">
        <f>[5]Final!AT71</f>
        <v>12.1521729810068</v>
      </c>
      <c r="AD74" s="12">
        <f>[5]Final!AD71</f>
        <v>1.18309135472186</v>
      </c>
      <c r="AE74" s="12">
        <f>[5]Final!AF71</f>
        <v>13.2005675405995</v>
      </c>
      <c r="AF74" s="14">
        <f>+AE74*AF$48</f>
        <v>15.9718590433676</v>
      </c>
      <c r="AG74" s="14">
        <f>+AF74*$BS74</f>
        <v>85.4769751363791</v>
      </c>
      <c r="AH74" s="13">
        <f>[5]Final!AI71/10</f>
        <v>105.079656478016</v>
      </c>
      <c r="AI74" s="13">
        <f>[5]Final!AJ71/10</f>
        <v>60.2844238570016</v>
      </c>
      <c r="AJ74" s="13">
        <f>[5]Final!AK71/10</f>
        <v>17.0958149550927</v>
      </c>
      <c r="AK74" s="13">
        <f>[5]Final!M71/10</f>
        <v>110.945043967387</v>
      </c>
      <c r="AL74" s="13">
        <f>[5]Final!N71/10</f>
        <v>67.5298502277112</v>
      </c>
      <c r="AM74" s="13">
        <f>[5]Final!O71/10</f>
        <v>19.0036800653915</v>
      </c>
      <c r="AN74" s="16">
        <f>[5]Final!X71</f>
        <v>0.493813372158956</v>
      </c>
      <c r="AO74" s="16">
        <f>[5]Final!Y71</f>
        <v>0.355261309212759</v>
      </c>
      <c r="AP74" s="16">
        <f>[5]Final!Z71</f>
        <v>0.150925318628285</v>
      </c>
      <c r="AQ74" s="16">
        <f>[5]Final!Q71</f>
        <v>0.122248585090182</v>
      </c>
      <c r="AR74" s="12">
        <f>[5]Final!D71</f>
        <v>0.0205597968565026</v>
      </c>
      <c r="AS74" s="12">
        <f>[5]Final!E71</f>
        <v>0.0749387949498049</v>
      </c>
      <c r="AT74" s="12">
        <f>[5]Final!F71</f>
        <v>0.0446399394064714</v>
      </c>
      <c r="AU74" s="13">
        <f>[5]Final!AL171/10</f>
        <v>154.449958959596</v>
      </c>
      <c r="AV74" s="13">
        <f>[5]Final!AP171/10</f>
        <v>799.691867499527</v>
      </c>
      <c r="AW74" s="12">
        <f>[5]Final!AS171</f>
        <v>1.16704611281116</v>
      </c>
      <c r="AX74" s="12">
        <f>[5]Final!AT171</f>
        <v>13.1220252269946</v>
      </c>
      <c r="AY74" s="12">
        <f>[5]Final!AD171</f>
        <v>1.18361446171134</v>
      </c>
      <c r="AZ74" s="12">
        <f>[5]Final!AF171</f>
        <v>14.7315086175371</v>
      </c>
      <c r="BA74" s="14">
        <f>+AZ74*BA$48</f>
        <v>17.8242017558566</v>
      </c>
      <c r="BB74" s="14">
        <f>+BA74*$BS74</f>
        <v>95.3902013644322</v>
      </c>
      <c r="BC74" s="13">
        <f>[5]Final!AI171/10</f>
        <v>88.6902908092059</v>
      </c>
      <c r="BD74" s="13">
        <f>[5]Final!AJ171/10</f>
        <v>51.1806580521691</v>
      </c>
      <c r="BE74" s="13">
        <f>[5]Final!AK171/10</f>
        <v>14.5790100982205</v>
      </c>
      <c r="BF74" s="13">
        <f>[5]Final!M171/10</f>
        <v>82.3857909409627</v>
      </c>
      <c r="BG74" s="13">
        <f>[5]Final!N171/10</f>
        <v>48.0371091073563</v>
      </c>
      <c r="BH74" s="13">
        <f>[5]Final!O171/10</f>
        <v>13.8524473229777</v>
      </c>
      <c r="BI74" s="16">
        <f>[5]Final!X171</f>
        <v>0.538838879113528</v>
      </c>
      <c r="BJ74" s="16">
        <f>[5]Final!Y171</f>
        <v>0.32370989288739</v>
      </c>
      <c r="BK74" s="16">
        <f>[5]Final!Z171</f>
        <v>0.137451227999082</v>
      </c>
      <c r="BL74" s="16">
        <f>[5]Final!Q171</f>
        <v>0.123050840317126</v>
      </c>
      <c r="BM74" s="12">
        <f>[5]Final!D171</f>
        <v>0.0476416135115027</v>
      </c>
      <c r="BN74" s="12">
        <f>[5]Final!E171</f>
        <v>0.1253815687928</v>
      </c>
      <c r="BO74" s="12">
        <f>[5]Final!F171</f>
        <v>0.0793752074768531</v>
      </c>
      <c r="BP74" s="13">
        <f>[5]Data!$BB75/10</f>
        <v>210.221</v>
      </c>
      <c r="BQ74" s="13">
        <f>[5]Data!$BD75/10</f>
        <v>165.319</v>
      </c>
      <c r="BR74" s="24">
        <f>[5]Data!$CR75/10</f>
        <v>89.5057549599467</v>
      </c>
      <c r="BS74" s="25">
        <f>[5]Data!BP75</f>
        <v>5.35172360989963</v>
      </c>
      <c r="BT74" s="25">
        <f>[5]Data!BQ75</f>
        <v>6.7070139166991</v>
      </c>
      <c r="BU74" s="25">
        <f>[5]Data!BR75</f>
        <v>2.58140824164513</v>
      </c>
      <c r="BV74" s="25">
        <f>[5]Data!BS75</f>
        <v>4.98845118889652</v>
      </c>
      <c r="BW74" s="24">
        <f>[5]Data!$AZ75</f>
        <v>106.3</v>
      </c>
      <c r="BX74" s="12"/>
    </row>
    <row r="75" spans="1:76">
      <c r="A75" s="2">
        <v>2012</v>
      </c>
      <c r="B75" s="13">
        <f>[5]OECD!AB68</f>
        <v>181.087620000855</v>
      </c>
      <c r="C75" s="13">
        <f>[5]OECD!EA68</f>
        <v>949.48330283275</v>
      </c>
      <c r="D75" s="12">
        <f>[5]OECD!EH68</f>
        <v>1.16881879739812</v>
      </c>
      <c r="E75" s="12">
        <f>[5]OECD!EI68</f>
        <v>15.2877814966664</v>
      </c>
      <c r="F75" s="12">
        <f>[5]OECD!CG68</f>
        <v>1.16643410524746</v>
      </c>
      <c r="G75" s="12">
        <f>[5]OECD!CH68</f>
        <v>17.3963671282337</v>
      </c>
      <c r="H75" s="14">
        <f>+G75*H$48</f>
        <v>21.0485134661266</v>
      </c>
      <c r="I75" s="14">
        <f>+H75*$BS75</f>
        <v>114.335513867009</v>
      </c>
      <c r="J75" s="13">
        <f>[5]OECD!Y68</f>
        <v>103.963703868795</v>
      </c>
      <c r="K75" s="13">
        <f>[5]OECD!Z68</f>
        <v>60.4343266750933</v>
      </c>
      <c r="L75" s="13">
        <f>[5]OECD!AA68</f>
        <v>16.6895894569666</v>
      </c>
      <c r="M75" s="13">
        <f>[5]OECD!AV68</f>
        <v>98.8449682585013</v>
      </c>
      <c r="N75" s="13">
        <f>[5]OECD!AW68</f>
        <v>59.6641218092703</v>
      </c>
      <c r="O75" s="13">
        <f>[5]OECD!AX68</f>
        <v>16.3105824006653</v>
      </c>
      <c r="P75" s="16">
        <f>[5]OECD!BX68</f>
        <v>0.602539015119493</v>
      </c>
      <c r="Q75" s="16">
        <f>[5]OECD!BY68</f>
        <v>0.285163832128277</v>
      </c>
      <c r="R75" s="16">
        <f>[5]OECD!BZ68</f>
        <v>0.112297152752231</v>
      </c>
      <c r="S75" s="16">
        <f>[5]OECD!BR68</f>
        <v>0.0351239726764782</v>
      </c>
      <c r="T75" s="12">
        <f>[5]OECD!DR$7</f>
        <v>0.05</v>
      </c>
      <c r="U75" s="12">
        <f>[5]OECD!DS$7</f>
        <v>0.125</v>
      </c>
      <c r="V75" s="12">
        <f>[5]OECD!DT$7</f>
        <v>0.08</v>
      </c>
      <c r="W75" s="18">
        <f>[5]OECD!BM68</f>
        <v>-0.000980392156862631</v>
      </c>
      <c r="X75" s="18">
        <f>[5]OECD!BN68</f>
        <v>-0.0215686274509804</v>
      </c>
      <c r="Y75" s="18">
        <f>[5]OECD!BO68</f>
        <v>-0.0196078431372549</v>
      </c>
      <c r="Z75" s="13">
        <f>[5]Final!AL72/10</f>
        <v>213.635351187733</v>
      </c>
      <c r="AA75" s="13">
        <f>[5]Final!AP72/10</f>
        <v>1120.20974393237</v>
      </c>
      <c r="AB75" s="12">
        <f>[5]Final!AS72</f>
        <v>1.16841796053008</v>
      </c>
      <c r="AC75" s="12">
        <f>[5]Final!AT72</f>
        <v>14.1988171704767</v>
      </c>
      <c r="AD75" s="12">
        <f>[5]Final!AD72</f>
        <v>1.16881864679413</v>
      </c>
      <c r="AE75" s="12">
        <f>[5]Final!AF72</f>
        <v>15.429069489718</v>
      </c>
      <c r="AF75" s="14">
        <f>+AE75*AF$48</f>
        <v>18.6682066738554</v>
      </c>
      <c r="AG75" s="14">
        <f>+AF75*$BS75</f>
        <v>101.405688647122</v>
      </c>
      <c r="AH75" s="13">
        <f>[5]Final!AI72/10</f>
        <v>122.72236707464</v>
      </c>
      <c r="AI75" s="13">
        <f>[5]Final!AJ72/10</f>
        <v>71.3225952994812</v>
      </c>
      <c r="AJ75" s="13">
        <f>[5]Final!AK72/10</f>
        <v>19.5903888136116</v>
      </c>
      <c r="AK75" s="13">
        <f>[5]Final!M72/10</f>
        <v>128.79296261716</v>
      </c>
      <c r="AL75" s="13">
        <f>[5]Final!N72/10</f>
        <v>80.586003782759</v>
      </c>
      <c r="AM75" s="13">
        <f>[5]Final!O72/10</f>
        <v>21.7048247348919</v>
      </c>
      <c r="AN75" s="16">
        <f>[5]Final!X72</f>
        <v>0.582450525194502</v>
      </c>
      <c r="AO75" s="16">
        <f>[5]Final!Y72</f>
        <v>0.298581628317724</v>
      </c>
      <c r="AP75" s="16">
        <f>[5]Final!Z72</f>
        <v>0.118967846487774</v>
      </c>
      <c r="AQ75" s="16">
        <f>[5]Final!Q72</f>
        <v>0.0635635563857327</v>
      </c>
      <c r="AR75" s="12">
        <f>[5]Final!D72</f>
        <v>0.020202164519086</v>
      </c>
      <c r="AS75" s="12">
        <f>[5]Final!E72</f>
        <v>0.0759684742083872</v>
      </c>
      <c r="AT75" s="12">
        <f>[5]Final!F72</f>
        <v>0.0445694797840631</v>
      </c>
      <c r="AU75" s="13">
        <f>[5]Final!AL172/10</f>
        <v>180.624276202026</v>
      </c>
      <c r="AV75" s="13">
        <f>[5]Final!AP172/10</f>
        <v>947.716055261035</v>
      </c>
      <c r="AW75" s="12">
        <f>[5]Final!AS172</f>
        <v>1.16893938786294</v>
      </c>
      <c r="AX75" s="12">
        <f>[5]Final!AT172</f>
        <v>15.3388521363651</v>
      </c>
      <c r="AY75" s="12">
        <f>[5]Final!AD172</f>
        <v>1.16668693493039</v>
      </c>
      <c r="AZ75" s="12">
        <f>[5]Final!AF172</f>
        <v>17.1870586358949</v>
      </c>
      <c r="BA75" s="14">
        <f>+AZ75*BA$48</f>
        <v>20.7952633141211</v>
      </c>
      <c r="BB75" s="14">
        <f>+BA75*$BS75</f>
        <v>112.959859177045</v>
      </c>
      <c r="BC75" s="13">
        <f>[5]Final!AI172/10</f>
        <v>103.859606241938</v>
      </c>
      <c r="BD75" s="13">
        <f>[5]Final!AJ172/10</f>
        <v>60.1290939435118</v>
      </c>
      <c r="BE75" s="13">
        <f>[5]Final!AK172/10</f>
        <v>16.6355760165763</v>
      </c>
      <c r="BF75" s="13">
        <f>[5]Final!M172/10</f>
        <v>96.56827388519</v>
      </c>
      <c r="BG75" s="13">
        <f>[5]Final!N172/10</f>
        <v>56.218091563618</v>
      </c>
      <c r="BH75" s="13">
        <f>[5]Final!O172/10</f>
        <v>15.699943846281</v>
      </c>
      <c r="BI75" s="16">
        <f>[5]Final!X172</f>
        <v>0.610125983148178</v>
      </c>
      <c r="BJ75" s="16">
        <f>[5]Final!Y172</f>
        <v>0.277860925471939</v>
      </c>
      <c r="BK75" s="16">
        <f>[5]Final!Z172</f>
        <v>0.112013091379883</v>
      </c>
      <c r="BL75" s="16">
        <f>[5]Final!Q172</f>
        <v>0.0619368774183734</v>
      </c>
      <c r="BM75" s="12">
        <f>[5]Final!D172</f>
        <v>0.0476860330297142</v>
      </c>
      <c r="BN75" s="12">
        <f>[5]Final!E172</f>
        <v>0.124864750160283</v>
      </c>
      <c r="BO75" s="12">
        <f>[5]Final!F172</f>
        <v>0.0788155082244726</v>
      </c>
      <c r="BP75" s="13">
        <f>[5]Data!$BB76/10</f>
        <v>234.129</v>
      </c>
      <c r="BQ75" s="13">
        <f>[5]Data!$BD76/10</f>
        <v>196.718</v>
      </c>
      <c r="BR75" s="24">
        <f>[5]Data!$CR76/10</f>
        <v>98.4126230513132</v>
      </c>
      <c r="BS75" s="25">
        <f>[5]Data!BP76</f>
        <v>5.43199946404812</v>
      </c>
      <c r="BT75" s="25">
        <f>[5]Data!BQ76</f>
        <v>6.83444718111638</v>
      </c>
      <c r="BU75" s="25">
        <f>[5]Data!BR76</f>
        <v>2.57624542516184</v>
      </c>
      <c r="BV75" s="25">
        <f>[5]Data!BS76</f>
        <v>4.98845118889652</v>
      </c>
      <c r="BW75" s="24">
        <f>[5]Data!$AZ76</f>
        <v>102</v>
      </c>
      <c r="BX75" s="12"/>
    </row>
    <row r="76" spans="1:76">
      <c r="A76" s="2">
        <v>2013</v>
      </c>
      <c r="B76" s="13">
        <f>[5]OECD!AB69</f>
        <v>210.780251436187</v>
      </c>
      <c r="C76" s="13">
        <f>[5]OECD!EA69</f>
        <v>1100.54485152565</v>
      </c>
      <c r="D76" s="12">
        <f>[5]OECD!EH69</f>
        <v>1.16165334419063</v>
      </c>
      <c r="E76" s="12">
        <f>[5]OECD!EI69</f>
        <v>17.7591025008582</v>
      </c>
      <c r="F76" s="12">
        <f>[5]OECD!CG69</f>
        <v>1.16551217076648</v>
      </c>
      <c r="G76" s="12">
        <f>[5]OECD!CH69</f>
        <v>20.2756776150782</v>
      </c>
      <c r="H76" s="14">
        <f>+G76*H$48</f>
        <v>24.5322986213125</v>
      </c>
      <c r="I76" s="14">
        <f>+H76*$BS76</f>
        <v>132.992914096913</v>
      </c>
      <c r="J76" s="13">
        <f>[5]OECD!Y69</f>
        <v>120.911162772537</v>
      </c>
      <c r="K76" s="13">
        <f>[5]OECD!Z69</f>
        <v>71.1578699596496</v>
      </c>
      <c r="L76" s="13">
        <f>[5]OECD!AA69</f>
        <v>18.7112187040003</v>
      </c>
      <c r="M76" s="13">
        <f>[5]OECD!AV69</f>
        <v>115.320444431453</v>
      </c>
      <c r="N76" s="13">
        <f>[5]OECD!AW69</f>
        <v>70.1825048718628</v>
      </c>
      <c r="O76" s="13">
        <f>[5]OECD!AX69</f>
        <v>18.4379209171703</v>
      </c>
      <c r="P76" s="16">
        <f>[5]OECD!BX69</f>
        <v>0.623519491128129</v>
      </c>
      <c r="Q76" s="16">
        <f>[5]OECD!BY69</f>
        <v>0.278735635130358</v>
      </c>
      <c r="R76" s="16">
        <f>[5]OECD!BZ69</f>
        <v>0.0977448737415129</v>
      </c>
      <c r="S76" s="16">
        <f>[5]OECD!BR69</f>
        <v>-0.00205050934426626</v>
      </c>
      <c r="T76" s="12">
        <f>[5]OECD!DR$7</f>
        <v>0.05</v>
      </c>
      <c r="U76" s="12">
        <f>[5]OECD!DS$7</f>
        <v>0.125</v>
      </c>
      <c r="V76" s="12">
        <f>[5]OECD!DT$7</f>
        <v>0.08</v>
      </c>
      <c r="W76" s="18">
        <f>[5]OECD!BM69</f>
        <v>-0.0338491295938105</v>
      </c>
      <c r="X76" s="18">
        <f>[5]OECD!BN69</f>
        <v>-0.0415860735009673</v>
      </c>
      <c r="Y76" s="18">
        <f>[5]OECD!BO69</f>
        <v>-0.0328820116054159</v>
      </c>
      <c r="Z76" s="13">
        <f>[5]Final!AL73/10</f>
        <v>249.005925878948</v>
      </c>
      <c r="AA76" s="13">
        <f>[5]Final!AP73/10</f>
        <v>1299.0344241678</v>
      </c>
      <c r="AB76" s="12">
        <f>[5]Final!AS73</f>
        <v>1.16225032495622</v>
      </c>
      <c r="AC76" s="12">
        <f>[5]Final!AT73</f>
        <v>16.5025798703805</v>
      </c>
      <c r="AD76" s="12">
        <f>[5]Final!AD73</f>
        <v>1.16669990233046</v>
      </c>
      <c r="AE76" s="12">
        <f>[5]Final!AF73</f>
        <v>18.0010938667039</v>
      </c>
      <c r="AF76" s="14">
        <f>+AE76*AF$48</f>
        <v>21.780194903072</v>
      </c>
      <c r="AG76" s="14">
        <f>+AF76*$BS76</f>
        <v>118.07338702627</v>
      </c>
      <c r="AH76" s="13">
        <f>[5]Final!AI73/10</f>
        <v>142.590139112148</v>
      </c>
      <c r="AI76" s="13">
        <f>[5]Final!AJ73/10</f>
        <v>84.3255565001063</v>
      </c>
      <c r="AJ76" s="13">
        <f>[5]Final!AK73/10</f>
        <v>22.0902302666945</v>
      </c>
      <c r="AK76" s="13">
        <f>[5]Final!M73/10</f>
        <v>149.22436474807</v>
      </c>
      <c r="AL76" s="13">
        <f>[5]Final!N73/10</f>
        <v>96.1703357478201</v>
      </c>
      <c r="AM76" s="13">
        <f>[5]Final!O73/10</f>
        <v>24.7246789631982</v>
      </c>
      <c r="AN76" s="16">
        <f>[5]Final!X73</f>
        <v>0.601573790480242</v>
      </c>
      <c r="AO76" s="16">
        <f>[5]Final!Y73</f>
        <v>0.297222125201361</v>
      </c>
      <c r="AP76" s="16">
        <f>[5]Final!Z73</f>
        <v>0.101204084318397</v>
      </c>
      <c r="AQ76" s="16">
        <f>[5]Final!Q73</f>
        <v>0.0410552481538955</v>
      </c>
      <c r="AR76" s="12">
        <f>[5]Final!D73</f>
        <v>0.0199572642647424</v>
      </c>
      <c r="AS76" s="12">
        <f>[5]Final!E73</f>
        <v>0.0770038818884754</v>
      </c>
      <c r="AT76" s="12">
        <f>[5]Final!F73</f>
        <v>0.0451249921476497</v>
      </c>
      <c r="AU76" s="13">
        <f>[5]Final!AL173/10</f>
        <v>210.238322910651</v>
      </c>
      <c r="AV76" s="13">
        <f>[5]Final!AP173/10</f>
        <v>1098.51638225245</v>
      </c>
      <c r="AW76" s="12">
        <f>[5]Final!AS173</f>
        <v>1.16172282625989</v>
      </c>
      <c r="AX76" s="12">
        <f>[5]Final!AT173</f>
        <v>17.8194946554406</v>
      </c>
      <c r="AY76" s="12">
        <f>[5]Final!AD173</f>
        <v>1.16538941425924</v>
      </c>
      <c r="AZ76" s="12">
        <f>[5]Final!AF173</f>
        <v>20.0296161965247</v>
      </c>
      <c r="BA76" s="14">
        <f>+AZ76*BA$48</f>
        <v>24.2345797330102</v>
      </c>
      <c r="BB76" s="14">
        <f>+BA76*$BS76</f>
        <v>131.3789396729</v>
      </c>
      <c r="BC76" s="13">
        <f>[5]Final!AI173/10</f>
        <v>120.795131633213</v>
      </c>
      <c r="BD76" s="13">
        <f>[5]Final!AJ173/10</f>
        <v>70.7931176964428</v>
      </c>
      <c r="BE76" s="13">
        <f>[5]Final!AK173/10</f>
        <v>18.6500735809955</v>
      </c>
      <c r="BF76" s="13">
        <f>[5]Final!M173/10</f>
        <v>112.654535575646</v>
      </c>
      <c r="BG76" s="13">
        <f>[5]Final!N173/10</f>
        <v>66.1369159320011</v>
      </c>
      <c r="BH76" s="13">
        <f>[5]Final!O173/10</f>
        <v>17.7412996183137</v>
      </c>
      <c r="BI76" s="16">
        <f>[5]Final!X173</f>
        <v>0.627543570640083</v>
      </c>
      <c r="BJ76" s="16">
        <f>[5]Final!Y173</f>
        <v>0.274432181328816</v>
      </c>
      <c r="BK76" s="16">
        <f>[5]Final!Z173</f>
        <v>0.0980242480311007</v>
      </c>
      <c r="BL76" s="16">
        <f>[5]Final!Q173</f>
        <v>0.0368567518347458</v>
      </c>
      <c r="BM76" s="12">
        <f>[5]Final!D173</f>
        <v>0.0478326870952388</v>
      </c>
      <c r="BN76" s="12">
        <f>[5]Final!E173</f>
        <v>0.124762588907028</v>
      </c>
      <c r="BO76" s="12">
        <f>[5]Final!F173</f>
        <v>0.0794723596961237</v>
      </c>
      <c r="BP76" s="13">
        <f>[5]Data!$BB77/10</f>
        <v>256.51</v>
      </c>
      <c r="BQ76" s="13">
        <f>[5]Data!$BD77/10</f>
        <v>222.298</v>
      </c>
      <c r="BR76" s="24">
        <f>[5]Data!$CR77/10</f>
        <v>105.028230650504</v>
      </c>
      <c r="BS76" s="25">
        <f>[5]Data!BP77</f>
        <v>5.42113546512003</v>
      </c>
      <c r="BT76" s="25">
        <f>[5]Data!BQ77</f>
        <v>6.82761273393526</v>
      </c>
      <c r="BU76" s="25">
        <f>[5]Data!BR77</f>
        <v>2.55305921633538</v>
      </c>
      <c r="BV76" s="25">
        <f>[5]Data!BS77</f>
        <v>4.98845118889652</v>
      </c>
      <c r="BW76" s="24">
        <f>[5]Data!$AZ77</f>
        <v>103.4</v>
      </c>
      <c r="BX76" s="12"/>
    </row>
    <row r="77" spans="1:76">
      <c r="A77" s="2">
        <v>2014</v>
      </c>
      <c r="B77" s="13">
        <f>[5]OECD!AB70</f>
        <v>252.277534578415</v>
      </c>
      <c r="C77" s="13">
        <f>[5]OECD!EA70</f>
        <v>1325.67248698132</v>
      </c>
      <c r="D77" s="12">
        <f>[5]OECD!EH70</f>
        <v>1.19530641439127</v>
      </c>
      <c r="E77" s="12">
        <f>[5]OECD!EI70</f>
        <v>21.2275691331079</v>
      </c>
      <c r="F77" s="12">
        <f>[5]OECD!CG70</f>
        <v>1.18020905061071</v>
      </c>
      <c r="G77" s="12">
        <f>[5]OECD!CH70</f>
        <v>23.9295382285802</v>
      </c>
      <c r="H77" s="14">
        <f>+G77*H$48</f>
        <v>28.9532408651576</v>
      </c>
      <c r="I77" s="14">
        <f>+H77*$BS77</f>
        <v>158.215116411343</v>
      </c>
      <c r="J77" s="13">
        <f>[5]OECD!Y70</f>
        <v>145.339551325399</v>
      </c>
      <c r="K77" s="13">
        <f>[5]OECD!Z70</f>
        <v>86.2854819928976</v>
      </c>
      <c r="L77" s="13">
        <f>[5]OECD!AA70</f>
        <v>20.6525012601179</v>
      </c>
      <c r="M77" s="13">
        <f>[5]OECD!AV70</f>
        <v>136.538827742532</v>
      </c>
      <c r="N77" s="13">
        <f>[5]OECD!AW70</f>
        <v>83.9697877080252</v>
      </c>
      <c r="O77" s="13">
        <f>[5]OECD!AX70</f>
        <v>20.5019374813116</v>
      </c>
      <c r="P77" s="16">
        <f>[5]OECD!BX70</f>
        <v>0.594608795046375</v>
      </c>
      <c r="Q77" s="16">
        <f>[5]OECD!BY70</f>
        <v>0.303994947064929</v>
      </c>
      <c r="R77" s="16">
        <f>[5]OECD!BZ70</f>
        <v>0.101396257888695</v>
      </c>
      <c r="S77" s="16">
        <f>[5]OECD!BR70</f>
        <v>0.0120042528360312</v>
      </c>
      <c r="T77" s="12">
        <f>[5]OECD!DR$7</f>
        <v>0.05</v>
      </c>
      <c r="U77" s="12">
        <f>[5]OECD!DS$7</f>
        <v>0.125</v>
      </c>
      <c r="V77" s="12">
        <f>[5]OECD!DT$7</f>
        <v>0.08</v>
      </c>
      <c r="W77" s="18">
        <f>[5]OECD!BM70</f>
        <v>-0.00785083415112875</v>
      </c>
      <c r="X77" s="18">
        <f>[5]OECD!BN70</f>
        <v>-0.0225711481844948</v>
      </c>
      <c r="Y77" s="18">
        <f>[5]OECD!BO70</f>
        <v>-0.0186457311089304</v>
      </c>
      <c r="Z77" s="13">
        <f>[5]Final!AL74/10</f>
        <v>297.196600361631</v>
      </c>
      <c r="AA77" s="13">
        <f>[5]Final!AP74/10</f>
        <v>1559.29401902256</v>
      </c>
      <c r="AB77" s="12">
        <f>[5]Final!AS74</f>
        <v>1.19129136045496</v>
      </c>
      <c r="AC77" s="12">
        <f>[5]Final!AT74</f>
        <v>19.6593808248023</v>
      </c>
      <c r="AD77" s="12">
        <f>[5]Final!AD74</f>
        <v>1.17773130919178</v>
      </c>
      <c r="AE77" s="12">
        <f>[5]Final!AF74</f>
        <v>21.2004518465173</v>
      </c>
      <c r="AF77" s="14">
        <f>+AE77*AF$48</f>
        <v>25.6512174576471</v>
      </c>
      <c r="AG77" s="14">
        <f>+AF77*$BS77</f>
        <v>140.171194480622</v>
      </c>
      <c r="AH77" s="13">
        <f>[5]Final!AI74/10</f>
        <v>170.541353532048</v>
      </c>
      <c r="AI77" s="13">
        <f>[5]Final!AJ74/10</f>
        <v>102.108962344482</v>
      </c>
      <c r="AJ77" s="13">
        <f>[5]Final!AK74/10</f>
        <v>24.5462844851007</v>
      </c>
      <c r="AK77" s="13">
        <f>[5]Final!M74/10</f>
        <v>175.112390019128</v>
      </c>
      <c r="AL77" s="13">
        <f>[5]Final!N74/10</f>
        <v>115.836574028229</v>
      </c>
      <c r="AM77" s="13">
        <f>[5]Final!O74/10</f>
        <v>27.8006554378546</v>
      </c>
      <c r="AN77" s="16">
        <f>[5]Final!X74</f>
        <v>0.562413848225586</v>
      </c>
      <c r="AO77" s="16">
        <f>[5]Final!Y74</f>
        <v>0.326887081688871</v>
      </c>
      <c r="AP77" s="16">
        <f>[5]Final!Z74</f>
        <v>0.110699070085543</v>
      </c>
      <c r="AQ77" s="16">
        <f>[5]Final!Q74</f>
        <v>0.0437082440036915</v>
      </c>
      <c r="AR77" s="12">
        <f>[5]Final!D74</f>
        <v>0.0193742775676257</v>
      </c>
      <c r="AS77" s="12">
        <f>[5]Final!E74</f>
        <v>0.0767849312377105</v>
      </c>
      <c r="AT77" s="12">
        <f>[5]Final!F74</f>
        <v>0.0458474005261124</v>
      </c>
      <c r="AU77" s="13">
        <f>[5]Final!AL174/10</f>
        <v>251.642059556342</v>
      </c>
      <c r="AV77" s="13">
        <f>[5]Final!AP174/10</f>
        <v>1323.32129560867</v>
      </c>
      <c r="AW77" s="12">
        <f>[5]Final!AS174</f>
        <v>1.19551445694519</v>
      </c>
      <c r="AX77" s="12">
        <f>[5]Final!AT174</f>
        <v>21.3034634760367</v>
      </c>
      <c r="AY77" s="12">
        <f>[5]Final!AD174</f>
        <v>1.18066805855549</v>
      </c>
      <c r="AZ77" s="12">
        <f>[5]Final!AF174</f>
        <v>23.6483280683624</v>
      </c>
      <c r="BA77" s="14">
        <f>+AZ77*BA$48</f>
        <v>28.6129942032813</v>
      </c>
      <c r="BB77" s="14">
        <f>+BA77*$BS77</f>
        <v>156.355836979792</v>
      </c>
      <c r="BC77" s="13">
        <f>[5]Final!AI174/10</f>
        <v>145.209676025385</v>
      </c>
      <c r="BD77" s="13">
        <f>[5]Final!AJ174/10</f>
        <v>85.8490006805043</v>
      </c>
      <c r="BE77" s="13">
        <f>[5]Final!AK174/10</f>
        <v>20.5833828504524</v>
      </c>
      <c r="BF77" s="13">
        <f>[5]Final!M174/10</f>
        <v>133.438377301382</v>
      </c>
      <c r="BG77" s="13">
        <f>[5]Final!N174/10</f>
        <v>79.2089147114154</v>
      </c>
      <c r="BH77" s="13">
        <f>[5]Final!O174/10</f>
        <v>19.7209291360888</v>
      </c>
      <c r="BI77" s="16">
        <f>[5]Final!X174</f>
        <v>0.602345200626867</v>
      </c>
      <c r="BJ77" s="16">
        <f>[5]Final!Y174</f>
        <v>0.294879032438414</v>
      </c>
      <c r="BK77" s="16">
        <f>[5]Final!Z174</f>
        <v>0.102775766934719</v>
      </c>
      <c r="BL77" s="16">
        <f>[5]Final!Q174</f>
        <v>0.0371399153169722</v>
      </c>
      <c r="BM77" s="12">
        <f>[5]Final!D174</f>
        <v>0.0471097087677557</v>
      </c>
      <c r="BN77" s="12">
        <f>[5]Final!E174</f>
        <v>0.123099307259491</v>
      </c>
      <c r="BO77" s="12">
        <f>[5]Final!F174</f>
        <v>0.0800708171800589</v>
      </c>
      <c r="BP77" s="13">
        <f>[5]Data!$BB78/10</f>
        <v>275.211</v>
      </c>
      <c r="BQ77" s="13">
        <f>[5]Data!$BD78/10</f>
        <v>298.77</v>
      </c>
      <c r="BR77" s="24">
        <f>[5]Data!$CR78/10</f>
        <v>112.194031358885</v>
      </c>
      <c r="BS77" s="25">
        <f>[5]Data!BP78</f>
        <v>5.46450454884099</v>
      </c>
      <c r="BT77" s="25">
        <f>[5]Data!BQ78</f>
        <v>6.90271647400855</v>
      </c>
      <c r="BU77" s="25">
        <f>[5]Data!BR78</f>
        <v>2.54284697947004</v>
      </c>
      <c r="BV77" s="25">
        <f>[5]Data!BS78</f>
        <v>4.98845118889652</v>
      </c>
      <c r="BW77" s="24">
        <f>[5]Data!$AZ78</f>
        <v>101.9</v>
      </c>
      <c r="BX77" s="12"/>
    </row>
    <row r="78" spans="1:76">
      <c r="A78" s="2">
        <v>2015</v>
      </c>
      <c r="B78" s="13">
        <f>[5]OECD!AB71</f>
        <v>302.063115639378</v>
      </c>
      <c r="C78" s="13">
        <f>[5]OECD!EA71</f>
        <v>1548.38504876828</v>
      </c>
      <c r="D78" s="12">
        <f>[5]OECD!EH71</f>
        <v>1.19769117032175</v>
      </c>
      <c r="E78" s="12">
        <f>[5]OECD!EI71</f>
        <v>25.4240721181179</v>
      </c>
      <c r="F78" s="12">
        <f>[5]OECD!CG71</f>
        <v>1.19651200347209</v>
      </c>
      <c r="G78" s="12">
        <f>[5]OECD!CH71</f>
        <v>28.6319797280404</v>
      </c>
      <c r="H78" s="14">
        <f>+G78*H$48</f>
        <v>34.6429002345796</v>
      </c>
      <c r="I78" s="14">
        <f>+H78*$BS78</f>
        <v>184.573628768982</v>
      </c>
      <c r="J78" s="13">
        <f>[5]OECD!Y71</f>
        <v>175.166334309764</v>
      </c>
      <c r="K78" s="13">
        <f>[5]OECD!Z71</f>
        <v>103.864700485734</v>
      </c>
      <c r="L78" s="13">
        <f>[5]OECD!AA71</f>
        <v>23.0320808438803</v>
      </c>
      <c r="M78" s="13">
        <f>[5]OECD!AV71</f>
        <v>164.361992633417</v>
      </c>
      <c r="N78" s="13">
        <f>[5]OECD!AW71</f>
        <v>101.41343065527</v>
      </c>
      <c r="O78" s="13">
        <f>[5]OECD!AX71</f>
        <v>22.752386512499</v>
      </c>
      <c r="P78" s="16">
        <f>[5]OECD!BX71</f>
        <v>0.679033583441116</v>
      </c>
      <c r="Q78" s="16">
        <f>[5]OECD!BY71</f>
        <v>0.251080025895137</v>
      </c>
      <c r="R78" s="16">
        <f>[5]OECD!BZ71</f>
        <v>0.0698863906637479</v>
      </c>
      <c r="S78" s="16">
        <f>[5]OECD!BR71</f>
        <v>-0.0207928787166497</v>
      </c>
      <c r="T78" s="12">
        <f>[5]OECD!DR$7</f>
        <v>0.05</v>
      </c>
      <c r="U78" s="12">
        <f>[5]OECD!DS$7</f>
        <v>0.125</v>
      </c>
      <c r="V78" s="12">
        <f>[5]OECD!DT$7</f>
        <v>0.08</v>
      </c>
      <c r="W78" s="18">
        <f>[5]OECD!BM71</f>
        <v>-0.0415430267062311</v>
      </c>
      <c r="X78" s="18">
        <f>[5]OECD!BN71</f>
        <v>-0.019782393669634</v>
      </c>
      <c r="Y78" s="18">
        <f>[5]OECD!BO71</f>
        <v>-0.00989119683481698</v>
      </c>
      <c r="Z78" s="13">
        <f>[5]Final!AL75/10</f>
        <v>355.036381305865</v>
      </c>
      <c r="AA78" s="13">
        <f>[5]Final!AP75/10</f>
        <v>1815.98508540589</v>
      </c>
      <c r="AB78" s="12">
        <f>[5]Final!AS75</f>
        <v>1.19442633846259</v>
      </c>
      <c r="AC78" s="12">
        <f>[5]Final!AT75</f>
        <v>23.4816822550102</v>
      </c>
      <c r="AD78" s="12">
        <f>[5]Final!AD75</f>
        <v>1.19039670865578</v>
      </c>
      <c r="AE78" s="12">
        <f>[5]Final!AF75</f>
        <v>25.2369481001096</v>
      </c>
      <c r="AF78" s="14">
        <f>+AE78*AF$48</f>
        <v>30.5351248345969</v>
      </c>
      <c r="AG78" s="14">
        <f>+AF78*$BS78</f>
        <v>162.68784534413</v>
      </c>
      <c r="AH78" s="13">
        <f>[5]Final!AI75/10</f>
        <v>204.697904226151</v>
      </c>
      <c r="AI78" s="13">
        <f>[5]Final!AJ75/10</f>
        <v>122.859579459425</v>
      </c>
      <c r="AJ78" s="13">
        <f>[5]Final!AK75/10</f>
        <v>27.4788976202885</v>
      </c>
      <c r="AK78" s="13">
        <f>[5]Final!M75/10</f>
        <v>208.525644888571</v>
      </c>
      <c r="AL78" s="13">
        <f>[5]Final!N75/10</f>
        <v>140.227011475008</v>
      </c>
      <c r="AM78" s="13">
        <f>[5]Final!O75/10</f>
        <v>31.173700436738</v>
      </c>
      <c r="AN78" s="16">
        <f>[5]Final!X75</f>
        <v>0.658982568891165</v>
      </c>
      <c r="AO78" s="16">
        <f>[5]Final!Y75</f>
        <v>0.275381129089918</v>
      </c>
      <c r="AP78" s="16">
        <f>[5]Final!Z75</f>
        <v>0.0656363020189177</v>
      </c>
      <c r="AQ78" s="16">
        <f>[5]Final!Q75</f>
        <v>0.00361560307170058</v>
      </c>
      <c r="AR78" s="12">
        <f>[5]Final!D75</f>
        <v>0.0189954652278034</v>
      </c>
      <c r="AS78" s="12">
        <f>[5]Final!E75</f>
        <v>0.0773670254417682</v>
      </c>
      <c r="AT78" s="12">
        <f>[5]Final!F75</f>
        <v>0.0461138356816362</v>
      </c>
      <c r="AU78" s="13">
        <f>[5]Final!AL175/10</f>
        <v>301.315502346105</v>
      </c>
      <c r="AV78" s="13">
        <f>[5]Final!AP175/10</f>
        <v>1545.6988689627</v>
      </c>
      <c r="AW78" s="12">
        <f>[5]Final!AS175</f>
        <v>1.19804687886774</v>
      </c>
      <c r="AX78" s="12">
        <f>[5]Final!AT175</f>
        <v>25.5225479265387</v>
      </c>
      <c r="AY78" s="12">
        <f>[5]Final!AD175</f>
        <v>1.19479494574082</v>
      </c>
      <c r="AZ78" s="12">
        <f>[5]Final!AF175</f>
        <v>28.2549028513001</v>
      </c>
      <c r="BA78" s="14">
        <f>+AZ78*BA$48</f>
        <v>34.1866608565918</v>
      </c>
      <c r="BB78" s="14">
        <f>+BA78*$BS78</f>
        <v>182.142834666517</v>
      </c>
      <c r="BC78" s="13">
        <f>[5]Final!AI175/10</f>
        <v>175.020181908704</v>
      </c>
      <c r="BD78" s="13">
        <f>[5]Final!AJ175/10</f>
        <v>103.341246067486</v>
      </c>
      <c r="BE78" s="13">
        <f>[5]Final!AK175/10</f>
        <v>22.9540743699148</v>
      </c>
      <c r="BF78" s="13">
        <f>[5]Final!M175/10</f>
        <v>160.635181465826</v>
      </c>
      <c r="BG78" s="13">
        <f>[5]Final!N175/10</f>
        <v>95.643364004897</v>
      </c>
      <c r="BH78" s="13">
        <f>[5]Final!O175/10</f>
        <v>21.8902609389873</v>
      </c>
      <c r="BI78" s="16">
        <f>[5]Final!X175</f>
        <v>0.613338251471709</v>
      </c>
      <c r="BJ78" s="16">
        <f>[5]Final!Y175</f>
        <v>0.282390713079723</v>
      </c>
      <c r="BK78" s="16">
        <f>[5]Final!Z175</f>
        <v>0.104271035448568</v>
      </c>
      <c r="BL78" s="16">
        <f>[5]Final!Q175</f>
        <v>-0.00695695442030259</v>
      </c>
      <c r="BM78" s="12">
        <f>[5]Final!D175</f>
        <v>0.0470481554922193</v>
      </c>
      <c r="BN78" s="12">
        <f>[5]Final!E175</f>
        <v>0.123509754560421</v>
      </c>
      <c r="BO78" s="12">
        <f>[5]Final!F175</f>
        <v>0.0796842841851723</v>
      </c>
      <c r="BP78" s="13">
        <f>[5]Data!$BB79/10</f>
        <v>291.177</v>
      </c>
      <c r="BQ78" s="13">
        <f>[5]Data!$BD79/10</f>
        <v>351.686</v>
      </c>
      <c r="BR78" s="24">
        <f>[5]Data!$CR79/10</f>
        <v>115.569802297176</v>
      </c>
      <c r="BS78" s="25">
        <f>[5]Data!BP79</f>
        <v>5.32789193511996</v>
      </c>
      <c r="BT78" s="25">
        <f>[5]Data!BQ79</f>
        <v>6.68873226331429</v>
      </c>
      <c r="BU78" s="25">
        <f>[5]Data!BR79</f>
        <v>2.51996135665481</v>
      </c>
      <c r="BV78" s="25">
        <f>[5]Data!BS79</f>
        <v>4.99343964008542</v>
      </c>
      <c r="BW78" s="24">
        <f>[5]Data!$AZ79</f>
        <v>101.1</v>
      </c>
      <c r="BX78" s="12"/>
    </row>
    <row r="79" spans="1:76">
      <c r="A79" s="2">
        <v>2016</v>
      </c>
      <c r="B79" s="13">
        <f>[5]OECD!AB72</f>
        <v>355.778593189204</v>
      </c>
      <c r="C79" s="13">
        <f>[5]OECD!EA72</f>
        <v>1803.32071196485</v>
      </c>
      <c r="D79" s="12">
        <f>[5]OECD!EH72</f>
        <v>1.17032808929311</v>
      </c>
      <c r="E79" s="12">
        <f>[5]OECD!EI72</f>
        <v>29.7545057440471</v>
      </c>
      <c r="F79" s="12">
        <f>[5]OECD!CG72</f>
        <v>1.18536837013642</v>
      </c>
      <c r="G79" s="12">
        <f>[5]OECD!CH72</f>
        <v>33.9394431440064</v>
      </c>
      <c r="H79" s="14">
        <f>+G79*H$48</f>
        <v>41.0645981878624</v>
      </c>
      <c r="I79" s="14">
        <f>+H79*$BS79</f>
        <v>217.912590538038</v>
      </c>
      <c r="J79" s="13">
        <f>[5]OECD!Y72</f>
        <v>203.686316267718</v>
      </c>
      <c r="K79" s="13">
        <f>[5]OECD!Z72</f>
        <v>125.189726169932</v>
      </c>
      <c r="L79" s="13">
        <f>[5]OECD!AA72</f>
        <v>26.9025507515543</v>
      </c>
      <c r="M79" s="13">
        <f>[5]OECD!AV72</f>
        <v>194.283410552555</v>
      </c>
      <c r="N79" s="13">
        <f>[5]OECD!AW72</f>
        <v>122.162360883022</v>
      </c>
      <c r="O79" s="13">
        <f>[5]OECD!AX72</f>
        <v>26.0076206226222</v>
      </c>
      <c r="P79" s="16">
        <f>[5]OECD!BX72</f>
        <v>0.613545379995113</v>
      </c>
      <c r="Q79" s="16">
        <f>[5]OECD!BY72</f>
        <v>0.308406365747165</v>
      </c>
      <c r="R79" s="16">
        <f>[5]OECD!BZ72</f>
        <v>0.0780482542577219</v>
      </c>
      <c r="S79" s="16">
        <f>[5]OECD!BR72</f>
        <v>-0.0114913393945438</v>
      </c>
      <c r="T79" s="12">
        <f>[5]OECD!DR$7</f>
        <v>0.05</v>
      </c>
      <c r="U79" s="12">
        <f>[5]OECD!DS$7</f>
        <v>0.125</v>
      </c>
      <c r="V79" s="12">
        <f>[5]OECD!DT$7</f>
        <v>0.08</v>
      </c>
      <c r="W79" s="18">
        <f>[5]OECD!BM72</f>
        <v>-0.0197044334975368</v>
      </c>
      <c r="X79" s="18">
        <f>[5]OECD!BN72</f>
        <v>-0.024630541871921</v>
      </c>
      <c r="Y79" s="18">
        <f>[5]OECD!BO72</f>
        <v>-0.00689655172413783</v>
      </c>
      <c r="Z79" s="13">
        <f>[5]Final!AL76/10</f>
        <v>418.335393485663</v>
      </c>
      <c r="AA79" s="13">
        <f>[5]Final!AP76/10</f>
        <v>2116.66888576482</v>
      </c>
      <c r="AB79" s="12">
        <f>[5]Final!AS76</f>
        <v>1.17131620025092</v>
      </c>
      <c r="AC79" s="12">
        <f>[5]Final!AT76</f>
        <v>27.504474834438</v>
      </c>
      <c r="AD79" s="12">
        <f>[5]Final!AD76</f>
        <v>1.18355645025347</v>
      </c>
      <c r="AE79" s="12">
        <f>[5]Final!AF76</f>
        <v>29.8693527085967</v>
      </c>
      <c r="AF79" s="14">
        <f>+AE79*AF$48</f>
        <v>36.140043957282</v>
      </c>
      <c r="AG79" s="14">
        <f>+AF79*$BS79</f>
        <v>191.780047739944</v>
      </c>
      <c r="AH79" s="13">
        <f>[5]Final!AI76/10</f>
        <v>238.392600176709</v>
      </c>
      <c r="AI79" s="13">
        <f>[5]Final!AJ76/10</f>
        <v>147.963701842731</v>
      </c>
      <c r="AJ79" s="13">
        <f>[5]Final!AK76/10</f>
        <v>31.9790914662225</v>
      </c>
      <c r="AK79" s="13">
        <f>[5]Final!M76/10</f>
        <v>245.262171862812</v>
      </c>
      <c r="AL79" s="13">
        <f>[5]Final!N76/10</f>
        <v>169.30281383699</v>
      </c>
      <c r="AM79" s="13">
        <f>[5]Final!O76/10</f>
        <v>35.6673118200264</v>
      </c>
      <c r="AN79" s="16">
        <f>[5]Final!X76</f>
        <v>0.561800286583825</v>
      </c>
      <c r="AO79" s="16">
        <f>[5]Final!Y76</f>
        <v>0.35749045086249</v>
      </c>
      <c r="AP79" s="16">
        <f>[5]Final!Z76</f>
        <v>0.0807092625536851</v>
      </c>
      <c r="AQ79" s="16">
        <f>[5]Final!Q76</f>
        <v>0.0195856224631524</v>
      </c>
      <c r="AR79" s="12">
        <f>[5]Final!D76</f>
        <v>0.0190419355787833</v>
      </c>
      <c r="AS79" s="12">
        <f>[5]Final!E76</f>
        <v>0.0776622797899711</v>
      </c>
      <c r="AT79" s="12">
        <f>[5]Final!F76</f>
        <v>0.0453698227506664</v>
      </c>
      <c r="AU79" s="13">
        <f>[5]Final!AL176/10</f>
        <v>354.896832906799</v>
      </c>
      <c r="AV79" s="13">
        <f>[5]Final!AP176/10</f>
        <v>1800.21032730304</v>
      </c>
      <c r="AW79" s="12">
        <f>[5]Final!AS176</f>
        <v>1.1703990873114</v>
      </c>
      <c r="AX79" s="12">
        <f>[5]Final!AT176</f>
        <v>29.8715667990823</v>
      </c>
      <c r="AY79" s="12">
        <f>[5]Final!AD176</f>
        <v>1.18498040504717</v>
      </c>
      <c r="AZ79" s="12">
        <f>[5]Final!AF176</f>
        <v>33.4815062253019</v>
      </c>
      <c r="BA79" s="14">
        <f>+AZ79*BA$48</f>
        <v>40.5105232290542</v>
      </c>
      <c r="BB79" s="14">
        <f>+BA79*$BS79</f>
        <v>214.97234723957</v>
      </c>
      <c r="BC79" s="13">
        <f>[5]Final!AI176/10</f>
        <v>203.521214887016</v>
      </c>
      <c r="BD79" s="13">
        <f>[5]Final!AJ176/10</f>
        <v>124.561183503333</v>
      </c>
      <c r="BE79" s="13">
        <f>[5]Final!AK176/10</f>
        <v>26.81443451645</v>
      </c>
      <c r="BF79" s="13">
        <f>[5]Final!M176/10</f>
        <v>189.791817877942</v>
      </c>
      <c r="BG79" s="13">
        <f>[5]Final!N176/10</f>
        <v>115.219325829808</v>
      </c>
      <c r="BH79" s="13">
        <f>[5]Final!O176/10</f>
        <v>25.0459996116188</v>
      </c>
      <c r="BI79" s="16">
        <f>[5]Final!X176</f>
        <v>0.602731789035893</v>
      </c>
      <c r="BJ79" s="16">
        <f>[5]Final!Y176</f>
        <v>0.320031269148307</v>
      </c>
      <c r="BK79" s="16">
        <f>[5]Final!Z176</f>
        <v>0.0772369418157998</v>
      </c>
      <c r="BL79" s="16">
        <f>[5]Final!Q176</f>
        <v>0.00767227379089591</v>
      </c>
      <c r="BM79" s="12">
        <f>[5]Final!D176</f>
        <v>0.0478236114729967</v>
      </c>
      <c r="BN79" s="12">
        <f>[5]Final!E176</f>
        <v>0.123436394278625</v>
      </c>
      <c r="BO79" s="12">
        <f>[5]Final!F176</f>
        <v>0.0779699236120754</v>
      </c>
      <c r="BP79" s="13">
        <f>[5]Data!$BB80/10</f>
        <v>316.859</v>
      </c>
      <c r="BQ79" s="13">
        <f>[5]Data!$BD80/10</f>
        <v>375.709</v>
      </c>
      <c r="BR79" s="24">
        <f>[5]Data!$CR80/10</f>
        <v>126.831303163306</v>
      </c>
      <c r="BS79" s="25">
        <f>[5]Data!BP80</f>
        <v>5.30658036737948</v>
      </c>
      <c r="BT79" s="25">
        <f>[5]Data!BQ80</f>
        <v>6.65528860199772</v>
      </c>
      <c r="BU79" s="25">
        <f>[5]Data!BR80</f>
        <v>2.49476174308826</v>
      </c>
      <c r="BV79" s="25">
        <f>[5]Data!BS80</f>
        <v>5.0333871572061</v>
      </c>
      <c r="BW79" s="24">
        <f>[5]Data!$AZ80</f>
        <v>101.5</v>
      </c>
      <c r="BX79" s="12"/>
    </row>
    <row r="80" spans="1:76">
      <c r="A80" s="2">
        <v>2017</v>
      </c>
      <c r="B80" s="13">
        <f>[5]OECD!AB73</f>
        <v>477.806053314384</v>
      </c>
      <c r="C80" s="13">
        <f>[5]OECD!EA73</f>
        <v>2365.62941864445</v>
      </c>
      <c r="D80" s="12">
        <f>[5]OECD!EH73</f>
        <v>1.24543410214015</v>
      </c>
      <c r="E80" s="12">
        <f>[5]OECD!EI73</f>
        <v>37.0572761459612</v>
      </c>
      <c r="F80" s="12">
        <f>[5]OECD!CG73</f>
        <v>1.29145731797782</v>
      </c>
      <c r="G80" s="12">
        <f>[5]OECD!CH73</f>
        <v>43.8313422164192</v>
      </c>
      <c r="H80" s="14">
        <f>+G80*H$48</f>
        <v>53.0331758395336</v>
      </c>
      <c r="I80" s="14">
        <f>+H80*$BS80</f>
        <v>298.028873503914</v>
      </c>
      <c r="J80" s="13">
        <f>[5]OECD!Y73</f>
        <v>229.430780468053</v>
      </c>
      <c r="K80" s="13">
        <f>[5]OECD!Z73</f>
        <v>208.409588255107</v>
      </c>
      <c r="L80" s="13">
        <f>[5]OECD!AA73</f>
        <v>39.9656845912235</v>
      </c>
      <c r="M80" s="13">
        <f>[5]OECD!AV73</f>
        <v>222.11133165937</v>
      </c>
      <c r="N80" s="13">
        <f>[5]OECD!AW73</f>
        <v>177.919634360021</v>
      </c>
      <c r="O80" s="13">
        <f>[5]OECD!AX73</f>
        <v>34.8272059076968</v>
      </c>
      <c r="P80" s="16">
        <f>[5]OECD!BX73</f>
        <v>0.296647450999464</v>
      </c>
      <c r="Q80" s="16">
        <f>[5]OECD!BY73</f>
        <v>0.542709605237579</v>
      </c>
      <c r="R80" s="16">
        <f>[5]OECD!BZ73</f>
        <v>0.160642943762957</v>
      </c>
      <c r="S80" s="16">
        <f>[5]OECD!BR73</f>
        <v>0.031805764634361</v>
      </c>
      <c r="T80" s="12">
        <f>[5]OECD!DR$7</f>
        <v>0.05</v>
      </c>
      <c r="U80" s="12">
        <f>[5]OECD!DS$7</f>
        <v>0.125</v>
      </c>
      <c r="V80" s="12">
        <f>[5]OECD!DT$7</f>
        <v>0.08</v>
      </c>
      <c r="W80" s="18">
        <f>[5]OECD!BM73</f>
        <v>0.0590551181102361</v>
      </c>
      <c r="X80" s="18">
        <f>[5]OECD!BN73</f>
        <v>-0.0127952755905513</v>
      </c>
      <c r="Y80" s="18">
        <f>[5]OECD!BO73</f>
        <v>-0.015748031496063</v>
      </c>
      <c r="Z80" s="13">
        <f>[5]Final!AL77/10</f>
        <v>553.720774175073</v>
      </c>
      <c r="AA80" s="13">
        <f>[5]Final!AP77/10</f>
        <v>2760.05093565031</v>
      </c>
      <c r="AB80" s="12">
        <f>[5]Final!AS77</f>
        <v>1.23858912395106</v>
      </c>
      <c r="AC80" s="12">
        <f>[5]Final!AT77</f>
        <v>34.0667433899205</v>
      </c>
      <c r="AD80" s="12">
        <f>[5]Final!AD77</f>
        <v>1.27039522782023</v>
      </c>
      <c r="AE80" s="12">
        <f>[5]Final!AF77</f>
        <v>37.9458831390805</v>
      </c>
      <c r="AF80" s="14">
        <f>+AE80*AF$48</f>
        <v>45.9121393765444</v>
      </c>
      <c r="AG80" s="14">
        <f>+AF80*$BS80</f>
        <v>258.011008428918</v>
      </c>
      <c r="AH80" s="13">
        <f>[5]Final!AI77/10</f>
        <v>270.044384551952</v>
      </c>
      <c r="AI80" s="13">
        <f>[5]Final!AJ77/10</f>
        <v>237.68506633716</v>
      </c>
      <c r="AJ80" s="13">
        <f>[5]Final!AK77/10</f>
        <v>45.9913232859605</v>
      </c>
      <c r="AK80" s="13">
        <f>[5]Final!M77/10</f>
        <v>281.229259382732</v>
      </c>
      <c r="AL80" s="13">
        <f>[5]Final!N77/10</f>
        <v>234.99161168491</v>
      </c>
      <c r="AM80" s="13">
        <f>[5]Final!O77/10</f>
        <v>45.8991556982187</v>
      </c>
      <c r="AN80" s="16">
        <f>[5]Final!X77</f>
        <v>0.261631188140585</v>
      </c>
      <c r="AO80" s="16">
        <f>[5]Final!Y77</f>
        <v>0.557671219380178</v>
      </c>
      <c r="AP80" s="16">
        <f>[5]Final!Z77</f>
        <v>0.180697592479237</v>
      </c>
      <c r="AQ80" s="16">
        <f>[5]Final!Q77</f>
        <v>0.0695728195987255</v>
      </c>
      <c r="AR80" s="12">
        <f>[5]Final!D77</f>
        <v>0.0192496000858716</v>
      </c>
      <c r="AS80" s="12">
        <f>[5]Final!E77</f>
        <v>0.0662155688966337</v>
      </c>
      <c r="AT80" s="12">
        <f>[5]Final!F77</f>
        <v>0.0399440233785951</v>
      </c>
      <c r="AU80" s="13">
        <f>[5]Final!AL177/10</f>
        <v>476.740911737121</v>
      </c>
      <c r="AV80" s="13">
        <f>[5]Final!AP177/10</f>
        <v>2361.8386575764</v>
      </c>
      <c r="AW80" s="12">
        <f>[5]Final!AS177</f>
        <v>1.24670575413445</v>
      </c>
      <c r="AX80" s="12">
        <f>[5]Final!AT177</f>
        <v>37.2410542134275</v>
      </c>
      <c r="AY80" s="12">
        <f>[5]Final!AD177</f>
        <v>1.28895225647469</v>
      </c>
      <c r="AZ80" s="12">
        <f>[5]Final!AF177</f>
        <v>43.1560629992743</v>
      </c>
      <c r="BA80" s="14">
        <f>+AZ80*BA$48</f>
        <v>52.2161303270599</v>
      </c>
      <c r="BB80" s="14">
        <f>+BA80*$BS80</f>
        <v>293.437348485296</v>
      </c>
      <c r="BC80" s="13">
        <f>[5]Final!AI177/10</f>
        <v>229.244092727492</v>
      </c>
      <c r="BD80" s="13">
        <f>[5]Final!AJ177/10</f>
        <v>207.632181977198</v>
      </c>
      <c r="BE80" s="13">
        <f>[5]Final!AK177/10</f>
        <v>39.8646370324311</v>
      </c>
      <c r="BF80" s="13">
        <f>[5]Final!M177/10</f>
        <v>216.888464806348</v>
      </c>
      <c r="BG80" s="13">
        <f>[5]Final!N177/10</f>
        <v>169.552468504783</v>
      </c>
      <c r="BH80" s="13">
        <f>[5]Final!O177/10</f>
        <v>33.703987243854</v>
      </c>
      <c r="BI80" s="16">
        <f>[5]Final!X177</f>
        <v>0.364268683144563</v>
      </c>
      <c r="BJ80" s="16">
        <f>[5]Final!Y177</f>
        <v>0.484105223129032</v>
      </c>
      <c r="BK80" s="16">
        <f>[5]Final!Z177</f>
        <v>0.151626093726405</v>
      </c>
      <c r="BL80" s="16">
        <f>[5]Final!Q177</f>
        <v>0.0549332670060577</v>
      </c>
      <c r="BM80" s="12">
        <f>[5]Final!D177</f>
        <v>0.0485384500444029</v>
      </c>
      <c r="BN80" s="12">
        <f>[5]Final!E177</f>
        <v>0.107829228075882</v>
      </c>
      <c r="BO80" s="12">
        <f>[5]Final!F177</f>
        <v>0.070215308721528</v>
      </c>
      <c r="BP80" s="13">
        <f>[5]Data!$BB81/10</f>
        <v>344.36</v>
      </c>
      <c r="BQ80" s="13">
        <f>[5]Data!$BD81/10</f>
        <v>383.57</v>
      </c>
      <c r="BR80" s="24">
        <f>[5]Data!$CR81/10</f>
        <v>140.021131634965</v>
      </c>
      <c r="BS80" s="25">
        <f>[5]Data!BP81</f>
        <v>5.61966860905487</v>
      </c>
      <c r="BT80" s="25">
        <f>[5]Data!BQ81</f>
        <v>7.16109053574954</v>
      </c>
      <c r="BU80" s="25">
        <f>[5]Data!BR81</f>
        <v>2.50224602831753</v>
      </c>
      <c r="BV80" s="25">
        <f>[5]Data!BS81</f>
        <v>5.0333871572061</v>
      </c>
      <c r="BW80" s="24">
        <f>[5]Data!$AZ81</f>
        <v>101.6</v>
      </c>
      <c r="BX80" s="12"/>
    </row>
    <row r="81" spans="1:76">
      <c r="A81" s="2">
        <v>2018</v>
      </c>
      <c r="B81" s="13" t="e">
        <f>[5]OECD!AB74</f>
        <v>#DIV/0!</v>
      </c>
      <c r="C81" s="13" t="e">
        <f>[5]OECD!EA74</f>
        <v>#DIV/0!</v>
      </c>
      <c r="D81" s="12" t="e">
        <f>[5]OECD!EH74</f>
        <v>#DIV/0!</v>
      </c>
      <c r="E81" s="12" t="e">
        <f>[5]OECD!EI74</f>
        <v>#DIV/0!</v>
      </c>
      <c r="F81" s="12" t="e">
        <f>[5]OECD!CG74</f>
        <v>#DIV/0!</v>
      </c>
      <c r="G81" s="12" t="e">
        <f>[5]OECD!CH74</f>
        <v>#DIV/0!</v>
      </c>
      <c r="H81" s="14" t="e">
        <f>+G81*H$48</f>
        <v>#DIV/0!</v>
      </c>
      <c r="I81" s="14" t="e">
        <f>+H81*$BS81</f>
        <v>#DIV/0!</v>
      </c>
      <c r="J81" s="13" t="e">
        <f>[5]OECD!Y74</f>
        <v>#DIV/0!</v>
      </c>
      <c r="K81" s="13" t="e">
        <f>[5]OECD!Z74</f>
        <v>#DIV/0!</v>
      </c>
      <c r="L81" s="13" t="e">
        <f>[5]OECD!AA74</f>
        <v>#DIV/0!</v>
      </c>
      <c r="M81" s="13" t="e">
        <f>[5]OECD!AV74</f>
        <v>#DIV/0!</v>
      </c>
      <c r="N81" s="13" t="e">
        <f>[5]OECD!AW74</f>
        <v>#DIV/0!</v>
      </c>
      <c r="O81" s="13" t="e">
        <f>[5]OECD!AX74</f>
        <v>#DIV/0!</v>
      </c>
      <c r="P81" s="16" t="e">
        <f>[5]OECD!BX74</f>
        <v>#DIV/0!</v>
      </c>
      <c r="Q81" s="16" t="e">
        <f>[5]OECD!BY74</f>
        <v>#DIV/0!</v>
      </c>
      <c r="R81" s="16" t="e">
        <f>[5]OECD!BZ74</f>
        <v>#DIV/0!</v>
      </c>
      <c r="S81" s="16" t="e">
        <f>[5]OECD!BR74</f>
        <v>#DIV/0!</v>
      </c>
      <c r="T81" s="12">
        <f>[5]OECD!DR$7</f>
        <v>0.05</v>
      </c>
      <c r="U81" s="12">
        <f>[5]OECD!DS$7</f>
        <v>0.125</v>
      </c>
      <c r="V81" s="12">
        <f>[5]OECD!DT$7</f>
        <v>0.08</v>
      </c>
      <c r="W81" s="18">
        <f>[5]OECD!BM74</f>
        <v>0.023460410557185</v>
      </c>
      <c r="X81" s="18">
        <f>[5]OECD!BN74</f>
        <v>-0.0136852394916909</v>
      </c>
      <c r="Y81" s="18">
        <f>[5]OECD!BO74</f>
        <v>-0.0224828934506353</v>
      </c>
      <c r="Z81" s="13" t="e">
        <f>[5]Final!AL78/10</f>
        <v>#DIV/0!</v>
      </c>
      <c r="AA81" s="13" t="e">
        <f>[5]Final!AP78/10</f>
        <v>#DIV/0!</v>
      </c>
      <c r="AB81" s="12" t="e">
        <f>[5]Final!AS78</f>
        <v>#DIV/0!</v>
      </c>
      <c r="AC81" s="12" t="e">
        <f>[5]Final!AT78</f>
        <v>#DIV/0!</v>
      </c>
      <c r="AD81" s="12" t="e">
        <f>[5]Final!AD78</f>
        <v>#DIV/0!</v>
      </c>
      <c r="AE81" s="12" t="e">
        <f>[5]Final!AF78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[5]Final!AI78/10</f>
        <v>#DIV/0!</v>
      </c>
      <c r="AI81" s="13" t="e">
        <f>[5]Final!AJ78/10</f>
        <v>#DIV/0!</v>
      </c>
      <c r="AJ81" s="13" t="e">
        <f>[5]Final!AK78/10</f>
        <v>#DIV/0!</v>
      </c>
      <c r="AK81" s="13" t="e">
        <f>[5]Final!M78/10</f>
        <v>#DIV/0!</v>
      </c>
      <c r="AL81" s="13" t="e">
        <f>[5]Final!N78/10</f>
        <v>#DIV/0!</v>
      </c>
      <c r="AM81" s="13" t="e">
        <f>[5]Final!O78/10</f>
        <v>#DIV/0!</v>
      </c>
      <c r="AN81" s="16" t="e">
        <f>[5]Final!X78</f>
        <v>#DIV/0!</v>
      </c>
      <c r="AO81" s="16" t="e">
        <f>[5]Final!Y78</f>
        <v>#DIV/0!</v>
      </c>
      <c r="AP81" s="16" t="e">
        <f>[5]Final!Z78</f>
        <v>#DIV/0!</v>
      </c>
      <c r="AQ81" s="16" t="e">
        <f>[5]Final!Q78</f>
        <v>#DIV/0!</v>
      </c>
      <c r="AR81" s="12" t="e">
        <f>[5]Final!D78</f>
        <v>#DIV/0!</v>
      </c>
      <c r="AS81" s="12" t="e">
        <f>[5]Final!E78</f>
        <v>#DIV/0!</v>
      </c>
      <c r="AT81" s="12" t="e">
        <f>[5]Final!F78</f>
        <v>#DIV/0!</v>
      </c>
      <c r="AU81" s="13" t="e">
        <f>[5]Final!AL178/10</f>
        <v>#DIV/0!</v>
      </c>
      <c r="AV81" s="13" t="e">
        <f>[5]Final!AP178/10</f>
        <v>#DIV/0!</v>
      </c>
      <c r="AW81" s="12" t="e">
        <f>[5]Final!AS178</f>
        <v>#DIV/0!</v>
      </c>
      <c r="AX81" s="12" t="e">
        <f>[5]Final!AT178</f>
        <v>#DIV/0!</v>
      </c>
      <c r="AY81" s="12" t="e">
        <f>[5]Final!AD178</f>
        <v>#DIV/0!</v>
      </c>
      <c r="AZ81" s="12" t="e">
        <f>[5]Final!AF178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[5]Final!AI178/10</f>
        <v>#DIV/0!</v>
      </c>
      <c r="BD81" s="13" t="e">
        <f>[5]Final!AJ178/10</f>
        <v>#DIV/0!</v>
      </c>
      <c r="BE81" s="13" t="e">
        <f>[5]Final!AK178/10</f>
        <v>#DIV/0!</v>
      </c>
      <c r="BF81" s="13" t="e">
        <f>[5]Final!M178/10</f>
        <v>#DIV/0!</v>
      </c>
      <c r="BG81" s="13" t="e">
        <f>[5]Final!N178/10</f>
        <v>#DIV/0!</v>
      </c>
      <c r="BH81" s="13" t="e">
        <f>[5]Final!O178/10</f>
        <v>#DIV/0!</v>
      </c>
      <c r="BI81" s="16" t="e">
        <f>[5]Final!X178</f>
        <v>#DIV/0!</v>
      </c>
      <c r="BJ81" s="16" t="e">
        <f>[5]Final!Y178</f>
        <v>#DIV/0!</v>
      </c>
      <c r="BK81" s="16" t="e">
        <f>[5]Final!Z178</f>
        <v>#DIV/0!</v>
      </c>
      <c r="BL81" s="16" t="e">
        <f>[5]Final!Q178</f>
        <v>#DIV/0!</v>
      </c>
      <c r="BM81" s="12" t="e">
        <f>[5]Final!D178</f>
        <v>#DIV/0!</v>
      </c>
      <c r="BN81" s="12" t="e">
        <f>[5]Final!E178</f>
        <v>#DIV/0!</v>
      </c>
      <c r="BO81" s="12" t="e">
        <f>[5]Final!F178</f>
        <v>#DIV/0!</v>
      </c>
      <c r="BP81" s="13">
        <f>[5]Data!$BB82/10</f>
        <v>0</v>
      </c>
      <c r="BQ81" s="13">
        <f>[5]Data!$BD82/10</f>
        <v>0</v>
      </c>
      <c r="BR81" s="24" t="e">
        <f>[5]Data!$CR82/10</f>
        <v>#DIV/0!</v>
      </c>
      <c r="BS81" s="25">
        <f>[5]Data!BP82</f>
        <v>5.81635701037179</v>
      </c>
      <c r="BT81" s="25">
        <f>[5]Data!BQ82</f>
        <v>7.49766179092977</v>
      </c>
      <c r="BU81" s="25">
        <f>[5]Data!BR82</f>
        <v>2.52476624257239</v>
      </c>
      <c r="BV81" s="25">
        <f>[5]Data!BS82</f>
        <v>5.0333871572061</v>
      </c>
      <c r="BW81" s="24">
        <f>[5]Data!$AZ82</f>
        <v>102.3</v>
      </c>
      <c r="BX81" s="12"/>
    </row>
    <row r="82" spans="1:76">
      <c r="A82" s="2">
        <v>2019</v>
      </c>
      <c r="B82" s="13" t="e">
        <f>[5]OECD!AB75</f>
        <v>#DIV/0!</v>
      </c>
      <c r="C82" s="13" t="e">
        <f>[5]OECD!EA75</f>
        <v>#DIV/0!</v>
      </c>
      <c r="D82" s="12" t="e">
        <f>[5]OECD!EH75</f>
        <v>#DIV/0!</v>
      </c>
      <c r="E82" s="12" t="e">
        <f>[5]OECD!EI75</f>
        <v>#DIV/0!</v>
      </c>
      <c r="F82" s="12" t="e">
        <f>[5]OECD!CG75</f>
        <v>#DIV/0!</v>
      </c>
      <c r="G82" s="12" t="e">
        <f>[5]OECD!CH75</f>
        <v>#DIV/0!</v>
      </c>
      <c r="H82" s="14" t="e">
        <f>+G82*H$48</f>
        <v>#DIV/0!</v>
      </c>
      <c r="I82" s="14" t="e">
        <f>+H82*$BS82</f>
        <v>#DIV/0!</v>
      </c>
      <c r="J82" s="13" t="e">
        <f>[5]OECD!Y75</f>
        <v>#DIV/0!</v>
      </c>
      <c r="K82" s="13" t="e">
        <f>[5]OECD!Z75</f>
        <v>#DIV/0!</v>
      </c>
      <c r="L82" s="13" t="e">
        <f>[5]OECD!AA75</f>
        <v>#DIV/0!</v>
      </c>
      <c r="M82" s="13" t="e">
        <f>[5]OECD!AV75</f>
        <v>#DIV/0!</v>
      </c>
      <c r="N82" s="13" t="e">
        <f>[5]OECD!AW75</f>
        <v>#DIV/0!</v>
      </c>
      <c r="O82" s="13" t="e">
        <f>[5]OECD!AX75</f>
        <v>#DIV/0!</v>
      </c>
      <c r="P82" s="16" t="e">
        <f>[5]OECD!BX75</f>
        <v>#DIV/0!</v>
      </c>
      <c r="Q82" s="16" t="e">
        <f>[5]OECD!BY75</f>
        <v>#DIV/0!</v>
      </c>
      <c r="R82" s="16" t="e">
        <f>[5]OECD!BZ75</f>
        <v>#DIV/0!</v>
      </c>
      <c r="S82" s="16" t="e">
        <f>[5]OECD!BR75</f>
        <v>#DIV/0!</v>
      </c>
      <c r="T82" s="12">
        <f>[5]OECD!DR$7</f>
        <v>0.05</v>
      </c>
      <c r="U82" s="12">
        <f>[5]OECD!DS$7</f>
        <v>0.125</v>
      </c>
      <c r="V82" s="12">
        <f>[5]OECD!DT$7</f>
        <v>0.08</v>
      </c>
      <c r="W82" s="18">
        <f>[5]OECD!BM75</f>
        <v>-0.0019588638589616</v>
      </c>
      <c r="X82" s="18">
        <f>[5]OECD!BN75</f>
        <v>-0.0205680705190988</v>
      </c>
      <c r="Y82" s="18">
        <f>[5]OECD!BO75</f>
        <v>0.039177277179236</v>
      </c>
      <c r="Z82" s="13" t="e">
        <f>[5]Final!AL79/10</f>
        <v>#DIV/0!</v>
      </c>
      <c r="AA82" s="13" t="e">
        <f>[5]Final!AP79/10</f>
        <v>#DIV/0!</v>
      </c>
      <c r="AB82" s="12" t="e">
        <f>[5]Final!AS79</f>
        <v>#DIV/0!</v>
      </c>
      <c r="AC82" s="12" t="e">
        <f>[5]Final!AT79</f>
        <v>#DIV/0!</v>
      </c>
      <c r="AD82" s="12" t="e">
        <f>[5]Final!AD79</f>
        <v>#DIV/0!</v>
      </c>
      <c r="AE82" s="12" t="e">
        <f>[5]Final!AF79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[5]Final!AI79/10</f>
        <v>#DIV/0!</v>
      </c>
      <c r="AI82" s="13" t="e">
        <f>[5]Final!AJ79/10</f>
        <v>#DIV/0!</v>
      </c>
      <c r="AJ82" s="13" t="e">
        <f>[5]Final!AK79/10</f>
        <v>#DIV/0!</v>
      </c>
      <c r="AK82" s="13" t="e">
        <f>[5]Final!M79/10</f>
        <v>#DIV/0!</v>
      </c>
      <c r="AL82" s="13" t="e">
        <f>[5]Final!N79/10</f>
        <v>#DIV/0!</v>
      </c>
      <c r="AM82" s="13" t="e">
        <f>[5]Final!O79/10</f>
        <v>#DIV/0!</v>
      </c>
      <c r="AN82" s="16" t="e">
        <f>[5]Final!X79</f>
        <v>#DIV/0!</v>
      </c>
      <c r="AO82" s="16" t="e">
        <f>[5]Final!Y79</f>
        <v>#DIV/0!</v>
      </c>
      <c r="AP82" s="16" t="e">
        <f>[5]Final!Z79</f>
        <v>#DIV/0!</v>
      </c>
      <c r="AQ82" s="16" t="e">
        <f>[5]Final!Q79</f>
        <v>#DIV/0!</v>
      </c>
      <c r="AR82" s="12" t="e">
        <f>[5]Final!D79</f>
        <v>#DIV/0!</v>
      </c>
      <c r="AS82" s="12" t="e">
        <f>[5]Final!E79</f>
        <v>#DIV/0!</v>
      </c>
      <c r="AT82" s="12" t="e">
        <f>[5]Final!F79</f>
        <v>#DIV/0!</v>
      </c>
      <c r="AU82" s="13" t="e">
        <f>[5]Final!AL179/10</f>
        <v>#DIV/0!</v>
      </c>
      <c r="AV82" s="13" t="e">
        <f>[5]Final!AP179/10</f>
        <v>#DIV/0!</v>
      </c>
      <c r="AW82" s="12" t="e">
        <f>[5]Final!AS179</f>
        <v>#DIV/0!</v>
      </c>
      <c r="AX82" s="12" t="e">
        <f>[5]Final!AT179</f>
        <v>#DIV/0!</v>
      </c>
      <c r="AY82" s="12" t="e">
        <f>[5]Final!AD179</f>
        <v>#DIV/0!</v>
      </c>
      <c r="AZ82" s="12" t="e">
        <f>[5]Final!AF179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[5]Final!AI179/10</f>
        <v>#DIV/0!</v>
      </c>
      <c r="BD82" s="13" t="e">
        <f>[5]Final!AJ179/10</f>
        <v>#DIV/0!</v>
      </c>
      <c r="BE82" s="13" t="e">
        <f>[5]Final!AK179/10</f>
        <v>#DIV/0!</v>
      </c>
      <c r="BF82" s="13" t="e">
        <f>[5]Final!M179/10</f>
        <v>#DIV/0!</v>
      </c>
      <c r="BG82" s="13" t="e">
        <f>[5]Final!N179/10</f>
        <v>#DIV/0!</v>
      </c>
      <c r="BH82" s="13" t="e">
        <f>[5]Final!O179/10</f>
        <v>#DIV/0!</v>
      </c>
      <c r="BI82" s="16" t="e">
        <f>[5]Final!X179</f>
        <v>#DIV/0!</v>
      </c>
      <c r="BJ82" s="16" t="e">
        <f>[5]Final!Y179</f>
        <v>#DIV/0!</v>
      </c>
      <c r="BK82" s="16" t="e">
        <f>[5]Final!Z179</f>
        <v>#DIV/0!</v>
      </c>
      <c r="BL82" s="16" t="e">
        <f>[5]Final!Q179</f>
        <v>#DIV/0!</v>
      </c>
      <c r="BM82" s="12" t="e">
        <f>[5]Final!D179</f>
        <v>#DIV/0!</v>
      </c>
      <c r="BN82" s="12" t="e">
        <f>[5]Final!E179</f>
        <v>#DIV/0!</v>
      </c>
      <c r="BO82" s="12" t="e">
        <f>[5]Final!F179</f>
        <v>#DIV/0!</v>
      </c>
      <c r="BP82" s="13">
        <f>[5]Data!$BB83/10</f>
        <v>0</v>
      </c>
      <c r="BQ82" s="13">
        <f>[5]Data!$BD83/10</f>
        <v>0</v>
      </c>
      <c r="BR82" s="24" t="e">
        <f>[5]Data!$CR83/10</f>
        <v>#DIV/0!</v>
      </c>
      <c r="BS82" s="25">
        <f>[5]Data!BP83</f>
        <v>5.93268415057923</v>
      </c>
      <c r="BT82" s="25">
        <f>[5]Data!BQ83</f>
        <v>7.64011736495744</v>
      </c>
      <c r="BU82" s="25">
        <f>[5]Data!BR83</f>
        <v>2.52476624257239</v>
      </c>
      <c r="BV82" s="25">
        <f>[5]Data!BS83</f>
        <v>5.34042377379568</v>
      </c>
      <c r="BW82" s="24">
        <f>[5]Data!$AZ83</f>
        <v>102.1</v>
      </c>
      <c r="BX82" s="12"/>
    </row>
    <row r="83" spans="1:76">
      <c r="A83" s="2">
        <v>2020</v>
      </c>
      <c r="B83" s="13" t="e">
        <f>[5]OECD!AB76</f>
        <v>#DIV/0!</v>
      </c>
      <c r="C83" s="13" t="e">
        <f>[5]OECD!EA76</f>
        <v>#DIV/0!</v>
      </c>
      <c r="D83" s="12" t="e">
        <f>[5]OECD!EH76</f>
        <v>#DIV/0!</v>
      </c>
      <c r="E83" s="12" t="e">
        <f>[5]OECD!EI76</f>
        <v>#DIV/0!</v>
      </c>
      <c r="F83" s="12" t="e">
        <f>[5]OECD!CG76</f>
        <v>#DIV/0!</v>
      </c>
      <c r="G83" s="12" t="e">
        <f>[5]OECD!CH76</f>
        <v>#DIV/0!</v>
      </c>
      <c r="H83" s="14" t="e">
        <f>+G83*H$48</f>
        <v>#DIV/0!</v>
      </c>
      <c r="I83" s="14" t="e">
        <f>+H83*$BS83</f>
        <v>#DIV/0!</v>
      </c>
      <c r="J83" s="13" t="e">
        <f>[5]OECD!Y76</f>
        <v>#DIV/0!</v>
      </c>
      <c r="K83" s="13" t="e">
        <f>[5]OECD!Z76</f>
        <v>#DIV/0!</v>
      </c>
      <c r="L83" s="13" t="e">
        <f>[5]OECD!AA76</f>
        <v>#DIV/0!</v>
      </c>
      <c r="M83" s="13" t="e">
        <f>[5]OECD!AV76</f>
        <v>#DIV/0!</v>
      </c>
      <c r="N83" s="13" t="e">
        <f>[5]OECD!AW76</f>
        <v>#DIV/0!</v>
      </c>
      <c r="O83" s="13" t="e">
        <f>[5]OECD!AX76</f>
        <v>#DIV/0!</v>
      </c>
      <c r="P83" s="16" t="e">
        <f>[5]OECD!BX76</f>
        <v>#DIV/0!</v>
      </c>
      <c r="Q83" s="16" t="e">
        <f>[5]OECD!BY76</f>
        <v>#DIV/0!</v>
      </c>
      <c r="R83" s="16" t="e">
        <f>[5]OECD!BZ76</f>
        <v>#DIV/0!</v>
      </c>
      <c r="S83" s="16" t="e">
        <f>[5]OECD!BR76</f>
        <v>#DIV/0!</v>
      </c>
      <c r="T83" s="12">
        <f>[5]OECD!DR$7</f>
        <v>0.05</v>
      </c>
      <c r="U83" s="12">
        <f>[5]OECD!DS$7</f>
        <v>0.125</v>
      </c>
      <c r="V83" s="12">
        <f>[5]OECD!DT$7</f>
        <v>0.08</v>
      </c>
      <c r="W83" s="18">
        <f>[5]OECD!BM76</f>
        <v>-1</v>
      </c>
      <c r="X83" s="18">
        <f>[5]OECD!BN76</f>
        <v>-1</v>
      </c>
      <c r="Y83" s="18">
        <f>[5]OECD!BO76</f>
        <v>-1</v>
      </c>
      <c r="Z83" s="13" t="e">
        <f>[5]Final!AL80/10</f>
        <v>#DIV/0!</v>
      </c>
      <c r="AA83" s="13" t="e">
        <f>[5]Final!AP80/10</f>
        <v>#DIV/0!</v>
      </c>
      <c r="AB83" s="12" t="e">
        <f>[5]Final!AS80</f>
        <v>#DIV/0!</v>
      </c>
      <c r="AC83" s="12" t="e">
        <f>[5]Final!AT80</f>
        <v>#DIV/0!</v>
      </c>
      <c r="AD83" s="12" t="e">
        <f>[5]Final!AD80</f>
        <v>#DIV/0!</v>
      </c>
      <c r="AE83" s="12" t="e">
        <f>[5]Final!AF80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[5]Final!AI80/10</f>
        <v>#DIV/0!</v>
      </c>
      <c r="AI83" s="13" t="e">
        <f>[5]Final!AJ80/10</f>
        <v>#DIV/0!</v>
      </c>
      <c r="AJ83" s="13" t="e">
        <f>[5]Final!AK80/10</f>
        <v>#DIV/0!</v>
      </c>
      <c r="AK83" s="13" t="e">
        <f>[5]Final!M80/10</f>
        <v>#DIV/0!</v>
      </c>
      <c r="AL83" s="13" t="e">
        <f>[5]Final!N80/10</f>
        <v>#DIV/0!</v>
      </c>
      <c r="AM83" s="13" t="e">
        <f>[5]Final!O80/10</f>
        <v>#DIV/0!</v>
      </c>
      <c r="AN83" s="16" t="e">
        <f>[5]Final!X80</f>
        <v>#DIV/0!</v>
      </c>
      <c r="AO83" s="16" t="e">
        <f>[5]Final!Y80</f>
        <v>#DIV/0!</v>
      </c>
      <c r="AP83" s="16" t="e">
        <f>[5]Final!Z80</f>
        <v>#DIV/0!</v>
      </c>
      <c r="AQ83" s="16" t="e">
        <f>[5]Final!Q80</f>
        <v>#DIV/0!</v>
      </c>
      <c r="AR83" s="12" t="e">
        <f>[5]Final!D80</f>
        <v>#DIV/0!</v>
      </c>
      <c r="AS83" s="12" t="e">
        <f>[5]Final!E80</f>
        <v>#DIV/0!</v>
      </c>
      <c r="AT83" s="12" t="e">
        <f>[5]Final!F80</f>
        <v>#DIV/0!</v>
      </c>
      <c r="AU83" s="13" t="e">
        <f>[5]Final!AL180/10</f>
        <v>#DIV/0!</v>
      </c>
      <c r="AV83" s="13" t="e">
        <f>[5]Final!AP180/10</f>
        <v>#DIV/0!</v>
      </c>
      <c r="AW83" s="12" t="e">
        <f>[5]Final!AS180</f>
        <v>#DIV/0!</v>
      </c>
      <c r="AX83" s="12" t="e">
        <f>[5]Final!AT180</f>
        <v>#DIV/0!</v>
      </c>
      <c r="AY83" s="12" t="e">
        <f>[5]Final!AD180</f>
        <v>#DIV/0!</v>
      </c>
      <c r="AZ83" s="12" t="e">
        <f>[5]Final!AF180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[5]Final!AI180/10</f>
        <v>#DIV/0!</v>
      </c>
      <c r="BD83" s="13" t="e">
        <f>[5]Final!AJ180/10</f>
        <v>#DIV/0!</v>
      </c>
      <c r="BE83" s="13" t="e">
        <f>[5]Final!AK180/10</f>
        <v>#DIV/0!</v>
      </c>
      <c r="BF83" s="13" t="e">
        <f>[5]Final!M180/10</f>
        <v>#DIV/0!</v>
      </c>
      <c r="BG83" s="13" t="e">
        <f>[5]Final!N180/10</f>
        <v>#DIV/0!</v>
      </c>
      <c r="BH83" s="13" t="e">
        <f>[5]Final!O180/10</f>
        <v>#DIV/0!</v>
      </c>
      <c r="BI83" s="16" t="e">
        <f>[5]Final!X180</f>
        <v>#DIV/0!</v>
      </c>
      <c r="BJ83" s="16" t="e">
        <f>[5]Final!Y180</f>
        <v>#DIV/0!</v>
      </c>
      <c r="BK83" s="16" t="e">
        <f>[5]Final!Z180</f>
        <v>#DIV/0!</v>
      </c>
      <c r="BL83" s="16" t="e">
        <f>[5]Final!Q180</f>
        <v>#DIV/0!</v>
      </c>
      <c r="BM83" s="12" t="e">
        <f>[5]Final!D180</f>
        <v>#DIV/0!</v>
      </c>
      <c r="BN83" s="12" t="e">
        <f>[5]Final!E180</f>
        <v>#DIV/0!</v>
      </c>
      <c r="BO83" s="12" t="e">
        <f>[5]Final!F180</f>
        <v>#DIV/0!</v>
      </c>
      <c r="BP83" s="13">
        <f>[5]Data!$BB84/10</f>
        <v>0</v>
      </c>
      <c r="BQ83" s="13">
        <f>[5]Data!$BD84/10</f>
        <v>0</v>
      </c>
      <c r="BR83" s="24" t="e">
        <f>[5]Data!$CR84/10</f>
        <v>#DIV/0!</v>
      </c>
      <c r="BS83" s="25">
        <f>[5]Data!BP84</f>
        <v>0</v>
      </c>
      <c r="BT83" s="25">
        <f>[5]Data!BQ84</f>
        <v>0</v>
      </c>
      <c r="BU83" s="25">
        <f>[5]Data!BR84</f>
        <v>0</v>
      </c>
      <c r="BV83" s="25">
        <f>[5]Data!BS84</f>
        <v>0</v>
      </c>
      <c r="BW83" s="24">
        <f>[5]Data!$AZ84</f>
        <v>101.5</v>
      </c>
      <c r="BX83" s="12"/>
    </row>
    <row r="84" spans="1:76">
      <c r="A84" s="2">
        <v>2021</v>
      </c>
      <c r="B84" s="13" t="e">
        <f>[5]OECD!AB77</f>
        <v>#DIV/0!</v>
      </c>
      <c r="C84" s="13" t="e">
        <f>[5]OECD!EA77</f>
        <v>#DIV/0!</v>
      </c>
      <c r="D84" s="12" t="e">
        <f>[5]OECD!EH77</f>
        <v>#DIV/0!</v>
      </c>
      <c r="E84" s="12" t="e">
        <f>[5]OECD!EI77</f>
        <v>#DIV/0!</v>
      </c>
      <c r="F84" s="12" t="e">
        <f>[5]OECD!CG77</f>
        <v>#DIV/0!</v>
      </c>
      <c r="G84" s="12" t="e">
        <f>[5]OECD!CH77</f>
        <v>#DIV/0!</v>
      </c>
      <c r="H84" s="14" t="e">
        <f>+G84*H$48</f>
        <v>#DIV/0!</v>
      </c>
      <c r="I84" s="14" t="e">
        <f>+H84*$BS84</f>
        <v>#DIV/0!</v>
      </c>
      <c r="J84" s="13" t="e">
        <f>[5]OECD!Y77</f>
        <v>#DIV/0!</v>
      </c>
      <c r="K84" s="13" t="e">
        <f>[5]OECD!Z77</f>
        <v>#DIV/0!</v>
      </c>
      <c r="L84" s="13" t="e">
        <f>[5]OECD!AA77</f>
        <v>#DIV/0!</v>
      </c>
      <c r="M84" s="13" t="e">
        <f>[5]OECD!AV77</f>
        <v>#DIV/0!</v>
      </c>
      <c r="N84" s="13" t="e">
        <f>[5]OECD!AW77</f>
        <v>#DIV/0!</v>
      </c>
      <c r="O84" s="13" t="e">
        <f>[5]OECD!AX77</f>
        <v>#DIV/0!</v>
      </c>
      <c r="P84" s="16" t="e">
        <f>[5]OECD!BX77</f>
        <v>#DIV/0!</v>
      </c>
      <c r="Q84" s="16" t="e">
        <f>[5]OECD!BY77</f>
        <v>#DIV/0!</v>
      </c>
      <c r="R84" s="16" t="e">
        <f>[5]OECD!BZ77</f>
        <v>#DIV/0!</v>
      </c>
      <c r="S84" s="16" t="e">
        <f>[5]OECD!BR77</f>
        <v>#DIV/0!</v>
      </c>
      <c r="T84" s="12">
        <f>[5]OECD!DR$7</f>
        <v>0.05</v>
      </c>
      <c r="U84" s="12">
        <f>[5]OECD!DS$7</f>
        <v>0.125</v>
      </c>
      <c r="V84" s="12">
        <f>[5]OECD!DT$7</f>
        <v>0.08</v>
      </c>
      <c r="W84" s="18" t="e">
        <f>[5]OECD!BM77</f>
        <v>#DIV/0!</v>
      </c>
      <c r="X84" s="18" t="e">
        <f>[5]OECD!BN77</f>
        <v>#DIV/0!</v>
      </c>
      <c r="Y84" s="18" t="e">
        <f>[5]OECD!BO77</f>
        <v>#DIV/0!</v>
      </c>
      <c r="Z84" s="13" t="e">
        <f>[5]Final!AL81/10</f>
        <v>#DIV/0!</v>
      </c>
      <c r="AA84" s="13" t="e">
        <f>[5]Final!AP81/10</f>
        <v>#DIV/0!</v>
      </c>
      <c r="AB84" s="12" t="e">
        <f>[5]Final!AS81</f>
        <v>#DIV/0!</v>
      </c>
      <c r="AC84" s="12" t="e">
        <f>[5]Final!AT81</f>
        <v>#DIV/0!</v>
      </c>
      <c r="AD84" s="12" t="e">
        <f>[5]Final!AD81</f>
        <v>#DIV/0!</v>
      </c>
      <c r="AE84" s="12" t="e">
        <f>[5]Final!AF81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[5]Final!AI81/10</f>
        <v>#DIV/0!</v>
      </c>
      <c r="AI84" s="13" t="e">
        <f>[5]Final!AJ81/10</f>
        <v>#DIV/0!</v>
      </c>
      <c r="AJ84" s="13" t="e">
        <f>[5]Final!AK81/10</f>
        <v>#DIV/0!</v>
      </c>
      <c r="AK84" s="13" t="e">
        <f>[5]Final!M81/10</f>
        <v>#DIV/0!</v>
      </c>
      <c r="AL84" s="13" t="e">
        <f>[5]Final!N81/10</f>
        <v>#DIV/0!</v>
      </c>
      <c r="AM84" s="13" t="e">
        <f>[5]Final!O81/10</f>
        <v>#DIV/0!</v>
      </c>
      <c r="AN84" s="16" t="e">
        <f>[5]Final!X81</f>
        <v>#DIV/0!</v>
      </c>
      <c r="AO84" s="16" t="e">
        <f>[5]Final!Y81</f>
        <v>#DIV/0!</v>
      </c>
      <c r="AP84" s="16" t="e">
        <f>[5]Final!Z81</f>
        <v>#DIV/0!</v>
      </c>
      <c r="AQ84" s="16" t="e">
        <f>[5]Final!Q81</f>
        <v>#DIV/0!</v>
      </c>
      <c r="AR84" s="12" t="e">
        <f>[5]Final!D81</f>
        <v>#DIV/0!</v>
      </c>
      <c r="AS84" s="12" t="e">
        <f>[5]Final!E81</f>
        <v>#DIV/0!</v>
      </c>
      <c r="AT84" s="12" t="e">
        <f>[5]Final!F81</f>
        <v>#DIV/0!</v>
      </c>
      <c r="AU84" s="13" t="e">
        <f>[5]Final!AL181/10</f>
        <v>#DIV/0!</v>
      </c>
      <c r="AV84" s="13" t="e">
        <f>[5]Final!AP181/10</f>
        <v>#DIV/0!</v>
      </c>
      <c r="AW84" s="12" t="e">
        <f>[5]Final!AS181</f>
        <v>#DIV/0!</v>
      </c>
      <c r="AX84" s="12" t="e">
        <f>[5]Final!AT181</f>
        <v>#DIV/0!</v>
      </c>
      <c r="AY84" s="12" t="e">
        <f>[5]Final!AD181</f>
        <v>#DIV/0!</v>
      </c>
      <c r="AZ84" s="12" t="e">
        <f>[5]Final!AF181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[5]Final!AI181/10</f>
        <v>#DIV/0!</v>
      </c>
      <c r="BD84" s="13" t="e">
        <f>[5]Final!AJ181/10</f>
        <v>#DIV/0!</v>
      </c>
      <c r="BE84" s="13" t="e">
        <f>[5]Final!AK181/10</f>
        <v>#DIV/0!</v>
      </c>
      <c r="BF84" s="13" t="e">
        <f>[5]Final!M181/10</f>
        <v>#DIV/0!</v>
      </c>
      <c r="BG84" s="13" t="e">
        <f>[5]Final!N181/10</f>
        <v>#DIV/0!</v>
      </c>
      <c r="BH84" s="13" t="e">
        <f>[5]Final!O181/10</f>
        <v>#DIV/0!</v>
      </c>
      <c r="BI84" s="16" t="e">
        <f>[5]Final!X181</f>
        <v>#DIV/0!</v>
      </c>
      <c r="BJ84" s="16" t="e">
        <f>[5]Final!Y181</f>
        <v>#DIV/0!</v>
      </c>
      <c r="BK84" s="16" t="e">
        <f>[5]Final!Z181</f>
        <v>#DIV/0!</v>
      </c>
      <c r="BL84" s="16" t="e">
        <f>[5]Final!Q181</f>
        <v>#DIV/0!</v>
      </c>
      <c r="BM84" s="12" t="e">
        <f>[5]Final!D181</f>
        <v>#DIV/0!</v>
      </c>
      <c r="BN84" s="12" t="e">
        <f>[5]Final!E181</f>
        <v>#DIV/0!</v>
      </c>
      <c r="BO84" s="12" t="e">
        <f>[5]Final!F181</f>
        <v>#DIV/0!</v>
      </c>
      <c r="BP84" s="13">
        <f>[5]Data!$BB85/10</f>
        <v>0</v>
      </c>
      <c r="BQ84" s="13">
        <f>[5]Data!$BD85/10</f>
        <v>0</v>
      </c>
      <c r="BR84" s="24" t="e">
        <f>[5]Data!$CR85/10</f>
        <v>#DIV/0!</v>
      </c>
      <c r="BS84" s="25">
        <f>[5]Data!BP85</f>
        <v>0</v>
      </c>
      <c r="BT84" s="25">
        <f>[5]Data!BQ85</f>
        <v>0</v>
      </c>
      <c r="BU84" s="25">
        <f>[5]Data!BR85</f>
        <v>0</v>
      </c>
      <c r="BV84" s="25">
        <f>[5]Data!BS85</f>
        <v>0</v>
      </c>
      <c r="BW84" s="24" t="e">
        <f>[5]Data!$AZ85</f>
        <v>#REF!</v>
      </c>
      <c r="BX84" s="12"/>
    </row>
    <row r="85" spans="1:76">
      <c r="A85" s="2">
        <v>2022</v>
      </c>
      <c r="B85" s="13" t="e">
        <f>[5]OECD!AB78</f>
        <v>#DIV/0!</v>
      </c>
      <c r="C85" s="13" t="e">
        <f>[5]OECD!EA78</f>
        <v>#DIV/0!</v>
      </c>
      <c r="D85" s="12" t="e">
        <f>[5]OECD!EH78</f>
        <v>#DIV/0!</v>
      </c>
      <c r="E85" s="12" t="e">
        <f>[5]OECD!EI78</f>
        <v>#DIV/0!</v>
      </c>
      <c r="F85" s="12" t="e">
        <f>[5]OECD!CG78</f>
        <v>#DIV/0!</v>
      </c>
      <c r="G85" s="12" t="e">
        <f>[5]OECD!CH78</f>
        <v>#DIV/0!</v>
      </c>
      <c r="H85" s="14" t="e">
        <f>+G85*H$48</f>
        <v>#DIV/0!</v>
      </c>
      <c r="I85" s="14" t="e">
        <f>+H85*$BS85</f>
        <v>#DIV/0!</v>
      </c>
      <c r="J85" s="13" t="e">
        <f>[5]OECD!Y78</f>
        <v>#DIV/0!</v>
      </c>
      <c r="K85" s="13" t="e">
        <f>[5]OECD!Z78</f>
        <v>#DIV/0!</v>
      </c>
      <c r="L85" s="13" t="e">
        <f>[5]OECD!AA78</f>
        <v>#DIV/0!</v>
      </c>
      <c r="M85" s="13" t="e">
        <f>[5]OECD!AV78</f>
        <v>#DIV/0!</v>
      </c>
      <c r="N85" s="13" t="e">
        <f>[5]OECD!AW78</f>
        <v>#DIV/0!</v>
      </c>
      <c r="O85" s="13" t="e">
        <f>[5]OECD!AX78</f>
        <v>#DIV/0!</v>
      </c>
      <c r="P85" s="16" t="e">
        <f>[5]OECD!BX78</f>
        <v>#DIV/0!</v>
      </c>
      <c r="Q85" s="16" t="e">
        <f>[5]OECD!BY78</f>
        <v>#DIV/0!</v>
      </c>
      <c r="R85" s="16" t="e">
        <f>[5]OECD!BZ78</f>
        <v>#DIV/0!</v>
      </c>
      <c r="S85" s="16" t="e">
        <f>[5]OECD!BR78</f>
        <v>#DIV/0!</v>
      </c>
      <c r="T85" s="12">
        <f>[5]OECD!DR$7</f>
        <v>0.05</v>
      </c>
      <c r="U85" s="12">
        <f>[5]OECD!DS$7</f>
        <v>0.125</v>
      </c>
      <c r="V85" s="12">
        <f>[5]OECD!DT$7</f>
        <v>0.08</v>
      </c>
      <c r="W85" s="18" t="e">
        <f>[5]OECD!BM78</f>
        <v>#DIV/0!</v>
      </c>
      <c r="X85" s="18" t="e">
        <f>[5]OECD!BN78</f>
        <v>#DIV/0!</v>
      </c>
      <c r="Y85" s="18" t="e">
        <f>[5]OECD!BO78</f>
        <v>#DIV/0!</v>
      </c>
      <c r="Z85" s="13" t="e">
        <f>[5]Final!AL82/10</f>
        <v>#DIV/0!</v>
      </c>
      <c r="AA85" s="13" t="e">
        <f>[5]Final!AP82/10</f>
        <v>#DIV/0!</v>
      </c>
      <c r="AB85" s="12" t="e">
        <f>[5]Final!AS82</f>
        <v>#DIV/0!</v>
      </c>
      <c r="AC85" s="12" t="e">
        <f>[5]Final!AT82</f>
        <v>#DIV/0!</v>
      </c>
      <c r="AD85" s="12" t="e">
        <f>[5]Final!AD82</f>
        <v>#DIV/0!</v>
      </c>
      <c r="AE85" s="12" t="e">
        <f>[5]Final!AF82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[5]Final!AI82/10</f>
        <v>#DIV/0!</v>
      </c>
      <c r="AI85" s="13" t="e">
        <f>[5]Final!AJ82/10</f>
        <v>#DIV/0!</v>
      </c>
      <c r="AJ85" s="13" t="e">
        <f>[5]Final!AK82/10</f>
        <v>#DIV/0!</v>
      </c>
      <c r="AK85" s="13" t="e">
        <f>[5]Final!M82/10</f>
        <v>#DIV/0!</v>
      </c>
      <c r="AL85" s="13" t="e">
        <f>[5]Final!N82/10</f>
        <v>#DIV/0!</v>
      </c>
      <c r="AM85" s="13" t="e">
        <f>[5]Final!O82/10</f>
        <v>#DIV/0!</v>
      </c>
      <c r="AN85" s="16" t="e">
        <f>[5]Final!X82</f>
        <v>#DIV/0!</v>
      </c>
      <c r="AO85" s="16" t="e">
        <f>[5]Final!Y82</f>
        <v>#DIV/0!</v>
      </c>
      <c r="AP85" s="16" t="e">
        <f>[5]Final!Z82</f>
        <v>#DIV/0!</v>
      </c>
      <c r="AQ85" s="16" t="e">
        <f>[5]Final!Q82</f>
        <v>#DIV/0!</v>
      </c>
      <c r="AR85" s="12" t="e">
        <f>[5]Final!D82</f>
        <v>#DIV/0!</v>
      </c>
      <c r="AS85" s="12" t="e">
        <f>[5]Final!E82</f>
        <v>#DIV/0!</v>
      </c>
      <c r="AT85" s="12" t="e">
        <f>[5]Final!F82</f>
        <v>#DIV/0!</v>
      </c>
      <c r="AU85" s="13" t="e">
        <f>[5]Final!AL182/10</f>
        <v>#DIV/0!</v>
      </c>
      <c r="AV85" s="13" t="e">
        <f>[5]Final!AP182/10</f>
        <v>#DIV/0!</v>
      </c>
      <c r="AW85" s="12" t="e">
        <f>[5]Final!AS182</f>
        <v>#DIV/0!</v>
      </c>
      <c r="AX85" s="12" t="e">
        <f>[5]Final!AT182</f>
        <v>#DIV/0!</v>
      </c>
      <c r="AY85" s="12" t="e">
        <f>[5]Final!AD182</f>
        <v>#DIV/0!</v>
      </c>
      <c r="AZ85" s="12" t="e">
        <f>[5]Final!AF182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[5]Final!AI182/10</f>
        <v>#DIV/0!</v>
      </c>
      <c r="BD85" s="13" t="e">
        <f>[5]Final!AJ182/10</f>
        <v>#DIV/0!</v>
      </c>
      <c r="BE85" s="13" t="e">
        <f>[5]Final!AK182/10</f>
        <v>#DIV/0!</v>
      </c>
      <c r="BF85" s="13" t="e">
        <f>[5]Final!M182/10</f>
        <v>#DIV/0!</v>
      </c>
      <c r="BG85" s="13" t="e">
        <f>[5]Final!N182/10</f>
        <v>#DIV/0!</v>
      </c>
      <c r="BH85" s="13" t="e">
        <f>[5]Final!O182/10</f>
        <v>#DIV/0!</v>
      </c>
      <c r="BI85" s="16" t="e">
        <f>[5]Final!X182</f>
        <v>#DIV/0!</v>
      </c>
      <c r="BJ85" s="16" t="e">
        <f>[5]Final!Y182</f>
        <v>#DIV/0!</v>
      </c>
      <c r="BK85" s="16" t="e">
        <f>[5]Final!Z182</f>
        <v>#DIV/0!</v>
      </c>
      <c r="BL85" s="16" t="e">
        <f>[5]Final!Q182</f>
        <v>#DIV/0!</v>
      </c>
      <c r="BM85" s="12" t="e">
        <f>[5]Final!D182</f>
        <v>#DIV/0!</v>
      </c>
      <c r="BN85" s="12" t="e">
        <f>[5]Final!E182</f>
        <v>#DIV/0!</v>
      </c>
      <c r="BO85" s="12" t="e">
        <f>[5]Final!F182</f>
        <v>#DIV/0!</v>
      </c>
      <c r="BP85" s="13">
        <f>[5]Data!$BB86/10</f>
        <v>0</v>
      </c>
      <c r="BQ85" s="13">
        <f>[5]Data!$BD86/10</f>
        <v>0</v>
      </c>
      <c r="BR85" s="24" t="e">
        <f>[5]Data!$CR86/10</f>
        <v>#DIV/0!</v>
      </c>
      <c r="BS85" s="25">
        <f>[5]Data!BP86</f>
        <v>0</v>
      </c>
      <c r="BT85" s="25">
        <f>[5]Data!BQ86</f>
        <v>0</v>
      </c>
      <c r="BU85" s="25">
        <f>[5]Data!BR86</f>
        <v>0</v>
      </c>
      <c r="BV85" s="25">
        <f>[5]Data!BS86</f>
        <v>0</v>
      </c>
      <c r="BW85" s="24" t="e">
        <f>[5]Data!$AZ86</f>
        <v>#REF!</v>
      </c>
      <c r="BX85" s="12"/>
    </row>
    <row r="86" spans="1:76">
      <c r="A86" s="2">
        <v>2023</v>
      </c>
      <c r="B86" s="13" t="e">
        <f>[5]OECD!AB79</f>
        <v>#DIV/0!</v>
      </c>
      <c r="C86" s="13" t="e">
        <f>[5]OECD!EA79</f>
        <v>#DIV/0!</v>
      </c>
      <c r="D86" s="12" t="e">
        <f>[5]OECD!EH79</f>
        <v>#DIV/0!</v>
      </c>
      <c r="E86" s="12" t="e">
        <f>[5]OECD!EI79</f>
        <v>#DIV/0!</v>
      </c>
      <c r="F86" s="12" t="e">
        <f>[5]OECD!CG79</f>
        <v>#DIV/0!</v>
      </c>
      <c r="G86" s="12" t="e">
        <f>[5]OECD!CH79</f>
        <v>#DIV/0!</v>
      </c>
      <c r="H86" s="14" t="e">
        <f>+G86*H$48</f>
        <v>#DIV/0!</v>
      </c>
      <c r="I86" s="14" t="e">
        <f>+H86*$BS86</f>
        <v>#DIV/0!</v>
      </c>
      <c r="J86" s="13" t="e">
        <f>[5]OECD!Y79</f>
        <v>#DIV/0!</v>
      </c>
      <c r="K86" s="13" t="e">
        <f>[5]OECD!Z79</f>
        <v>#DIV/0!</v>
      </c>
      <c r="L86" s="13" t="e">
        <f>[5]OECD!AA79</f>
        <v>#DIV/0!</v>
      </c>
      <c r="M86" s="13" t="e">
        <f>[5]OECD!AV79</f>
        <v>#DIV/0!</v>
      </c>
      <c r="N86" s="13" t="e">
        <f>[5]OECD!AW79</f>
        <v>#DIV/0!</v>
      </c>
      <c r="O86" s="13" t="e">
        <f>[5]OECD!AX79</f>
        <v>#DIV/0!</v>
      </c>
      <c r="P86" s="16" t="e">
        <f>[5]OECD!BX79</f>
        <v>#DIV/0!</v>
      </c>
      <c r="Q86" s="16" t="e">
        <f>[5]OECD!BY79</f>
        <v>#DIV/0!</v>
      </c>
      <c r="R86" s="16" t="e">
        <f>[5]OECD!BZ79</f>
        <v>#DIV/0!</v>
      </c>
      <c r="S86" s="16" t="e">
        <f>[5]OECD!BR79</f>
        <v>#DIV/0!</v>
      </c>
      <c r="T86" s="12">
        <f>[5]OECD!DR$7</f>
        <v>0.05</v>
      </c>
      <c r="U86" s="12">
        <f>[5]OECD!DS$7</f>
        <v>0.125</v>
      </c>
      <c r="V86" s="12">
        <f>[5]OECD!DT$7</f>
        <v>0.08</v>
      </c>
      <c r="W86" s="18" t="e">
        <f>[5]OECD!BM79</f>
        <v>#DIV/0!</v>
      </c>
      <c r="X86" s="18" t="e">
        <f>[5]OECD!BN79</f>
        <v>#DIV/0!</v>
      </c>
      <c r="Y86" s="18" t="e">
        <f>[5]OECD!BO79</f>
        <v>#DIV/0!</v>
      </c>
      <c r="Z86" s="13" t="e">
        <f>[5]Final!AL83/10</f>
        <v>#DIV/0!</v>
      </c>
      <c r="AA86" s="13" t="e">
        <f>[5]Final!AP83/10</f>
        <v>#DIV/0!</v>
      </c>
      <c r="AB86" s="12" t="e">
        <f>[5]Final!AS83</f>
        <v>#DIV/0!</v>
      </c>
      <c r="AC86" s="12" t="e">
        <f>[5]Final!AT83</f>
        <v>#DIV/0!</v>
      </c>
      <c r="AD86" s="12" t="e">
        <f>[5]Final!AD83</f>
        <v>#DIV/0!</v>
      </c>
      <c r="AE86" s="12" t="e">
        <f>[5]Final!AF83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[5]Final!AI83/10</f>
        <v>#DIV/0!</v>
      </c>
      <c r="AI86" s="13" t="e">
        <f>[5]Final!AJ83/10</f>
        <v>#DIV/0!</v>
      </c>
      <c r="AJ86" s="13" t="e">
        <f>[5]Final!AK83/10</f>
        <v>#DIV/0!</v>
      </c>
      <c r="AK86" s="13" t="e">
        <f>[5]Final!M83/10</f>
        <v>#DIV/0!</v>
      </c>
      <c r="AL86" s="13" t="e">
        <f>[5]Final!N83/10</f>
        <v>#DIV/0!</v>
      </c>
      <c r="AM86" s="13" t="e">
        <f>[5]Final!O83/10</f>
        <v>#DIV/0!</v>
      </c>
      <c r="AN86" s="16" t="e">
        <f>[5]Final!X83</f>
        <v>#DIV/0!</v>
      </c>
      <c r="AO86" s="16" t="e">
        <f>[5]Final!Y83</f>
        <v>#DIV/0!</v>
      </c>
      <c r="AP86" s="16" t="e">
        <f>[5]Final!Z83</f>
        <v>#DIV/0!</v>
      </c>
      <c r="AQ86" s="16" t="e">
        <f>[5]Final!Q83</f>
        <v>#DIV/0!</v>
      </c>
      <c r="AR86" s="12" t="e">
        <f>[5]Final!D83</f>
        <v>#DIV/0!</v>
      </c>
      <c r="AS86" s="12" t="e">
        <f>[5]Final!E83</f>
        <v>#DIV/0!</v>
      </c>
      <c r="AT86" s="12" t="e">
        <f>[5]Final!F83</f>
        <v>#DIV/0!</v>
      </c>
      <c r="AU86" s="13" t="e">
        <f>[5]Final!AL183/10</f>
        <v>#DIV/0!</v>
      </c>
      <c r="AV86" s="13" t="e">
        <f>[5]Final!AP183/10</f>
        <v>#DIV/0!</v>
      </c>
      <c r="AW86" s="12" t="e">
        <f>[5]Final!AS183</f>
        <v>#DIV/0!</v>
      </c>
      <c r="AX86" s="12" t="e">
        <f>[5]Final!AT183</f>
        <v>#DIV/0!</v>
      </c>
      <c r="AY86" s="12" t="e">
        <f>[5]Final!AD183</f>
        <v>#DIV/0!</v>
      </c>
      <c r="AZ86" s="12" t="e">
        <f>[5]Final!AF183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[5]Final!AI183/10</f>
        <v>#DIV/0!</v>
      </c>
      <c r="BD86" s="13" t="e">
        <f>[5]Final!AJ183/10</f>
        <v>#DIV/0!</v>
      </c>
      <c r="BE86" s="13" t="e">
        <f>[5]Final!AK183/10</f>
        <v>#DIV/0!</v>
      </c>
      <c r="BF86" s="13" t="e">
        <f>[5]Final!M183/10</f>
        <v>#DIV/0!</v>
      </c>
      <c r="BG86" s="13" t="e">
        <f>[5]Final!N183/10</f>
        <v>#DIV/0!</v>
      </c>
      <c r="BH86" s="13" t="e">
        <f>[5]Final!O183/10</f>
        <v>#DIV/0!</v>
      </c>
      <c r="BI86" s="16" t="e">
        <f>[5]Final!X183</f>
        <v>#DIV/0!</v>
      </c>
      <c r="BJ86" s="16" t="e">
        <f>[5]Final!Y183</f>
        <v>#DIV/0!</v>
      </c>
      <c r="BK86" s="16" t="e">
        <f>[5]Final!Z183</f>
        <v>#DIV/0!</v>
      </c>
      <c r="BL86" s="16" t="e">
        <f>[5]Final!Q183</f>
        <v>#DIV/0!</v>
      </c>
      <c r="BM86" s="12" t="e">
        <f>[5]Final!D183</f>
        <v>#DIV/0!</v>
      </c>
      <c r="BN86" s="12" t="e">
        <f>[5]Final!E183</f>
        <v>#DIV/0!</v>
      </c>
      <c r="BO86" s="12" t="e">
        <f>[5]Final!F183</f>
        <v>#DIV/0!</v>
      </c>
      <c r="BP86" s="13">
        <f>[5]Data!$BB87/10</f>
        <v>0</v>
      </c>
      <c r="BQ86" s="13">
        <f>[5]Data!$BD87/10</f>
        <v>0</v>
      </c>
      <c r="BR86" s="24" t="e">
        <f>[5]Data!$CR87/10</f>
        <v>#DIV/0!</v>
      </c>
      <c r="BS86" s="25">
        <f>[5]Data!BP87</f>
        <v>0</v>
      </c>
      <c r="BT86" s="25">
        <f>[5]Data!BQ87</f>
        <v>0</v>
      </c>
      <c r="BU86" s="25">
        <f>[5]Data!BR87</f>
        <v>0</v>
      </c>
      <c r="BV86" s="25">
        <f>[5]Data!BS87</f>
        <v>0</v>
      </c>
      <c r="BW86" s="24" t="e">
        <f>[5]Data!$AZ87</f>
        <v>#REF!</v>
      </c>
      <c r="BX86" s="12"/>
    </row>
    <row r="87" spans="1:76">
      <c r="A87" s="2">
        <v>2024</v>
      </c>
      <c r="B87" s="13" t="e">
        <f>[5]OECD!AB80</f>
        <v>#DIV/0!</v>
      </c>
      <c r="C87" s="13" t="e">
        <f>[5]OECD!EA80</f>
        <v>#DIV/0!</v>
      </c>
      <c r="D87" s="12" t="e">
        <f>[5]OECD!EH80</f>
        <v>#DIV/0!</v>
      </c>
      <c r="E87" s="12" t="e">
        <f>[5]OECD!EI80</f>
        <v>#DIV/0!</v>
      </c>
      <c r="F87" s="12" t="e">
        <f>[5]OECD!CG80</f>
        <v>#DIV/0!</v>
      </c>
      <c r="G87" s="12" t="e">
        <f>[5]OECD!CH80</f>
        <v>#DIV/0!</v>
      </c>
      <c r="H87" s="14" t="e">
        <f>+G87*H$48</f>
        <v>#DIV/0!</v>
      </c>
      <c r="I87" s="14" t="e">
        <f>+H87*$BS87</f>
        <v>#DIV/0!</v>
      </c>
      <c r="J87" s="13" t="e">
        <f>[5]OECD!Y80</f>
        <v>#DIV/0!</v>
      </c>
      <c r="K87" s="13" t="e">
        <f>[5]OECD!Z80</f>
        <v>#DIV/0!</v>
      </c>
      <c r="L87" s="13" t="e">
        <f>[5]OECD!AA80</f>
        <v>#DIV/0!</v>
      </c>
      <c r="M87" s="13" t="e">
        <f>[5]OECD!AV80</f>
        <v>#DIV/0!</v>
      </c>
      <c r="N87" s="13" t="e">
        <f>[5]OECD!AW80</f>
        <v>#DIV/0!</v>
      </c>
      <c r="O87" s="13" t="e">
        <f>[5]OECD!AX80</f>
        <v>#DIV/0!</v>
      </c>
      <c r="P87" s="16" t="e">
        <f>[5]OECD!BX80</f>
        <v>#DIV/0!</v>
      </c>
      <c r="Q87" s="16" t="e">
        <f>[5]OECD!BY80</f>
        <v>#DIV/0!</v>
      </c>
      <c r="R87" s="16" t="e">
        <f>[5]OECD!BZ80</f>
        <v>#DIV/0!</v>
      </c>
      <c r="S87" s="16" t="e">
        <f>[5]OECD!BR80</f>
        <v>#DIV/0!</v>
      </c>
      <c r="T87" s="12">
        <f>[5]OECD!DR$7</f>
        <v>0.05</v>
      </c>
      <c r="U87" s="12">
        <f>[5]OECD!DS$7</f>
        <v>0.125</v>
      </c>
      <c r="V87" s="12">
        <f>[5]OECD!DT$7</f>
        <v>0.08</v>
      </c>
      <c r="W87" s="18" t="e">
        <f>[5]OECD!BM80</f>
        <v>#DIV/0!</v>
      </c>
      <c r="X87" s="18" t="e">
        <f>[5]OECD!BN80</f>
        <v>#DIV/0!</v>
      </c>
      <c r="Y87" s="18" t="e">
        <f>[5]OECD!BO80</f>
        <v>#DIV/0!</v>
      </c>
      <c r="Z87" s="13" t="e">
        <f>[5]Final!AL84/10</f>
        <v>#DIV/0!</v>
      </c>
      <c r="AA87" s="13" t="e">
        <f>[5]Final!AP84/10</f>
        <v>#DIV/0!</v>
      </c>
      <c r="AB87" s="12" t="e">
        <f>[5]Final!AS84</f>
        <v>#DIV/0!</v>
      </c>
      <c r="AC87" s="12" t="e">
        <f>[5]Final!AT84</f>
        <v>#DIV/0!</v>
      </c>
      <c r="AD87" s="12" t="e">
        <f>[5]Final!AD84</f>
        <v>#DIV/0!</v>
      </c>
      <c r="AE87" s="12" t="e">
        <f>[5]Final!AF84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[5]Final!AI84/10</f>
        <v>#DIV/0!</v>
      </c>
      <c r="AI87" s="13" t="e">
        <f>[5]Final!AJ84/10</f>
        <v>#DIV/0!</v>
      </c>
      <c r="AJ87" s="13" t="e">
        <f>[5]Final!AK84/10</f>
        <v>#DIV/0!</v>
      </c>
      <c r="AK87" s="13" t="e">
        <f>[5]Final!M84/10</f>
        <v>#DIV/0!</v>
      </c>
      <c r="AL87" s="13" t="e">
        <f>[5]Final!N84/10</f>
        <v>#DIV/0!</v>
      </c>
      <c r="AM87" s="13" t="e">
        <f>[5]Final!O84/10</f>
        <v>#DIV/0!</v>
      </c>
      <c r="AN87" s="16" t="e">
        <f>[5]Final!X84</f>
        <v>#DIV/0!</v>
      </c>
      <c r="AO87" s="16" t="e">
        <f>[5]Final!Y84</f>
        <v>#DIV/0!</v>
      </c>
      <c r="AP87" s="16" t="e">
        <f>[5]Final!Z84</f>
        <v>#DIV/0!</v>
      </c>
      <c r="AQ87" s="16" t="e">
        <f>[5]Final!Q84</f>
        <v>#DIV/0!</v>
      </c>
      <c r="AR87" s="12" t="e">
        <f>[5]Final!D84</f>
        <v>#DIV/0!</v>
      </c>
      <c r="AS87" s="12" t="e">
        <f>[5]Final!E84</f>
        <v>#DIV/0!</v>
      </c>
      <c r="AT87" s="12" t="e">
        <f>[5]Final!F84</f>
        <v>#DIV/0!</v>
      </c>
      <c r="AU87" s="13" t="e">
        <f>[5]Final!AL184/10</f>
        <v>#DIV/0!</v>
      </c>
      <c r="AV87" s="13" t="e">
        <f>[5]Final!AP184/10</f>
        <v>#DIV/0!</v>
      </c>
      <c r="AW87" s="12" t="e">
        <f>[5]Final!AS184</f>
        <v>#DIV/0!</v>
      </c>
      <c r="AX87" s="12" t="e">
        <f>[5]Final!AT184</f>
        <v>#DIV/0!</v>
      </c>
      <c r="AY87" s="12" t="e">
        <f>[5]Final!AD184</f>
        <v>#DIV/0!</v>
      </c>
      <c r="AZ87" s="12" t="e">
        <f>[5]Final!AF184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[5]Final!AI184/10</f>
        <v>#DIV/0!</v>
      </c>
      <c r="BD87" s="13" t="e">
        <f>[5]Final!AJ184/10</f>
        <v>#DIV/0!</v>
      </c>
      <c r="BE87" s="13" t="e">
        <f>[5]Final!AK184/10</f>
        <v>#DIV/0!</v>
      </c>
      <c r="BF87" s="13" t="e">
        <f>[5]Final!M184/10</f>
        <v>#DIV/0!</v>
      </c>
      <c r="BG87" s="13" t="e">
        <f>[5]Final!N184/10</f>
        <v>#DIV/0!</v>
      </c>
      <c r="BH87" s="13" t="e">
        <f>[5]Final!O184/10</f>
        <v>#DIV/0!</v>
      </c>
      <c r="BI87" s="16" t="e">
        <f>[5]Final!X184</f>
        <v>#DIV/0!</v>
      </c>
      <c r="BJ87" s="16" t="e">
        <f>[5]Final!Y184</f>
        <v>#DIV/0!</v>
      </c>
      <c r="BK87" s="16" t="e">
        <f>[5]Final!Z184</f>
        <v>#DIV/0!</v>
      </c>
      <c r="BL87" s="16" t="e">
        <f>[5]Final!Q184</f>
        <v>#DIV/0!</v>
      </c>
      <c r="BM87" s="12" t="e">
        <f>[5]Final!D184</f>
        <v>#DIV/0!</v>
      </c>
      <c r="BN87" s="12" t="e">
        <f>[5]Final!E184</f>
        <v>#DIV/0!</v>
      </c>
      <c r="BO87" s="12" t="e">
        <f>[5]Final!F184</f>
        <v>#DIV/0!</v>
      </c>
      <c r="BP87" s="13">
        <f>[5]Data!$BB88/10</f>
        <v>0</v>
      </c>
      <c r="BQ87" s="13">
        <f>[5]Data!$BD88/10</f>
        <v>0</v>
      </c>
      <c r="BR87" s="24" t="e">
        <f>[5]Data!$CR88/10</f>
        <v>#DIV/0!</v>
      </c>
      <c r="BS87" s="25">
        <f>[5]Data!BP88</f>
        <v>0</v>
      </c>
      <c r="BT87" s="25">
        <f>[5]Data!BQ88</f>
        <v>0</v>
      </c>
      <c r="BU87" s="25">
        <f>[5]Data!BR88</f>
        <v>0</v>
      </c>
      <c r="BV87" s="25">
        <f>[5]Data!BS88</f>
        <v>0</v>
      </c>
      <c r="BW87" s="24" t="e">
        <f>[5]Data!$AZ88</f>
        <v>#REF!</v>
      </c>
      <c r="BX87" s="12"/>
    </row>
    <row r="88" spans="1:76">
      <c r="A88" s="2">
        <v>2025</v>
      </c>
      <c r="B88" s="13" t="e">
        <f>[5]OECD!AB81</f>
        <v>#DIV/0!</v>
      </c>
      <c r="C88" s="13" t="e">
        <f>[5]OECD!EA81</f>
        <v>#DIV/0!</v>
      </c>
      <c r="D88" s="12" t="e">
        <f>[5]OECD!EH81</f>
        <v>#DIV/0!</v>
      </c>
      <c r="E88" s="12" t="e">
        <f>[5]OECD!EI81</f>
        <v>#DIV/0!</v>
      </c>
      <c r="F88" s="12" t="e">
        <f>[5]OECD!CG81</f>
        <v>#DIV/0!</v>
      </c>
      <c r="G88" s="12" t="e">
        <f>[5]OECD!CH81</f>
        <v>#DIV/0!</v>
      </c>
      <c r="H88" s="14" t="e">
        <f>+G88*H$48</f>
        <v>#DIV/0!</v>
      </c>
      <c r="I88" s="14" t="e">
        <f>+H88*$BS88</f>
        <v>#DIV/0!</v>
      </c>
      <c r="J88" s="13" t="e">
        <f>[5]OECD!Y81</f>
        <v>#DIV/0!</v>
      </c>
      <c r="K88" s="13" t="e">
        <f>[5]OECD!Z81</f>
        <v>#DIV/0!</v>
      </c>
      <c r="L88" s="13" t="e">
        <f>[5]OECD!AA81</f>
        <v>#DIV/0!</v>
      </c>
      <c r="M88" s="13" t="e">
        <f>[5]OECD!AV81</f>
        <v>#DIV/0!</v>
      </c>
      <c r="N88" s="13" t="e">
        <f>[5]OECD!AW81</f>
        <v>#DIV/0!</v>
      </c>
      <c r="O88" s="13" t="e">
        <f>[5]OECD!AX81</f>
        <v>#DIV/0!</v>
      </c>
      <c r="P88" s="16" t="e">
        <f>[5]OECD!BX81</f>
        <v>#DIV/0!</v>
      </c>
      <c r="Q88" s="16" t="e">
        <f>[5]OECD!BY81</f>
        <v>#DIV/0!</v>
      </c>
      <c r="R88" s="16" t="e">
        <f>[5]OECD!BZ81</f>
        <v>#DIV/0!</v>
      </c>
      <c r="S88" s="16" t="e">
        <f>[5]OECD!BR81</f>
        <v>#DIV/0!</v>
      </c>
      <c r="T88" s="12">
        <f>[5]OECD!DR$7</f>
        <v>0.05</v>
      </c>
      <c r="U88" s="12">
        <f>[5]OECD!DS$7</f>
        <v>0.125</v>
      </c>
      <c r="V88" s="12">
        <f>[5]OECD!DT$7</f>
        <v>0.08</v>
      </c>
      <c r="W88" s="18" t="e">
        <f>[5]OECD!BM81</f>
        <v>#DIV/0!</v>
      </c>
      <c r="X88" s="18" t="e">
        <f>[5]OECD!BN81</f>
        <v>#DIV/0!</v>
      </c>
      <c r="Y88" s="18" t="e">
        <f>[5]OECD!BO81</f>
        <v>#DIV/0!</v>
      </c>
      <c r="Z88" s="13" t="e">
        <f>[5]Final!AL85/10</f>
        <v>#DIV/0!</v>
      </c>
      <c r="AA88" s="13" t="e">
        <f>[5]Final!AP85/10</f>
        <v>#DIV/0!</v>
      </c>
      <c r="AB88" s="12" t="e">
        <f>[5]Final!AS85</f>
        <v>#DIV/0!</v>
      </c>
      <c r="AC88" s="12" t="e">
        <f>[5]Final!AT85</f>
        <v>#DIV/0!</v>
      </c>
      <c r="AD88" s="12" t="e">
        <f>[5]Final!AD85</f>
        <v>#DIV/0!</v>
      </c>
      <c r="AE88" s="12" t="e">
        <f>[5]Final!AF85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[5]Final!AI85/10</f>
        <v>#DIV/0!</v>
      </c>
      <c r="AI88" s="13" t="e">
        <f>[5]Final!AJ85/10</f>
        <v>#DIV/0!</v>
      </c>
      <c r="AJ88" s="13" t="e">
        <f>[5]Final!AK85/10</f>
        <v>#DIV/0!</v>
      </c>
      <c r="AK88" s="13" t="e">
        <f>[5]Final!M85/10</f>
        <v>#DIV/0!</v>
      </c>
      <c r="AL88" s="13" t="e">
        <f>[5]Final!N85/10</f>
        <v>#DIV/0!</v>
      </c>
      <c r="AM88" s="13" t="e">
        <f>[5]Final!O85/10</f>
        <v>#DIV/0!</v>
      </c>
      <c r="AN88" s="16" t="e">
        <f>[5]Final!X85</f>
        <v>#DIV/0!</v>
      </c>
      <c r="AO88" s="16" t="e">
        <f>[5]Final!Y85</f>
        <v>#DIV/0!</v>
      </c>
      <c r="AP88" s="16" t="e">
        <f>[5]Final!Z85</f>
        <v>#DIV/0!</v>
      </c>
      <c r="AQ88" s="16" t="e">
        <f>[5]Final!Q85</f>
        <v>#DIV/0!</v>
      </c>
      <c r="AR88" s="12" t="e">
        <f>[5]Final!D85</f>
        <v>#DIV/0!</v>
      </c>
      <c r="AS88" s="12" t="e">
        <f>[5]Final!E85</f>
        <v>#DIV/0!</v>
      </c>
      <c r="AT88" s="12" t="e">
        <f>[5]Final!F85</f>
        <v>#DIV/0!</v>
      </c>
      <c r="AU88" s="13" t="e">
        <f>[5]Final!AL185/10</f>
        <v>#DIV/0!</v>
      </c>
      <c r="AV88" s="13" t="e">
        <f>[5]Final!AP185/10</f>
        <v>#DIV/0!</v>
      </c>
      <c r="AW88" s="12" t="e">
        <f>[5]Final!AS185</f>
        <v>#DIV/0!</v>
      </c>
      <c r="AX88" s="12" t="e">
        <f>[5]Final!AT185</f>
        <v>#DIV/0!</v>
      </c>
      <c r="AY88" s="12" t="e">
        <f>[5]Final!AD185</f>
        <v>#DIV/0!</v>
      </c>
      <c r="AZ88" s="12" t="e">
        <f>[5]Final!AF185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[5]Final!AI185/10</f>
        <v>#DIV/0!</v>
      </c>
      <c r="BD88" s="13" t="e">
        <f>[5]Final!AJ185/10</f>
        <v>#DIV/0!</v>
      </c>
      <c r="BE88" s="13" t="e">
        <f>[5]Final!AK185/10</f>
        <v>#DIV/0!</v>
      </c>
      <c r="BF88" s="13" t="e">
        <f>[5]Final!M185/10</f>
        <v>#DIV/0!</v>
      </c>
      <c r="BG88" s="13" t="e">
        <f>[5]Final!N185/10</f>
        <v>#DIV/0!</v>
      </c>
      <c r="BH88" s="13" t="e">
        <f>[5]Final!O185/10</f>
        <v>#DIV/0!</v>
      </c>
      <c r="BI88" s="16" t="e">
        <f>[5]Final!X185</f>
        <v>#DIV/0!</v>
      </c>
      <c r="BJ88" s="16" t="e">
        <f>[5]Final!Y185</f>
        <v>#DIV/0!</v>
      </c>
      <c r="BK88" s="16" t="e">
        <f>[5]Final!Z185</f>
        <v>#DIV/0!</v>
      </c>
      <c r="BL88" s="16" t="e">
        <f>[5]Final!Q185</f>
        <v>#DIV/0!</v>
      </c>
      <c r="BM88" s="12" t="e">
        <f>[5]Final!D185</f>
        <v>#DIV/0!</v>
      </c>
      <c r="BN88" s="12" t="e">
        <f>[5]Final!E185</f>
        <v>#DIV/0!</v>
      </c>
      <c r="BO88" s="12" t="e">
        <f>[5]Final!F185</f>
        <v>#DIV/0!</v>
      </c>
      <c r="BP88" s="13">
        <f>[5]Data!$BB89/10</f>
        <v>0</v>
      </c>
      <c r="BQ88" s="13">
        <f>[5]Data!$BD89/10</f>
        <v>0</v>
      </c>
      <c r="BR88" s="24" t="e">
        <f>[5]Data!$CR89/10</f>
        <v>#DIV/0!</v>
      </c>
      <c r="BS88" s="25">
        <f>[5]Data!BP89</f>
        <v>0</v>
      </c>
      <c r="BT88" s="25">
        <f>[5]Data!BQ89</f>
        <v>0</v>
      </c>
      <c r="BU88" s="25">
        <f>[5]Data!BR89</f>
        <v>0</v>
      </c>
      <c r="BV88" s="25">
        <f>[5]Data!BS89</f>
        <v>0</v>
      </c>
      <c r="BW88" s="24" t="e">
        <f>[5]Data!$AZ89</f>
        <v>#REF!</v>
      </c>
      <c r="BX88" s="12"/>
    </row>
    <row r="89" spans="1:95">
      <c r="A89" s="2">
        <v>2026</v>
      </c>
      <c r="B89" s="13" t="e">
        <f>[5]OECD!AB82</f>
        <v>#DIV/0!</v>
      </c>
      <c r="C89" s="13" t="e">
        <f>[5]OECD!EA82</f>
        <v>#DIV/0!</v>
      </c>
      <c r="D89" s="12" t="e">
        <f>[5]OECD!EH82</f>
        <v>#DIV/0!</v>
      </c>
      <c r="E89" s="12" t="e">
        <f>[5]OECD!EI82</f>
        <v>#DIV/0!</v>
      </c>
      <c r="F89" s="12" t="e">
        <f>[5]OECD!CG82</f>
        <v>#DIV/0!</v>
      </c>
      <c r="G89" s="12" t="e">
        <f>[5]OECD!CH82</f>
        <v>#DIV/0!</v>
      </c>
      <c r="H89" s="14" t="e">
        <f>+G89*H$48</f>
        <v>#DIV/0!</v>
      </c>
      <c r="I89" s="14" t="e">
        <f>+H89*$BS89</f>
        <v>#DIV/0!</v>
      </c>
      <c r="J89" s="13" t="e">
        <f>[5]OECD!Y82</f>
        <v>#DIV/0!</v>
      </c>
      <c r="K89" s="13" t="e">
        <f>[5]OECD!Z82</f>
        <v>#DIV/0!</v>
      </c>
      <c r="L89" s="13" t="e">
        <f>[5]OECD!AA82</f>
        <v>#DIV/0!</v>
      </c>
      <c r="M89" s="13" t="e">
        <f>[5]OECD!AV82</f>
        <v>#DIV/0!</v>
      </c>
      <c r="N89" s="13" t="e">
        <f>[5]OECD!AW82</f>
        <v>#DIV/0!</v>
      </c>
      <c r="O89" s="13" t="e">
        <f>[5]OECD!AX82</f>
        <v>#DIV/0!</v>
      </c>
      <c r="P89" s="16" t="e">
        <f>[5]OECD!BX82</f>
        <v>#DIV/0!</v>
      </c>
      <c r="Q89" s="16" t="e">
        <f>[5]OECD!BY82</f>
        <v>#DIV/0!</v>
      </c>
      <c r="R89" s="16" t="e">
        <f>[5]OECD!BZ82</f>
        <v>#DIV/0!</v>
      </c>
      <c r="S89" s="16" t="e">
        <f>[5]OECD!BR82</f>
        <v>#DIV/0!</v>
      </c>
      <c r="T89" s="12">
        <f>[5]OECD!DR$7</f>
        <v>0.05</v>
      </c>
      <c r="U89" s="12">
        <f>[5]OECD!DS$7</f>
        <v>0.125</v>
      </c>
      <c r="V89" s="12">
        <f>[5]OECD!DT$7</f>
        <v>0.08</v>
      </c>
      <c r="W89" s="18" t="e">
        <f>[5]OECD!BM82</f>
        <v>#DIV/0!</v>
      </c>
      <c r="X89" s="18" t="e">
        <f>[5]OECD!BN82</f>
        <v>#DIV/0!</v>
      </c>
      <c r="Y89" s="18" t="e">
        <f>[5]OECD!BO82</f>
        <v>#DIV/0!</v>
      </c>
      <c r="Z89" s="13" t="e">
        <f>[5]Final!AL86/10</f>
        <v>#DIV/0!</v>
      </c>
      <c r="AA89" s="13" t="e">
        <f>[5]Final!AP86/10</f>
        <v>#DIV/0!</v>
      </c>
      <c r="AB89" s="12" t="e">
        <f>[5]Final!AS86</f>
        <v>#DIV/0!</v>
      </c>
      <c r="AC89" s="12" t="e">
        <f>[5]Final!AT86</f>
        <v>#DIV/0!</v>
      </c>
      <c r="AD89" s="12" t="e">
        <f>[5]Final!AD86</f>
        <v>#DIV/0!</v>
      </c>
      <c r="AE89" s="12" t="e">
        <f>[5]Final!AF86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[5]Final!AI86/10</f>
        <v>#DIV/0!</v>
      </c>
      <c r="AI89" s="13" t="e">
        <f>[5]Final!AJ86/10</f>
        <v>#DIV/0!</v>
      </c>
      <c r="AJ89" s="13" t="e">
        <f>[5]Final!AK86/10</f>
        <v>#DIV/0!</v>
      </c>
      <c r="AK89" s="13" t="e">
        <f>[5]Final!M86/10</f>
        <v>#DIV/0!</v>
      </c>
      <c r="AL89" s="13" t="e">
        <f>[5]Final!N86/10</f>
        <v>#DIV/0!</v>
      </c>
      <c r="AM89" s="13" t="e">
        <f>[5]Final!O86/10</f>
        <v>#DIV/0!</v>
      </c>
      <c r="AN89" s="16" t="e">
        <f>[5]Final!X86</f>
        <v>#DIV/0!</v>
      </c>
      <c r="AO89" s="16" t="e">
        <f>[5]Final!Y86</f>
        <v>#DIV/0!</v>
      </c>
      <c r="AP89" s="16" t="e">
        <f>[5]Final!Z86</f>
        <v>#DIV/0!</v>
      </c>
      <c r="AQ89" s="16" t="e">
        <f>[5]Final!Q86</f>
        <v>#DIV/0!</v>
      </c>
      <c r="AR89" s="12" t="e">
        <f>[5]Final!D86</f>
        <v>#DIV/0!</v>
      </c>
      <c r="AS89" s="12" t="e">
        <f>[5]Final!E86</f>
        <v>#DIV/0!</v>
      </c>
      <c r="AT89" s="12" t="e">
        <f>[5]Final!F86</f>
        <v>#DIV/0!</v>
      </c>
      <c r="AU89" s="13" t="e">
        <f>[5]Final!AL186/10</f>
        <v>#DIV/0!</v>
      </c>
      <c r="AV89" s="13" t="e">
        <f>[5]Final!AP186/10</f>
        <v>#DIV/0!</v>
      </c>
      <c r="AW89" s="12" t="e">
        <f>[5]Final!AS186</f>
        <v>#DIV/0!</v>
      </c>
      <c r="AX89" s="12" t="e">
        <f>[5]Final!AT186</f>
        <v>#DIV/0!</v>
      </c>
      <c r="AY89" s="12" t="e">
        <f>[5]Final!AD186</f>
        <v>#DIV/0!</v>
      </c>
      <c r="AZ89" s="12" t="e">
        <f>[5]Final!AF186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[5]Final!AI186/10</f>
        <v>#DIV/0!</v>
      </c>
      <c r="BD89" s="13" t="e">
        <f>[5]Final!AJ186/10</f>
        <v>#DIV/0!</v>
      </c>
      <c r="BE89" s="13" t="e">
        <f>[5]Final!AK186/10</f>
        <v>#DIV/0!</v>
      </c>
      <c r="BF89" s="13" t="e">
        <f>[5]Final!M186/10</f>
        <v>#DIV/0!</v>
      </c>
      <c r="BG89" s="13" t="e">
        <f>[5]Final!N186/10</f>
        <v>#DIV/0!</v>
      </c>
      <c r="BH89" s="13" t="e">
        <f>[5]Final!O186/10</f>
        <v>#DIV/0!</v>
      </c>
      <c r="BI89" s="16" t="e">
        <f>[5]Final!X186</f>
        <v>#DIV/0!</v>
      </c>
      <c r="BJ89" s="16" t="e">
        <f>[5]Final!Y186</f>
        <v>#DIV/0!</v>
      </c>
      <c r="BK89" s="16" t="e">
        <f>[5]Final!Z186</f>
        <v>#DIV/0!</v>
      </c>
      <c r="BL89" s="16" t="e">
        <f>[5]Final!Q186</f>
        <v>#DIV/0!</v>
      </c>
      <c r="BM89" s="12" t="e">
        <f>[5]Final!D186</f>
        <v>#DIV/0!</v>
      </c>
      <c r="BN89" s="12" t="e">
        <f>[5]Final!E186</f>
        <v>#DIV/0!</v>
      </c>
      <c r="BO89" s="12" t="e">
        <f>[5]Final!F186</f>
        <v>#DIV/0!</v>
      </c>
      <c r="BP89" s="13">
        <f>[5]Data!$BB90/10</f>
        <v>0</v>
      </c>
      <c r="BQ89" s="13">
        <f>[5]Data!$BD90/10</f>
        <v>0</v>
      </c>
      <c r="BR89" s="24" t="e">
        <f>[5]Data!$CR90/10</f>
        <v>#DIV/0!</v>
      </c>
      <c r="BS89" s="25">
        <f>[5]Data!BP90</f>
        <v>0</v>
      </c>
      <c r="BT89" s="25">
        <f>[5]Data!BQ90</f>
        <v>0</v>
      </c>
      <c r="BU89" s="25">
        <f>[5]Data!BR90</f>
        <v>0</v>
      </c>
      <c r="BV89" s="25">
        <f>[5]Data!BS90</f>
        <v>0</v>
      </c>
      <c r="BW89" s="24" t="e">
        <f>[5]Data!$AZ90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[5]OECD!AB83</f>
        <v>#DIV/0!</v>
      </c>
      <c r="C90" s="13" t="e">
        <f>[5]OECD!EA83</f>
        <v>#DIV/0!</v>
      </c>
      <c r="D90" s="12" t="e">
        <f>[5]OECD!EH83</f>
        <v>#DIV/0!</v>
      </c>
      <c r="E90" s="12" t="e">
        <f>[5]OECD!EI83</f>
        <v>#DIV/0!</v>
      </c>
      <c r="F90" s="12" t="e">
        <f>[5]OECD!CG83</f>
        <v>#DIV/0!</v>
      </c>
      <c r="G90" s="12" t="e">
        <f>[5]OECD!CH83</f>
        <v>#DIV/0!</v>
      </c>
      <c r="H90" s="14" t="e">
        <f>+G90*H$48</f>
        <v>#DIV/0!</v>
      </c>
      <c r="I90" s="14" t="e">
        <f>+H90*$BS90</f>
        <v>#DIV/0!</v>
      </c>
      <c r="J90" s="13" t="e">
        <f>[5]OECD!Y83</f>
        <v>#DIV/0!</v>
      </c>
      <c r="K90" s="13" t="e">
        <f>[5]OECD!Z83</f>
        <v>#DIV/0!</v>
      </c>
      <c r="L90" s="13" t="e">
        <f>[5]OECD!AA83</f>
        <v>#DIV/0!</v>
      </c>
      <c r="M90" s="13" t="e">
        <f>[5]OECD!AV83</f>
        <v>#DIV/0!</v>
      </c>
      <c r="N90" s="13" t="e">
        <f>[5]OECD!AW83</f>
        <v>#DIV/0!</v>
      </c>
      <c r="O90" s="13" t="e">
        <f>[5]OECD!AX83</f>
        <v>#DIV/0!</v>
      </c>
      <c r="P90" s="16" t="e">
        <f>[5]OECD!BX83</f>
        <v>#DIV/0!</v>
      </c>
      <c r="Q90" s="16" t="e">
        <f>[5]OECD!BY83</f>
        <v>#DIV/0!</v>
      </c>
      <c r="R90" s="16" t="e">
        <f>[5]OECD!BZ83</f>
        <v>#DIV/0!</v>
      </c>
      <c r="S90" s="16" t="e">
        <f>[5]OECD!BR83</f>
        <v>#DIV/0!</v>
      </c>
      <c r="T90" s="12">
        <f>[5]OECD!DR$7</f>
        <v>0.05</v>
      </c>
      <c r="U90" s="12">
        <f>[5]OECD!DS$7</f>
        <v>0.125</v>
      </c>
      <c r="V90" s="12">
        <f>[5]OECD!DT$7</f>
        <v>0.08</v>
      </c>
      <c r="W90" s="18" t="e">
        <f>[5]OECD!BM83</f>
        <v>#DIV/0!</v>
      </c>
      <c r="X90" s="18" t="e">
        <f>[5]OECD!BN83</f>
        <v>#DIV/0!</v>
      </c>
      <c r="Y90" s="18" t="e">
        <f>[5]OECD!BO83</f>
        <v>#DIV/0!</v>
      </c>
      <c r="Z90" s="13" t="e">
        <f>[5]Final!AL87/10</f>
        <v>#DIV/0!</v>
      </c>
      <c r="AA90" s="13" t="e">
        <f>[5]Final!AP87/10</f>
        <v>#DIV/0!</v>
      </c>
      <c r="AB90" s="12" t="e">
        <f>[5]Final!AS87</f>
        <v>#DIV/0!</v>
      </c>
      <c r="AC90" s="12" t="e">
        <f>[5]Final!AT87</f>
        <v>#DIV/0!</v>
      </c>
      <c r="AD90" s="12" t="e">
        <f>[5]Final!AD87</f>
        <v>#DIV/0!</v>
      </c>
      <c r="AE90" s="12" t="e">
        <f>[5]Final!AF87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[5]Final!AI87/10</f>
        <v>#DIV/0!</v>
      </c>
      <c r="AI90" s="13" t="e">
        <f>[5]Final!AJ87/10</f>
        <v>#DIV/0!</v>
      </c>
      <c r="AJ90" s="13" t="e">
        <f>[5]Final!AK87/10</f>
        <v>#DIV/0!</v>
      </c>
      <c r="AK90" s="13" t="e">
        <f>[5]Final!M87/10</f>
        <v>#DIV/0!</v>
      </c>
      <c r="AL90" s="13" t="e">
        <f>[5]Final!N87/10</f>
        <v>#DIV/0!</v>
      </c>
      <c r="AM90" s="13" t="e">
        <f>[5]Final!O87/10</f>
        <v>#DIV/0!</v>
      </c>
      <c r="AN90" s="16" t="e">
        <f>[5]Final!X87</f>
        <v>#DIV/0!</v>
      </c>
      <c r="AO90" s="16" t="e">
        <f>[5]Final!Y87</f>
        <v>#DIV/0!</v>
      </c>
      <c r="AP90" s="16" t="e">
        <f>[5]Final!Z87</f>
        <v>#DIV/0!</v>
      </c>
      <c r="AQ90" s="16" t="e">
        <f>[5]Final!Q87</f>
        <v>#DIV/0!</v>
      </c>
      <c r="AR90" s="12" t="e">
        <f>[5]Final!D87</f>
        <v>#DIV/0!</v>
      </c>
      <c r="AS90" s="12" t="e">
        <f>[5]Final!E87</f>
        <v>#DIV/0!</v>
      </c>
      <c r="AT90" s="12" t="e">
        <f>[5]Final!F87</f>
        <v>#DIV/0!</v>
      </c>
      <c r="AU90" s="13" t="e">
        <f>[5]Final!AL187/10</f>
        <v>#DIV/0!</v>
      </c>
      <c r="AV90" s="13" t="e">
        <f>[5]Final!AP187/10</f>
        <v>#DIV/0!</v>
      </c>
      <c r="AW90" s="12" t="e">
        <f>[5]Final!AS187</f>
        <v>#DIV/0!</v>
      </c>
      <c r="AX90" s="12" t="e">
        <f>[5]Final!AT187</f>
        <v>#DIV/0!</v>
      </c>
      <c r="AY90" s="12" t="e">
        <f>[5]Final!AD187</f>
        <v>#DIV/0!</v>
      </c>
      <c r="AZ90" s="12" t="e">
        <f>[5]Final!AF187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[5]Final!AI187/10</f>
        <v>#DIV/0!</v>
      </c>
      <c r="BD90" s="13" t="e">
        <f>[5]Final!AJ187/10</f>
        <v>#DIV/0!</v>
      </c>
      <c r="BE90" s="13" t="e">
        <f>[5]Final!AK187/10</f>
        <v>#DIV/0!</v>
      </c>
      <c r="BF90" s="13" t="e">
        <f>[5]Final!M187/10</f>
        <v>#DIV/0!</v>
      </c>
      <c r="BG90" s="13" t="e">
        <f>[5]Final!N187/10</f>
        <v>#DIV/0!</v>
      </c>
      <c r="BH90" s="13" t="e">
        <f>[5]Final!O187/10</f>
        <v>#DIV/0!</v>
      </c>
      <c r="BI90" s="16" t="e">
        <f>[5]Final!X187</f>
        <v>#DIV/0!</v>
      </c>
      <c r="BJ90" s="16" t="e">
        <f>[5]Final!Y187</f>
        <v>#DIV/0!</v>
      </c>
      <c r="BK90" s="16" t="e">
        <f>[5]Final!Z187</f>
        <v>#DIV/0!</v>
      </c>
      <c r="BL90" s="16" t="e">
        <f>[5]Final!Q187</f>
        <v>#DIV/0!</v>
      </c>
      <c r="BM90" s="12" t="e">
        <f>[5]Final!D187</f>
        <v>#DIV/0!</v>
      </c>
      <c r="BN90" s="12" t="e">
        <f>[5]Final!E187</f>
        <v>#DIV/0!</v>
      </c>
      <c r="BO90" s="12" t="e">
        <f>[5]Final!F187</f>
        <v>#DIV/0!</v>
      </c>
      <c r="BP90" s="13">
        <f>[5]Data!$BB91/10</f>
        <v>0</v>
      </c>
      <c r="BQ90" s="13">
        <f>[5]Data!$BD91/10</f>
        <v>0</v>
      </c>
      <c r="BR90" s="24" t="e">
        <f>[5]Data!$CR91/10</f>
        <v>#DIV/0!</v>
      </c>
      <c r="BS90" s="25">
        <f>[5]Data!BP91</f>
        <v>0</v>
      </c>
      <c r="BT90" s="25">
        <f>[5]Data!BQ91</f>
        <v>0</v>
      </c>
      <c r="BU90" s="25">
        <f>[5]Data!BR91</f>
        <v>0</v>
      </c>
      <c r="BV90" s="25">
        <f>[5]Data!BS91</f>
        <v>0</v>
      </c>
      <c r="BW90" s="24" t="e">
        <f>[5]Data!$AZ91</f>
        <v>#REF!</v>
      </c>
      <c r="BX90" s="12"/>
    </row>
    <row r="91" spans="1:76">
      <c r="A91" s="2">
        <v>2028</v>
      </c>
      <c r="B91" s="13" t="e">
        <f>[5]OECD!AB84</f>
        <v>#DIV/0!</v>
      </c>
      <c r="C91" s="13" t="e">
        <f>[5]OECD!EA84</f>
        <v>#DIV/0!</v>
      </c>
      <c r="D91" s="12" t="e">
        <f>[5]OECD!EH84</f>
        <v>#DIV/0!</v>
      </c>
      <c r="E91" s="12" t="e">
        <f>[5]OECD!EI84</f>
        <v>#DIV/0!</v>
      </c>
      <c r="F91" s="12" t="e">
        <f>[5]OECD!CG84</f>
        <v>#DIV/0!</v>
      </c>
      <c r="G91" s="12" t="e">
        <f>[5]OECD!CH84</f>
        <v>#DIV/0!</v>
      </c>
      <c r="H91" s="14" t="e">
        <f>+G91*H$48</f>
        <v>#DIV/0!</v>
      </c>
      <c r="I91" s="14" t="e">
        <f>+H91*$BS91</f>
        <v>#DIV/0!</v>
      </c>
      <c r="J91" s="13" t="e">
        <f>[5]OECD!Y84</f>
        <v>#DIV/0!</v>
      </c>
      <c r="K91" s="13" t="e">
        <f>[5]OECD!Z84</f>
        <v>#DIV/0!</v>
      </c>
      <c r="L91" s="13" t="e">
        <f>[5]OECD!AA84</f>
        <v>#DIV/0!</v>
      </c>
      <c r="M91" s="13" t="e">
        <f>[5]OECD!AV84</f>
        <v>#DIV/0!</v>
      </c>
      <c r="N91" s="13" t="e">
        <f>[5]OECD!AW84</f>
        <v>#DIV/0!</v>
      </c>
      <c r="O91" s="13" t="e">
        <f>[5]OECD!AX84</f>
        <v>#DIV/0!</v>
      </c>
      <c r="P91" s="16" t="e">
        <f>[5]OECD!BX84</f>
        <v>#DIV/0!</v>
      </c>
      <c r="Q91" s="16" t="e">
        <f>[5]OECD!BY84</f>
        <v>#DIV/0!</v>
      </c>
      <c r="R91" s="16" t="e">
        <f>[5]OECD!BZ84</f>
        <v>#DIV/0!</v>
      </c>
      <c r="S91" s="16" t="e">
        <f>[5]OECD!BR84</f>
        <v>#DIV/0!</v>
      </c>
      <c r="T91" s="12">
        <f>[5]OECD!DR$7</f>
        <v>0.05</v>
      </c>
      <c r="U91" s="12">
        <f>[5]OECD!DS$7</f>
        <v>0.125</v>
      </c>
      <c r="V91" s="12">
        <f>[5]OECD!DT$7</f>
        <v>0.08</v>
      </c>
      <c r="W91" s="18" t="e">
        <f>[5]OECD!BM84</f>
        <v>#DIV/0!</v>
      </c>
      <c r="X91" s="18" t="e">
        <f>[5]OECD!BN84</f>
        <v>#DIV/0!</v>
      </c>
      <c r="Y91" s="18" t="e">
        <f>[5]OECD!BO84</f>
        <v>#DIV/0!</v>
      </c>
      <c r="Z91" s="13" t="e">
        <f>[5]Final!AL88/10</f>
        <v>#DIV/0!</v>
      </c>
      <c r="AA91" s="13" t="e">
        <f>[5]Final!AP88/10</f>
        <v>#DIV/0!</v>
      </c>
      <c r="AB91" s="12" t="e">
        <f>[5]Final!AS88</f>
        <v>#DIV/0!</v>
      </c>
      <c r="AC91" s="12" t="e">
        <f>[5]Final!AT88</f>
        <v>#DIV/0!</v>
      </c>
      <c r="AD91" s="12" t="e">
        <f>[5]Final!AD88</f>
        <v>#DIV/0!</v>
      </c>
      <c r="AE91" s="12" t="e">
        <f>[5]Final!AF88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[5]Final!AI88/10</f>
        <v>#DIV/0!</v>
      </c>
      <c r="AI91" s="13" t="e">
        <f>[5]Final!AJ88/10</f>
        <v>#DIV/0!</v>
      </c>
      <c r="AJ91" s="13" t="e">
        <f>[5]Final!AK88/10</f>
        <v>#DIV/0!</v>
      </c>
      <c r="AK91" s="13" t="e">
        <f>[5]Final!M88/10</f>
        <v>#DIV/0!</v>
      </c>
      <c r="AL91" s="13" t="e">
        <f>[5]Final!N88/10</f>
        <v>#DIV/0!</v>
      </c>
      <c r="AM91" s="13" t="e">
        <f>[5]Final!O88/10</f>
        <v>#DIV/0!</v>
      </c>
      <c r="AN91" s="16" t="e">
        <f>[5]Final!X88</f>
        <v>#DIV/0!</v>
      </c>
      <c r="AO91" s="16" t="e">
        <f>[5]Final!Y88</f>
        <v>#DIV/0!</v>
      </c>
      <c r="AP91" s="16" t="e">
        <f>[5]Final!Z88</f>
        <v>#DIV/0!</v>
      </c>
      <c r="AQ91" s="16" t="e">
        <f>[5]Final!Q88</f>
        <v>#DIV/0!</v>
      </c>
      <c r="AR91" s="12" t="e">
        <f>[5]Final!D88</f>
        <v>#DIV/0!</v>
      </c>
      <c r="AS91" s="12" t="e">
        <f>[5]Final!E88</f>
        <v>#DIV/0!</v>
      </c>
      <c r="AT91" s="12" t="e">
        <f>[5]Final!F88</f>
        <v>#DIV/0!</v>
      </c>
      <c r="AU91" s="13" t="e">
        <f>[5]Final!AL188/10</f>
        <v>#DIV/0!</v>
      </c>
      <c r="AV91" s="13" t="e">
        <f>[5]Final!AP188/10</f>
        <v>#DIV/0!</v>
      </c>
      <c r="AW91" s="12" t="e">
        <f>[5]Final!AS188</f>
        <v>#DIV/0!</v>
      </c>
      <c r="AX91" s="12" t="e">
        <f>[5]Final!AT188</f>
        <v>#DIV/0!</v>
      </c>
      <c r="AY91" s="12" t="e">
        <f>[5]Final!AD188</f>
        <v>#DIV/0!</v>
      </c>
      <c r="AZ91" s="12" t="e">
        <f>[5]Final!AF188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[5]Final!AI188/10</f>
        <v>#DIV/0!</v>
      </c>
      <c r="BD91" s="13" t="e">
        <f>[5]Final!AJ188/10</f>
        <v>#DIV/0!</v>
      </c>
      <c r="BE91" s="13" t="e">
        <f>[5]Final!AK188/10</f>
        <v>#DIV/0!</v>
      </c>
      <c r="BF91" s="13" t="e">
        <f>[5]Final!M188/10</f>
        <v>#DIV/0!</v>
      </c>
      <c r="BG91" s="13" t="e">
        <f>[5]Final!N188/10</f>
        <v>#DIV/0!</v>
      </c>
      <c r="BH91" s="13" t="e">
        <f>[5]Final!O188/10</f>
        <v>#DIV/0!</v>
      </c>
      <c r="BI91" s="16" t="e">
        <f>[5]Final!X188</f>
        <v>#DIV/0!</v>
      </c>
      <c r="BJ91" s="16" t="e">
        <f>[5]Final!Y188</f>
        <v>#DIV/0!</v>
      </c>
      <c r="BK91" s="16" t="e">
        <f>[5]Final!Z188</f>
        <v>#DIV/0!</v>
      </c>
      <c r="BL91" s="16" t="e">
        <f>[5]Final!Q188</f>
        <v>#DIV/0!</v>
      </c>
      <c r="BM91" s="12" t="e">
        <f>[5]Final!D188</f>
        <v>#DIV/0!</v>
      </c>
      <c r="BN91" s="12" t="e">
        <f>[5]Final!E188</f>
        <v>#DIV/0!</v>
      </c>
      <c r="BO91" s="12" t="e">
        <f>[5]Final!F188</f>
        <v>#DIV/0!</v>
      </c>
      <c r="BP91" s="13">
        <f>[5]Data!$BB92/10</f>
        <v>0</v>
      </c>
      <c r="BQ91" s="13">
        <f>[5]Data!$BD92/10</f>
        <v>0</v>
      </c>
      <c r="BR91" s="24" t="e">
        <f>[5]Data!$CR92/10</f>
        <v>#DIV/0!</v>
      </c>
      <c r="BS91" s="25">
        <f>[5]Data!BP92</f>
        <v>0</v>
      </c>
      <c r="BT91" s="25">
        <f>[5]Data!BQ92</f>
        <v>0</v>
      </c>
      <c r="BU91" s="25">
        <f>[5]Data!BR92</f>
        <v>0</v>
      </c>
      <c r="BV91" s="25">
        <f>[5]Data!BS92</f>
        <v>0</v>
      </c>
      <c r="BW91" s="24" t="e">
        <f>[5]Data!$AZ92</f>
        <v>#REF!</v>
      </c>
      <c r="BX91" s="12"/>
    </row>
    <row r="92" spans="1:76">
      <c r="A92" s="2">
        <v>2029</v>
      </c>
      <c r="B92" s="13" t="e">
        <f>[5]OECD!AB85</f>
        <v>#DIV/0!</v>
      </c>
      <c r="C92" s="13" t="e">
        <f>[5]OECD!EA85</f>
        <v>#DIV/0!</v>
      </c>
      <c r="D92" s="12" t="e">
        <f>[5]OECD!EH85</f>
        <v>#DIV/0!</v>
      </c>
      <c r="E92" s="12" t="e">
        <f>[5]OECD!EI85</f>
        <v>#DIV/0!</v>
      </c>
      <c r="F92" s="12" t="e">
        <f>[5]OECD!CG85</f>
        <v>#DIV/0!</v>
      </c>
      <c r="G92" s="12" t="e">
        <f>[5]OECD!CH85</f>
        <v>#DIV/0!</v>
      </c>
      <c r="H92" s="14" t="e">
        <f>+G92*H$48</f>
        <v>#DIV/0!</v>
      </c>
      <c r="I92" s="14" t="e">
        <f>+H92*$BS92</f>
        <v>#DIV/0!</v>
      </c>
      <c r="J92" s="13" t="e">
        <f>[5]OECD!Y85</f>
        <v>#DIV/0!</v>
      </c>
      <c r="K92" s="13" t="e">
        <f>[5]OECD!Z85</f>
        <v>#DIV/0!</v>
      </c>
      <c r="L92" s="13" t="e">
        <f>[5]OECD!AA85</f>
        <v>#DIV/0!</v>
      </c>
      <c r="M92" s="13" t="e">
        <f>[5]OECD!AV85</f>
        <v>#DIV/0!</v>
      </c>
      <c r="N92" s="13" t="e">
        <f>[5]OECD!AW85</f>
        <v>#DIV/0!</v>
      </c>
      <c r="O92" s="13" t="e">
        <f>[5]OECD!AX85</f>
        <v>#DIV/0!</v>
      </c>
      <c r="P92" s="16" t="e">
        <f>[5]OECD!BX85</f>
        <v>#DIV/0!</v>
      </c>
      <c r="Q92" s="16" t="e">
        <f>[5]OECD!BY85</f>
        <v>#DIV/0!</v>
      </c>
      <c r="R92" s="16" t="e">
        <f>[5]OECD!BZ85</f>
        <v>#DIV/0!</v>
      </c>
      <c r="S92" s="16" t="e">
        <f>[5]OECD!BR85</f>
        <v>#DIV/0!</v>
      </c>
      <c r="T92" s="12">
        <f>[5]OECD!DR$7</f>
        <v>0.05</v>
      </c>
      <c r="U92" s="12">
        <f>[5]OECD!DS$7</f>
        <v>0.125</v>
      </c>
      <c r="V92" s="12">
        <f>[5]OECD!DT$7</f>
        <v>0.08</v>
      </c>
      <c r="W92" s="18" t="e">
        <f>[5]OECD!BM85</f>
        <v>#DIV/0!</v>
      </c>
      <c r="X92" s="18" t="e">
        <f>[5]OECD!BN85</f>
        <v>#DIV/0!</v>
      </c>
      <c r="Y92" s="18" t="e">
        <f>[5]OECD!BO85</f>
        <v>#DIV/0!</v>
      </c>
      <c r="Z92" s="13" t="e">
        <f>[5]Final!AL89/10</f>
        <v>#DIV/0!</v>
      </c>
      <c r="AA92" s="13" t="e">
        <f>[5]Final!AP89/10</f>
        <v>#DIV/0!</v>
      </c>
      <c r="AB92" s="12" t="e">
        <f>[5]Final!AS89</f>
        <v>#DIV/0!</v>
      </c>
      <c r="AC92" s="12" t="e">
        <f>[5]Final!AT89</f>
        <v>#DIV/0!</v>
      </c>
      <c r="AD92" s="12" t="e">
        <f>[5]Final!AD89</f>
        <v>#DIV/0!</v>
      </c>
      <c r="AE92" s="12" t="e">
        <f>[5]Final!AF89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[5]Final!AI89/10</f>
        <v>#DIV/0!</v>
      </c>
      <c r="AI92" s="13" t="e">
        <f>[5]Final!AJ89/10</f>
        <v>#DIV/0!</v>
      </c>
      <c r="AJ92" s="13" t="e">
        <f>[5]Final!AK89/10</f>
        <v>#DIV/0!</v>
      </c>
      <c r="AK92" s="13" t="e">
        <f>[5]Final!M89/10</f>
        <v>#DIV/0!</v>
      </c>
      <c r="AL92" s="13" t="e">
        <f>[5]Final!N89/10</f>
        <v>#DIV/0!</v>
      </c>
      <c r="AM92" s="13" t="e">
        <f>[5]Final!O89/10</f>
        <v>#DIV/0!</v>
      </c>
      <c r="AN92" s="16" t="e">
        <f>[5]Final!X89</f>
        <v>#DIV/0!</v>
      </c>
      <c r="AO92" s="16" t="e">
        <f>[5]Final!Y89</f>
        <v>#DIV/0!</v>
      </c>
      <c r="AP92" s="16" t="e">
        <f>[5]Final!Z89</f>
        <v>#DIV/0!</v>
      </c>
      <c r="AQ92" s="16" t="e">
        <f>[5]Final!Q89</f>
        <v>#DIV/0!</v>
      </c>
      <c r="AR92" s="12" t="e">
        <f>[5]Final!D89</f>
        <v>#DIV/0!</v>
      </c>
      <c r="AS92" s="12" t="e">
        <f>[5]Final!E89</f>
        <v>#DIV/0!</v>
      </c>
      <c r="AT92" s="12" t="e">
        <f>[5]Final!F89</f>
        <v>#DIV/0!</v>
      </c>
      <c r="AU92" s="13" t="e">
        <f>[5]Final!AL189/10</f>
        <v>#DIV/0!</v>
      </c>
      <c r="AV92" s="13" t="e">
        <f>[5]Final!AP189/10</f>
        <v>#DIV/0!</v>
      </c>
      <c r="AW92" s="12" t="e">
        <f>[5]Final!AS189</f>
        <v>#DIV/0!</v>
      </c>
      <c r="AX92" s="12" t="e">
        <f>[5]Final!AT189</f>
        <v>#DIV/0!</v>
      </c>
      <c r="AY92" s="12" t="e">
        <f>[5]Final!AD189</f>
        <v>#DIV/0!</v>
      </c>
      <c r="AZ92" s="12" t="e">
        <f>[5]Final!AF189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[5]Final!AI189/10</f>
        <v>#DIV/0!</v>
      </c>
      <c r="BD92" s="13" t="e">
        <f>[5]Final!AJ189/10</f>
        <v>#DIV/0!</v>
      </c>
      <c r="BE92" s="13" t="e">
        <f>[5]Final!AK189/10</f>
        <v>#DIV/0!</v>
      </c>
      <c r="BF92" s="13" t="e">
        <f>[5]Final!M189/10</f>
        <v>#DIV/0!</v>
      </c>
      <c r="BG92" s="13" t="e">
        <f>[5]Final!N189/10</f>
        <v>#DIV/0!</v>
      </c>
      <c r="BH92" s="13" t="e">
        <f>[5]Final!O189/10</f>
        <v>#DIV/0!</v>
      </c>
      <c r="BI92" s="16" t="e">
        <f>[5]Final!X189</f>
        <v>#DIV/0!</v>
      </c>
      <c r="BJ92" s="16" t="e">
        <f>[5]Final!Y189</f>
        <v>#DIV/0!</v>
      </c>
      <c r="BK92" s="16" t="e">
        <f>[5]Final!Z189</f>
        <v>#DIV/0!</v>
      </c>
      <c r="BL92" s="16" t="e">
        <f>[5]Final!Q189</f>
        <v>#DIV/0!</v>
      </c>
      <c r="BM92" s="12" t="e">
        <f>[5]Final!D189</f>
        <v>#DIV/0!</v>
      </c>
      <c r="BN92" s="12" t="e">
        <f>[5]Final!E189</f>
        <v>#DIV/0!</v>
      </c>
      <c r="BO92" s="12" t="e">
        <f>[5]Final!F189</f>
        <v>#DIV/0!</v>
      </c>
      <c r="BP92" s="13">
        <f>[5]Data!$BB93/10</f>
        <v>0</v>
      </c>
      <c r="BQ92" s="13">
        <f>[5]Data!$BD93/10</f>
        <v>0</v>
      </c>
      <c r="BR92" s="24" t="e">
        <f>[5]Data!$CR93/10</f>
        <v>#DIV/0!</v>
      </c>
      <c r="BS92" s="25">
        <f>[5]Data!BP93</f>
        <v>0</v>
      </c>
      <c r="BT92" s="25">
        <f>[5]Data!BQ93</f>
        <v>0</v>
      </c>
      <c r="BU92" s="25">
        <f>[5]Data!BR93</f>
        <v>0</v>
      </c>
      <c r="BV92" s="25">
        <f>[5]Data!BS93</f>
        <v>0</v>
      </c>
      <c r="BW92" s="24" t="e">
        <f>[5]Data!$AZ93</f>
        <v>#REF!</v>
      </c>
      <c r="BX92" s="12"/>
    </row>
    <row r="93" spans="1:76">
      <c r="A93" s="2">
        <v>2030</v>
      </c>
      <c r="B93" s="13" t="e">
        <f>[5]OECD!AB86</f>
        <v>#DIV/0!</v>
      </c>
      <c r="C93" s="13" t="e">
        <f>[5]OECD!EA86</f>
        <v>#DIV/0!</v>
      </c>
      <c r="D93" s="12" t="e">
        <f>[5]OECD!EH86</f>
        <v>#DIV/0!</v>
      </c>
      <c r="E93" s="12" t="e">
        <f>[5]OECD!EI86</f>
        <v>#DIV/0!</v>
      </c>
      <c r="F93" s="12" t="e">
        <f>[5]OECD!CG86</f>
        <v>#DIV/0!</v>
      </c>
      <c r="G93" s="12" t="e">
        <f>[5]OECD!CH86</f>
        <v>#DIV/0!</v>
      </c>
      <c r="H93" s="14" t="e">
        <f>+G93*H$48</f>
        <v>#DIV/0!</v>
      </c>
      <c r="I93" s="14" t="e">
        <f>+H93*$BS93</f>
        <v>#DIV/0!</v>
      </c>
      <c r="J93" s="13" t="e">
        <f>[5]OECD!Y86</f>
        <v>#DIV/0!</v>
      </c>
      <c r="K93" s="13" t="e">
        <f>[5]OECD!Z86</f>
        <v>#DIV/0!</v>
      </c>
      <c r="L93" s="13" t="e">
        <f>[5]OECD!AA86</f>
        <v>#DIV/0!</v>
      </c>
      <c r="M93" s="13" t="e">
        <f>[5]OECD!AV86</f>
        <v>#DIV/0!</v>
      </c>
      <c r="N93" s="13" t="e">
        <f>[5]OECD!AW86</f>
        <v>#DIV/0!</v>
      </c>
      <c r="O93" s="13" t="e">
        <f>[5]OECD!AX86</f>
        <v>#DIV/0!</v>
      </c>
      <c r="P93" s="16" t="e">
        <f>[5]OECD!BX86</f>
        <v>#DIV/0!</v>
      </c>
      <c r="Q93" s="16" t="e">
        <f>[5]OECD!BY86</f>
        <v>#DIV/0!</v>
      </c>
      <c r="R93" s="16" t="e">
        <f>[5]OECD!BZ86</f>
        <v>#DIV/0!</v>
      </c>
      <c r="S93" s="16" t="e">
        <f>[5]OECD!BR86</f>
        <v>#DIV/0!</v>
      </c>
      <c r="T93" s="12">
        <f>[5]OECD!DR$7</f>
        <v>0.05</v>
      </c>
      <c r="U93" s="12">
        <f>[5]OECD!DS$7</f>
        <v>0.125</v>
      </c>
      <c r="V93" s="12">
        <f>[5]OECD!DT$7</f>
        <v>0.08</v>
      </c>
      <c r="W93" s="18" t="e">
        <f>[5]OECD!BM86</f>
        <v>#DIV/0!</v>
      </c>
      <c r="X93" s="18" t="e">
        <f>[5]OECD!BN86</f>
        <v>#DIV/0!</v>
      </c>
      <c r="Y93" s="18" t="e">
        <f>[5]OECD!BO86</f>
        <v>#DIV/0!</v>
      </c>
      <c r="Z93" s="13" t="e">
        <f>[5]Final!AL90/10</f>
        <v>#DIV/0!</v>
      </c>
      <c r="AA93" s="13" t="e">
        <f>[5]Final!AP90/10</f>
        <v>#DIV/0!</v>
      </c>
      <c r="AB93" s="12" t="e">
        <f>[5]Final!AS90</f>
        <v>#DIV/0!</v>
      </c>
      <c r="AC93" s="12" t="e">
        <f>[5]Final!AT90</f>
        <v>#DIV/0!</v>
      </c>
      <c r="AD93" s="12" t="e">
        <f>[5]Final!AD90</f>
        <v>#DIV/0!</v>
      </c>
      <c r="AE93" s="12" t="e">
        <f>[5]Final!AF90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[5]Final!AI90/10</f>
        <v>#DIV/0!</v>
      </c>
      <c r="AI93" s="13" t="e">
        <f>[5]Final!AJ90/10</f>
        <v>#DIV/0!</v>
      </c>
      <c r="AJ93" s="13" t="e">
        <f>[5]Final!AK90/10</f>
        <v>#DIV/0!</v>
      </c>
      <c r="AK93" s="13" t="e">
        <f>[5]Final!M90/10</f>
        <v>#DIV/0!</v>
      </c>
      <c r="AL93" s="13" t="e">
        <f>[5]Final!N90/10</f>
        <v>#DIV/0!</v>
      </c>
      <c r="AM93" s="13" t="e">
        <f>[5]Final!O90/10</f>
        <v>#DIV/0!</v>
      </c>
      <c r="AN93" s="16" t="e">
        <f>[5]Final!X90</f>
        <v>#DIV/0!</v>
      </c>
      <c r="AO93" s="16" t="e">
        <f>[5]Final!Y90</f>
        <v>#DIV/0!</v>
      </c>
      <c r="AP93" s="16" t="e">
        <f>[5]Final!Z90</f>
        <v>#DIV/0!</v>
      </c>
      <c r="AQ93" s="16" t="e">
        <f>[5]Final!Q90</f>
        <v>#DIV/0!</v>
      </c>
      <c r="AR93" s="12" t="e">
        <f>[5]Final!D90</f>
        <v>#DIV/0!</v>
      </c>
      <c r="AS93" s="12" t="e">
        <f>[5]Final!E90</f>
        <v>#DIV/0!</v>
      </c>
      <c r="AT93" s="12" t="e">
        <f>[5]Final!F90</f>
        <v>#DIV/0!</v>
      </c>
      <c r="AU93" s="13" t="e">
        <f>[5]Final!AL190/10</f>
        <v>#DIV/0!</v>
      </c>
      <c r="AV93" s="13" t="e">
        <f>[5]Final!AP190/10</f>
        <v>#DIV/0!</v>
      </c>
      <c r="AW93" s="12" t="e">
        <f>[5]Final!AS190</f>
        <v>#DIV/0!</v>
      </c>
      <c r="AX93" s="12" t="e">
        <f>[5]Final!AT190</f>
        <v>#DIV/0!</v>
      </c>
      <c r="AY93" s="12" t="e">
        <f>[5]Final!AD190</f>
        <v>#DIV/0!</v>
      </c>
      <c r="AZ93" s="12" t="e">
        <f>[5]Final!AF190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[5]Final!AI190/10</f>
        <v>#DIV/0!</v>
      </c>
      <c r="BD93" s="13" t="e">
        <f>[5]Final!AJ190/10</f>
        <v>#DIV/0!</v>
      </c>
      <c r="BE93" s="13" t="e">
        <f>[5]Final!AK190/10</f>
        <v>#DIV/0!</v>
      </c>
      <c r="BF93" s="13" t="e">
        <f>[5]Final!M190/10</f>
        <v>#DIV/0!</v>
      </c>
      <c r="BG93" s="13" t="e">
        <f>[5]Final!N190/10</f>
        <v>#DIV/0!</v>
      </c>
      <c r="BH93" s="13" t="e">
        <f>[5]Final!O190/10</f>
        <v>#DIV/0!</v>
      </c>
      <c r="BI93" s="16" t="e">
        <f>[5]Final!X190</f>
        <v>#DIV/0!</v>
      </c>
      <c r="BJ93" s="16" t="e">
        <f>[5]Final!Y190</f>
        <v>#DIV/0!</v>
      </c>
      <c r="BK93" s="16" t="e">
        <f>[5]Final!Z190</f>
        <v>#DIV/0!</v>
      </c>
      <c r="BL93" s="16" t="e">
        <f>[5]Final!Q190</f>
        <v>#DIV/0!</v>
      </c>
      <c r="BM93" s="12" t="e">
        <f>[5]Final!D190</f>
        <v>#DIV/0!</v>
      </c>
      <c r="BN93" s="12" t="e">
        <f>[5]Final!E190</f>
        <v>#DIV/0!</v>
      </c>
      <c r="BO93" s="12" t="e">
        <f>[5]Final!F190</f>
        <v>#DIV/0!</v>
      </c>
      <c r="BP93" s="13">
        <f>[5]Data!$BB94/10</f>
        <v>0</v>
      </c>
      <c r="BQ93" s="13">
        <f>[5]Data!$BD94/10</f>
        <v>0</v>
      </c>
      <c r="BR93" s="24" t="e">
        <f>[5]Data!$CR94/10</f>
        <v>#DIV/0!</v>
      </c>
      <c r="BS93" s="25">
        <f>[5]Data!BP94</f>
        <v>0</v>
      </c>
      <c r="BT93" s="25">
        <f>[5]Data!BQ94</f>
        <v>0</v>
      </c>
      <c r="BU93" s="25">
        <f>[5]Data!BR94</f>
        <v>0</v>
      </c>
      <c r="BV93" s="25">
        <f>[5]Data!BS94</f>
        <v>0</v>
      </c>
      <c r="BW93" s="24" t="e">
        <f>[5]Data!$AZ94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699305555555556" right="0.699305555555556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  <mc:AlternateContent xmlns:mc="http://schemas.openxmlformats.org/markup-compatibility/2006">
      <mc:Choice Requires="x14">
        <oleObject shapeId="4100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0" progId="Equation.3" r:id="rId8"/>
      </mc:Fallback>
    </mc:AlternateContent>
    <mc:AlternateContent xmlns:mc="http://schemas.openxmlformats.org/markup-compatibility/2006">
      <mc:Choice Requires="x14">
        <oleObject shapeId="4101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1" progId="Equation.3" r:id="rId9"/>
      </mc:Fallback>
    </mc:AlternateContent>
    <mc:AlternateContent xmlns:mc="http://schemas.openxmlformats.org/markup-compatibility/2006">
      <mc:Choice Requires="x14">
        <oleObject shapeId="4102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102" progId="Equation.3" r:id="rId10"/>
      </mc:Fallback>
    </mc:AlternateContent>
    <mc:AlternateContent xmlns:mc="http://schemas.openxmlformats.org/markup-compatibility/2006">
      <mc:Choice Requires="x14">
        <oleObject shapeId="4103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4103" progId="Equation.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58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58" t="s">
        <v>127</v>
      </c>
      <c r="BS9" s="59" t="s">
        <v>128</v>
      </c>
      <c r="BT9" s="23"/>
      <c r="BU9" s="23"/>
      <c r="BV9" s="23"/>
      <c r="BW9" s="23"/>
    </row>
    <row r="10" spans="1:75">
      <c r="A10" s="9"/>
      <c r="B10" s="60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60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60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60" t="s">
        <v>143</v>
      </c>
      <c r="F12" s="2" t="s">
        <v>142</v>
      </c>
      <c r="G12" s="60" t="s">
        <v>143</v>
      </c>
      <c r="H12" s="61" t="s">
        <v>82</v>
      </c>
      <c r="I12" s="61" t="s">
        <v>82</v>
      </c>
      <c r="J12" s="60" t="s">
        <v>82</v>
      </c>
      <c r="M12" s="60" t="s">
        <v>82</v>
      </c>
      <c r="Z12" s="2" t="s">
        <v>82</v>
      </c>
      <c r="AB12" s="2" t="s">
        <v>142</v>
      </c>
      <c r="AC12" s="60" t="s">
        <v>143</v>
      </c>
      <c r="AD12" s="2" t="s">
        <v>142</v>
      </c>
      <c r="AE12" s="60" t="s">
        <v>143</v>
      </c>
      <c r="AF12" s="61" t="s">
        <v>82</v>
      </c>
      <c r="AG12" s="61" t="s">
        <v>82</v>
      </c>
      <c r="AH12" s="60" t="s">
        <v>82</v>
      </c>
      <c r="AK12" s="60" t="s">
        <v>82</v>
      </c>
      <c r="AU12" s="2" t="s">
        <v>82</v>
      </c>
      <c r="AW12" s="2" t="s">
        <v>142</v>
      </c>
      <c r="AX12" s="60" t="s">
        <v>143</v>
      </c>
      <c r="AY12" s="2" t="s">
        <v>142</v>
      </c>
      <c r="AZ12" s="60" t="s">
        <v>143</v>
      </c>
      <c r="BA12" s="61" t="s">
        <v>82</v>
      </c>
      <c r="BB12" s="61" t="s">
        <v>82</v>
      </c>
      <c r="BC12" s="60" t="s">
        <v>82</v>
      </c>
      <c r="BF12" s="60" t="s">
        <v>82</v>
      </c>
      <c r="BP12" s="59" t="s">
        <v>82</v>
      </c>
      <c r="BQ12" s="59" t="s">
        <v>82</v>
      </c>
      <c r="BR12" s="59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[6]OECD!DR$7</f>
        <v>0.05</v>
      </c>
      <c r="U13" s="12">
        <f>[6]OECD!DS$7</f>
        <v>0.125</v>
      </c>
      <c r="V13" s="12">
        <f>[6]OECD!DT$7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[6]Data!$BB14/10</f>
        <v>0.134</v>
      </c>
      <c r="BQ13" s="13">
        <f>[6]Data!$BD14/10</f>
        <v>0.027</v>
      </c>
      <c r="BR13" s="24">
        <f>[6]Data!$CR14/10</f>
        <v>0.0400312455485901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[6]OECD!DR$7</f>
        <v>0.05</v>
      </c>
      <c r="U14" s="12">
        <f>[6]OECD!DS$7</f>
        <v>0.125</v>
      </c>
      <c r="V14" s="12">
        <f>[6]OECD!DT$7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[6]Data!$BB15/10</f>
        <v>0.148</v>
      </c>
      <c r="BQ14" s="13">
        <f>[6]Data!$BD15/10</f>
        <v>0.03</v>
      </c>
      <c r="BR14" s="24">
        <f>[6]Data!$CR15/10</f>
        <v>0.0442136144865026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[6]OECD!AB8</f>
        <v>0.0616677926679177</v>
      </c>
      <c r="C15" s="13">
        <f>[6]OECD!EA8</f>
        <v>0.0344534559182316</v>
      </c>
      <c r="D15" s="12"/>
      <c r="E15" s="12">
        <f>[6]OECD!EI8</f>
        <v>0.00558392092356704</v>
      </c>
      <c r="F15" s="12"/>
      <c r="G15" s="12"/>
      <c r="H15" s="12"/>
      <c r="I15" s="12"/>
      <c r="J15" s="13">
        <f>[6]OECD!Y8</f>
        <v>0.0491428066525889</v>
      </c>
      <c r="K15" s="13">
        <f>[6]OECD!Z8</f>
        <v>0.00974210398658351</v>
      </c>
      <c r="L15" s="13">
        <f>[6]OECD!AA8</f>
        <v>0.00278288202874533</v>
      </c>
      <c r="M15" s="12"/>
      <c r="N15" s="12"/>
      <c r="O15" s="12"/>
      <c r="P15" s="12"/>
      <c r="Q15" s="12"/>
      <c r="R15" s="12"/>
      <c r="S15" s="12"/>
      <c r="T15" s="12">
        <f>[6]OECD!DR$7</f>
        <v>0.05</v>
      </c>
      <c r="U15" s="12">
        <f>[6]OECD!DS$7</f>
        <v>0.125</v>
      </c>
      <c r="V15" s="12">
        <f>[6]OECD!DT$7</f>
        <v>0.08</v>
      </c>
      <c r="W15" s="18"/>
      <c r="X15" s="18"/>
      <c r="Y15" s="18"/>
      <c r="Z15" s="13">
        <f>[6]Final!AL12/10</f>
        <v>0.0609579170138309</v>
      </c>
      <c r="AA15" s="13">
        <f>[6]Final!AP12/10</f>
        <v>0.0340568523023504</v>
      </c>
      <c r="AB15" s="12"/>
      <c r="AC15" s="12"/>
      <c r="AD15" s="18"/>
      <c r="AE15" s="12">
        <f>[6]Final!AF12</f>
        <v>0.00395902772164597</v>
      </c>
      <c r="AF15" s="12"/>
      <c r="AG15" s="12"/>
      <c r="AH15" s="13">
        <f>[6]Final!AI12/10</f>
        <v>0.0487759239134469</v>
      </c>
      <c r="AI15" s="13">
        <f>[6]Final!AJ12/10</f>
        <v>0.00944710968644813</v>
      </c>
      <c r="AJ15" s="13">
        <f>[6]Final!AK12/10</f>
        <v>0.00273488341393587</v>
      </c>
      <c r="AK15" s="13">
        <f>[6]Final!M12/10</f>
        <v>0.049141250238875</v>
      </c>
      <c r="AL15" s="13">
        <f>[6]Final!N12/10</f>
        <v>0.00974179544205219</v>
      </c>
      <c r="AM15" s="13">
        <f>[6]Final!O12/10</f>
        <v>0.0027827938914156</v>
      </c>
      <c r="AN15" s="16">
        <f>[6]Final!X12</f>
        <v>0.793553935728528</v>
      </c>
      <c r="AO15" s="16">
        <f>[6]Final!Y12</f>
        <v>0.161059181044461</v>
      </c>
      <c r="AP15" s="16">
        <f>[6]Final!Z12</f>
        <v>0.0453868832270108</v>
      </c>
      <c r="AQ15" s="16">
        <f>[6]Final!Q12</f>
        <v>1.39630867443161</v>
      </c>
      <c r="AR15" s="12">
        <f>[6]Final!D12</f>
        <v>0.0111568641114109</v>
      </c>
      <c r="AS15" s="12">
        <f>[6]Final!E12</f>
        <v>0.0446582161730392</v>
      </c>
      <c r="AT15" s="12">
        <f>[6]Final!F12</f>
        <v>0.0252239801919788</v>
      </c>
      <c r="AU15" s="13">
        <f>[6]Final!AL112/10</f>
        <v>0.059713489985904</v>
      </c>
      <c r="AV15" s="13">
        <f>[6]Final!AP112/10</f>
        <v>0.0333615977797665</v>
      </c>
      <c r="AY15" s="18"/>
      <c r="AZ15" s="12">
        <f>[6]Final!AF112</f>
        <v>0.0061338036532194</v>
      </c>
      <c r="BA15" s="12"/>
      <c r="BB15" s="12"/>
      <c r="BC15" s="13">
        <f>[6]Final!AI112/10</f>
        <v>0.0479125776062975</v>
      </c>
      <c r="BD15" s="13">
        <f>[6]Final!AJ112/10</f>
        <v>0.00912973262650924</v>
      </c>
      <c r="BE15" s="13">
        <f>[6]Final!AK112/10</f>
        <v>0.00267117975309728</v>
      </c>
      <c r="BF15" s="13">
        <f>[6]Final!M112/10</f>
        <v>0.0491428066525889</v>
      </c>
      <c r="BG15" s="13">
        <f>[6]Final!N112/10</f>
        <v>0.00974210398658351</v>
      </c>
      <c r="BH15" s="13">
        <f>[6]Final!O112/10</f>
        <v>0.00278288202874533</v>
      </c>
      <c r="BI15" s="16">
        <f>[6]Final!X112</f>
        <v>0.791278382469814</v>
      </c>
      <c r="BJ15" s="16">
        <f>[6]Final!Y112</f>
        <v>0.16321826307415</v>
      </c>
      <c r="BK15" s="16">
        <f>[6]Final!Z112</f>
        <v>0.0455033544560362</v>
      </c>
      <c r="BL15" s="16">
        <f>[6]Final!Q112</f>
        <v>1.36562012937255</v>
      </c>
      <c r="BM15" s="12">
        <f>[6]Final!D112</f>
        <v>0.0377649871402539</v>
      </c>
      <c r="BN15" s="12">
        <f>[6]Final!E112</f>
        <v>0.0946174223174436</v>
      </c>
      <c r="BO15" s="12">
        <f>[6]Final!F112</f>
        <v>0.0595153066094431</v>
      </c>
      <c r="BP15" s="13">
        <f>[6]Data!$BB16/10</f>
        <v>0.163</v>
      </c>
      <c r="BQ15" s="13">
        <f>[6]Data!$BD16/10</f>
        <v>0.033</v>
      </c>
      <c r="BR15" s="24">
        <f>[6]Data!$CR16/10</f>
        <v>0.0486947240628373</v>
      </c>
      <c r="BS15" s="25">
        <f>[6]Data!BP16</f>
        <v>0.558694489095209</v>
      </c>
      <c r="BT15" s="25">
        <f>[6]Data!BQ16</f>
        <v>0.558694489095209</v>
      </c>
      <c r="BU15" s="25">
        <f>[6]Data!BR16</f>
        <v>0.558694489095209</v>
      </c>
      <c r="BV15" s="25">
        <f>[6]Data!BS16</f>
        <v>0.558694489095209</v>
      </c>
      <c r="BW15" s="23"/>
      <c r="BX15" s="12"/>
    </row>
    <row r="16" spans="1:76">
      <c r="A16" s="2">
        <v>1953</v>
      </c>
      <c r="B16" s="13">
        <f>[6]OECD!AB9</f>
        <v>0.132178290009622</v>
      </c>
      <c r="C16" s="13">
        <f>[6]OECD!EA9</f>
        <v>0.073848999625</v>
      </c>
      <c r="D16" s="12">
        <f>[6]OECD!EH9</f>
        <v>2.14339259265213</v>
      </c>
      <c r="E16" s="12">
        <f>[6]OECD!EI9</f>
        <v>0.0119685347455288</v>
      </c>
      <c r="F16" s="12"/>
      <c r="G16" s="12">
        <f>[6]OECD!CH9</f>
        <v>0.00960367111941263</v>
      </c>
      <c r="H16" s="14">
        <f>+G16*H$48</f>
        <v>0.0104444053863366</v>
      </c>
      <c r="I16" s="14">
        <f>+H16*$BS16</f>
        <v>0.00583536743744208</v>
      </c>
      <c r="J16" s="13">
        <f>[6]OECD!Y9</f>
        <v>0.102955686539309</v>
      </c>
      <c r="K16" s="13">
        <f>[6]OECD!Z9</f>
        <v>0.0228040748609559</v>
      </c>
      <c r="L16" s="13">
        <f>[6]OECD!AA9</f>
        <v>0.00641852860935708</v>
      </c>
      <c r="M16" s="13">
        <f>[6]OECD!AV9</f>
        <v>0.0779992272778963</v>
      </c>
      <c r="N16" s="13">
        <f>[6]OECD!AW9</f>
        <v>0.017357962052021</v>
      </c>
      <c r="O16" s="13">
        <f>[6]OECD!AX9</f>
        <v>0.00479240137401167</v>
      </c>
      <c r="P16" s="16">
        <f>[6]OECD!BX9</f>
        <v>0.766725528587181</v>
      </c>
      <c r="Q16" s="16">
        <f>[6]OECD!BY9</f>
        <v>0.184620243273826</v>
      </c>
      <c r="R16" s="16">
        <f>[6]OECD!BZ9</f>
        <v>0.0486542281389924</v>
      </c>
      <c r="S16" s="16">
        <f>[6]OECD!BR9</f>
        <v>0.889133428352679</v>
      </c>
      <c r="T16" s="12">
        <f>[6]OECD!DR$7</f>
        <v>0.05</v>
      </c>
      <c r="U16" s="12">
        <f>[6]OECD!DS$7</f>
        <v>0.125</v>
      </c>
      <c r="V16" s="12">
        <f>[6]OECD!DT$7</f>
        <v>0.08</v>
      </c>
      <c r="W16" s="18">
        <f>[6]OECD!BM9</f>
        <v>0.0131947886066857</v>
      </c>
      <c r="X16" s="18">
        <f>[6]OECD!BN9</f>
        <v>0.0131947886066857</v>
      </c>
      <c r="Y16" s="18">
        <f>[6]OECD!BO9</f>
        <v>0.0131947886066857</v>
      </c>
      <c r="Z16" s="13">
        <f>[6]Final!AL13/10</f>
        <v>0.135525374048721</v>
      </c>
      <c r="AA16" s="13">
        <f>[6]Final!AP13/10</f>
        <v>0.0757190405215063</v>
      </c>
      <c r="AB16" s="12">
        <f>[6]Final!AS13</f>
        <v>2.22326123804347</v>
      </c>
      <c r="AC16" s="12">
        <f>[6]Final!AT13</f>
        <v>0.00964686650531439</v>
      </c>
      <c r="AD16" s="12">
        <f>[6]Final!AD13</f>
        <v>1.62206266248029</v>
      </c>
      <c r="AE16" s="12">
        <f>[6]Final!AF13</f>
        <v>0.00642179104700635</v>
      </c>
      <c r="AF16" s="14">
        <f>+AE16*AF$48</f>
        <v>0.0069839739582194</v>
      </c>
      <c r="AG16" s="14">
        <f>+AF16*$BS16</f>
        <v>0.00390199850659295</v>
      </c>
      <c r="AH16" s="13">
        <f>[6]Final!AI13/10</f>
        <v>0.105313793481135</v>
      </c>
      <c r="AI16" s="13">
        <f>[6]Final!AJ13/10</f>
        <v>0.0236238278082287</v>
      </c>
      <c r="AJ16" s="13">
        <f>[6]Final!AK13/10</f>
        <v>0.00658775275935689</v>
      </c>
      <c r="AK16" s="13">
        <f>[6]Final!M13/10</f>
        <v>0.0779188447724226</v>
      </c>
      <c r="AL16" s="13">
        <f>[6]Final!N13/10</f>
        <v>0.0172798244415446</v>
      </c>
      <c r="AM16" s="13">
        <f>[6]Final!O13/10</f>
        <v>0.00477815396876085</v>
      </c>
      <c r="AN16" s="16">
        <f>[6]Final!X13</f>
        <v>0.773956652637129</v>
      </c>
      <c r="AO16" s="16">
        <f>[6]Final!Y13</f>
        <v>0.177860185535918</v>
      </c>
      <c r="AP16" s="16">
        <f>[6]Final!Z13</f>
        <v>0.0481831618269528</v>
      </c>
      <c r="AQ16" s="16">
        <f>[6]Final!Q13</f>
        <v>0.912996666469687</v>
      </c>
      <c r="AR16" s="12">
        <f>[6]Final!D13</f>
        <v>0.0111568641114109</v>
      </c>
      <c r="AS16" s="12">
        <f>[6]Final!E13</f>
        <v>0.0446582161730392</v>
      </c>
      <c r="AT16" s="12">
        <f>[6]Final!F13</f>
        <v>0.0252239801919788</v>
      </c>
      <c r="AU16" s="13">
        <f>[6]Final!AL113/10</f>
        <v>0.130351725036718</v>
      </c>
      <c r="AV16" s="13">
        <f>[6]Final!AP113/10</f>
        <v>0.0728284841077451</v>
      </c>
      <c r="AW16" s="12">
        <f>[6]Final!AS113</f>
        <v>2.18295271416038</v>
      </c>
      <c r="AX16" s="12">
        <f>[6]Final!AT113</f>
        <v>0.0118279434044449</v>
      </c>
      <c r="AY16" s="12">
        <f>[6]Final!AD113</f>
        <v>1.59351497177399</v>
      </c>
      <c r="AZ16" s="12">
        <f>[6]Final!AF113</f>
        <v>0.00977430795532709</v>
      </c>
      <c r="BA16" s="14">
        <f>+AZ16*BA$48</f>
        <v>0.0106299802843077</v>
      </c>
      <c r="BB16" s="14">
        <f>+BA16*$BS16</f>
        <v>0.00593904952146416</v>
      </c>
      <c r="BC16" s="13">
        <f>[6]Final!AI113/10</f>
        <v>0.10178163665743</v>
      </c>
      <c r="BD16" s="13">
        <f>[6]Final!AJ113/10</f>
        <v>0.0222556742298218</v>
      </c>
      <c r="BE16" s="13">
        <f>[6]Final!AK113/10</f>
        <v>0.00631441414946552</v>
      </c>
      <c r="BF16" s="13">
        <f>[6]Final!M113/10</f>
        <v>0.0767706571115815</v>
      </c>
      <c r="BG16" s="13">
        <f>[6]Final!N113/10</f>
        <v>0.0167490805528596</v>
      </c>
      <c r="BH16" s="13">
        <f>[6]Final!O113/10</f>
        <v>0.00468108609286186</v>
      </c>
      <c r="BI16" s="16">
        <f>[6]Final!X113</f>
        <v>0.772915191338446</v>
      </c>
      <c r="BJ16" s="16">
        <f>[6]Final!Y113</f>
        <v>0.178862010092932</v>
      </c>
      <c r="BK16" s="16">
        <f>[6]Final!Z113</f>
        <v>0.0482227985686217</v>
      </c>
      <c r="BL16" s="16">
        <f>[6]Final!Q113</f>
        <v>0.898947766308156</v>
      </c>
      <c r="BM16" s="12">
        <f>[6]Final!D113</f>
        <v>0.0377649871402539</v>
      </c>
      <c r="BN16" s="12">
        <f>[6]Final!E113</f>
        <v>0.0946174223174436</v>
      </c>
      <c r="BO16" s="12">
        <f>[6]Final!F113</f>
        <v>0.0595153066094431</v>
      </c>
      <c r="BP16" s="13">
        <f>[6]Data!$BB17/10</f>
        <v>0.174</v>
      </c>
      <c r="BQ16" s="13">
        <f>[6]Data!$BD17/10</f>
        <v>0.043</v>
      </c>
      <c r="BR16" s="24">
        <f>[6]Data!$CR17/10</f>
        <v>0.0519808710854827</v>
      </c>
      <c r="BS16" s="25">
        <f>[6]Data!BP17</f>
        <v>0.558707482292472</v>
      </c>
      <c r="BT16" s="25">
        <f>[6]Data!BQ17</f>
        <v>0.558707482292472</v>
      </c>
      <c r="BU16" s="25">
        <f>[6]Data!BR17</f>
        <v>0.558707482292472</v>
      </c>
      <c r="BV16" s="25">
        <f>[6]Data!BS17</f>
        <v>0.558707482292472</v>
      </c>
      <c r="BW16" s="24">
        <f>[6]Data!$AZ17</f>
        <v>98.7</v>
      </c>
      <c r="BX16" s="12"/>
    </row>
    <row r="17" spans="1:76">
      <c r="A17" s="2">
        <v>1954</v>
      </c>
      <c r="B17" s="13">
        <f>[6]OECD!AB10</f>
        <v>0.25172486511032</v>
      </c>
      <c r="C17" s="13">
        <f>[6]OECD!EA10</f>
        <v>0.140634864202785</v>
      </c>
      <c r="D17" s="12">
        <f>[6]OECD!EH10</f>
        <v>1.90407846556291</v>
      </c>
      <c r="E17" s="12">
        <f>[6]OECD!EI10</f>
        <v>0.0227890292733029</v>
      </c>
      <c r="F17" s="12">
        <f>[6]OECD!CG10</f>
        <v>1.98274004208668</v>
      </c>
      <c r="G17" s="12">
        <f>[6]OECD!CH10</f>
        <v>0.0190415832794908</v>
      </c>
      <c r="H17" s="14">
        <f>+G17*H$48</f>
        <v>0.0207085407752754</v>
      </c>
      <c r="I17" s="14">
        <f>+H17*$BS17</f>
        <v>0.0115695476427899</v>
      </c>
      <c r="J17" s="13">
        <f>[6]OECD!Y10</f>
        <v>0.194643197268344</v>
      </c>
      <c r="K17" s="13">
        <f>[6]OECD!Z10</f>
        <v>0.0444424244006506</v>
      </c>
      <c r="L17" s="13">
        <f>[6]OECD!AA10</f>
        <v>0.0126392434413261</v>
      </c>
      <c r="M17" s="13">
        <f>[6]OECD!AV10</f>
        <v>0.152614812209053</v>
      </c>
      <c r="N17" s="13">
        <f>[6]OECD!AW10</f>
        <v>0.0358647996061902</v>
      </c>
      <c r="O17" s="13">
        <f>[6]OECD!AX10</f>
        <v>0.00992592294306415</v>
      </c>
      <c r="P17" s="16">
        <f>[6]OECD!BX10</f>
        <v>0.750918774105362</v>
      </c>
      <c r="Q17" s="16">
        <f>[6]OECD!BY10</f>
        <v>0.19787255650646</v>
      </c>
      <c r="R17" s="16">
        <f>[6]OECD!BZ10</f>
        <v>0.0512086693881787</v>
      </c>
      <c r="S17" s="16">
        <f>[6]OECD!BR10</f>
        <v>0.510838677416251</v>
      </c>
      <c r="T17" s="12">
        <f>[6]OECD!DR$7</f>
        <v>0.05</v>
      </c>
      <c r="U17" s="12">
        <f>[6]OECD!DS$7</f>
        <v>0.125</v>
      </c>
      <c r="V17" s="12">
        <f>[6]OECD!DT$7</f>
        <v>0.08</v>
      </c>
      <c r="W17" s="18">
        <f>[6]OECD!BM10</f>
        <v>-0.0366479180125932</v>
      </c>
      <c r="X17" s="18">
        <f>[6]OECD!BN10</f>
        <v>-0.0366479180125932</v>
      </c>
      <c r="Y17" s="18">
        <f>[6]OECD!BO10</f>
        <v>-0.0366479180125932</v>
      </c>
      <c r="Z17" s="13">
        <f>[6]Final!AL14/10</f>
        <v>0.262919469630815</v>
      </c>
      <c r="AA17" s="13">
        <f>[6]Final!AP14/10</f>
        <v>0.146889119958782</v>
      </c>
      <c r="AB17" s="12">
        <f>[6]Final!AS14</f>
        <v>1.94000180022596</v>
      </c>
      <c r="AC17" s="12">
        <f>[6]Final!AT14</f>
        <v>0.0187149383868494</v>
      </c>
      <c r="AD17" s="12">
        <f>[6]Final!AD14</f>
        <v>2.04279747043349</v>
      </c>
      <c r="AE17" s="12">
        <f>[6]Final!AF14</f>
        <v>0.013118418506477</v>
      </c>
      <c r="AF17" s="14">
        <f>+AE17*AF$48</f>
        <v>0.014266844335424</v>
      </c>
      <c r="AG17" s="14">
        <f>+AF17*$BS17</f>
        <v>0.00797066954365156</v>
      </c>
      <c r="AH17" s="13">
        <f>[6]Final!AI14/10</f>
        <v>0.202251584766038</v>
      </c>
      <c r="AI17" s="13">
        <f>[6]Final!AJ14/10</f>
        <v>0.0474247671979223</v>
      </c>
      <c r="AJ17" s="13">
        <f>[6]Final!AK14/10</f>
        <v>0.0132431176668554</v>
      </c>
      <c r="AK17" s="13">
        <f>[6]Final!M14/10</f>
        <v>0.156182911156202</v>
      </c>
      <c r="AL17" s="13">
        <f>[6]Final!N14/10</f>
        <v>0.0376763712494964</v>
      </c>
      <c r="AM17" s="13">
        <f>[6]Final!O14/10</f>
        <v>0.0102460243769367</v>
      </c>
      <c r="AN17" s="16">
        <f>[6]Final!X14</f>
        <v>0.755722672446258</v>
      </c>
      <c r="AO17" s="16">
        <f>[6]Final!Y14</f>
        <v>0.193446571926052</v>
      </c>
      <c r="AP17" s="16">
        <f>[6]Final!Z14</f>
        <v>0.0508307556276891</v>
      </c>
      <c r="AQ17" s="16">
        <f>[6]Final!Q14</f>
        <v>0.596218565118542</v>
      </c>
      <c r="AR17" s="12">
        <f>[6]Final!D14</f>
        <v>0.0117697967970868</v>
      </c>
      <c r="AS17" s="12">
        <f>[6]Final!E14</f>
        <v>0.0489303424746483</v>
      </c>
      <c r="AT17" s="12">
        <f>[6]Final!F14</f>
        <v>0.0271404188165756</v>
      </c>
      <c r="AU17" s="13">
        <f>[6]Final!AL114/10</f>
        <v>0.249992206366324</v>
      </c>
      <c r="AV17" s="13">
        <f>[6]Final!AP114/10</f>
        <v>0.139666854041911</v>
      </c>
      <c r="AW17" s="12">
        <f>[6]Final!AS114</f>
        <v>1.9178281399491</v>
      </c>
      <c r="AX17" s="12">
        <f>[6]Final!AT114</f>
        <v>0.0226839626987697</v>
      </c>
      <c r="AY17" s="12">
        <f>[6]Final!AD114</f>
        <v>2.00364037409344</v>
      </c>
      <c r="AZ17" s="12">
        <f>[6]Final!AF114</f>
        <v>0.0195841980481161</v>
      </c>
      <c r="BA17" s="14">
        <f>+AZ17*BA$48</f>
        <v>0.0212986576734562</v>
      </c>
      <c r="BB17" s="14">
        <f>+BA17*$BS17</f>
        <v>0.0118992370034458</v>
      </c>
      <c r="BC17" s="13">
        <f>[6]Final!AI114/10</f>
        <v>0.193517003510386</v>
      </c>
      <c r="BD17" s="13">
        <f>[6]Final!AJ114/10</f>
        <v>0.0439346814101424</v>
      </c>
      <c r="BE17" s="13">
        <f>[6]Final!AK114/10</f>
        <v>0.0125405214457961</v>
      </c>
      <c r="BF17" s="13">
        <f>[6]Final!M114/10</f>
        <v>0.151447670551054</v>
      </c>
      <c r="BG17" s="13">
        <f>[6]Final!N114/10</f>
        <v>0.0353320282944239</v>
      </c>
      <c r="BH17" s="13">
        <f>[6]Final!O114/10</f>
        <v>0.00982351288440632</v>
      </c>
      <c r="BI17" s="16">
        <f>[6]Final!X114</f>
        <v>0.755480204228281</v>
      </c>
      <c r="BJ17" s="16">
        <f>[6]Final!Y114</f>
        <v>0.193663036340558</v>
      </c>
      <c r="BK17" s="16">
        <f>[6]Final!Z114</f>
        <v>0.0508567594311609</v>
      </c>
      <c r="BL17" s="16">
        <f>[6]Final!Q114</f>
        <v>0.587613534189117</v>
      </c>
      <c r="BM17" s="12">
        <f>[6]Final!D114</f>
        <v>0.0391845902374409</v>
      </c>
      <c r="BN17" s="12">
        <f>[6]Final!E114</f>
        <v>0.101114704091658</v>
      </c>
      <c r="BO17" s="12">
        <f>[6]Final!F114</f>
        <v>0.0628906361264558</v>
      </c>
      <c r="BP17" s="13">
        <f>[6]Data!$BB18/10</f>
        <v>0.235</v>
      </c>
      <c r="BQ17" s="13">
        <f>[6]Data!$BD18/10</f>
        <v>0.074</v>
      </c>
      <c r="BR17" s="24">
        <f>[6]Data!$CR18/10</f>
        <v>0.0702040500292439</v>
      </c>
      <c r="BS17" s="25">
        <f>[6]Data!BP18</f>
        <v>0.558684832907354</v>
      </c>
      <c r="BT17" s="25">
        <f>[6]Data!BQ18</f>
        <v>0.558684832907354</v>
      </c>
      <c r="BU17" s="25">
        <f>[6]Data!BR18</f>
        <v>0.558684832907354</v>
      </c>
      <c r="BV17" s="25">
        <f>[6]Data!BS18</f>
        <v>0.558684832907354</v>
      </c>
      <c r="BW17" s="24">
        <f>[6]Data!$AZ18</f>
        <v>103.8</v>
      </c>
      <c r="BX17" s="12"/>
    </row>
    <row r="18" spans="1:76">
      <c r="A18" s="2">
        <v>1955</v>
      </c>
      <c r="B18" s="13">
        <f>[6]OECD!AB11</f>
        <v>0.443140361918482</v>
      </c>
      <c r="C18" s="13">
        <f>[6]OECD!EA11</f>
        <v>0.247518044842468</v>
      </c>
      <c r="D18" s="12">
        <f>[6]OECD!EH11</f>
        <v>1.76038108667796</v>
      </c>
      <c r="E18" s="12">
        <f>[6]OECD!EI11</f>
        <v>0.0401173761164727</v>
      </c>
      <c r="F18" s="12">
        <f>[6]OECD!CG11</f>
        <v>1.81075006642143</v>
      </c>
      <c r="G18" s="12">
        <f>[6]OECD!CH11</f>
        <v>0.0344795481881072</v>
      </c>
      <c r="H18" s="14">
        <f>+G18*H$48</f>
        <v>0.0374979915843209</v>
      </c>
      <c r="I18" s="14">
        <f>+H18*$BS18</f>
        <v>0.0209446720724974</v>
      </c>
      <c r="J18" s="13">
        <f>[6]OECD!Y11</f>
        <v>0.341969111385046</v>
      </c>
      <c r="K18" s="13">
        <f>[6]OECD!Z11</f>
        <v>0.0784676451377144</v>
      </c>
      <c r="L18" s="13">
        <f>[6]OECD!AA11</f>
        <v>0.0227036053957221</v>
      </c>
      <c r="M18" s="13">
        <f>[6]OECD!AV11</f>
        <v>0.27518579930943</v>
      </c>
      <c r="N18" s="13">
        <f>[6]OECD!AW11</f>
        <v>0.065552037087128</v>
      </c>
      <c r="O18" s="13">
        <f>[6]OECD!AX11</f>
        <v>0.0184077337692959</v>
      </c>
      <c r="P18" s="16">
        <f>[6]OECD!BX11</f>
        <v>0.739491240337727</v>
      </c>
      <c r="Q18" s="16">
        <f>[6]OECD!BY11</f>
        <v>0.207519606197783</v>
      </c>
      <c r="R18" s="16">
        <f>[6]OECD!BZ11</f>
        <v>0.0529891534644895</v>
      </c>
      <c r="S18" s="16">
        <f>[6]OECD!BR11</f>
        <v>0.333556396181164</v>
      </c>
      <c r="T18" s="12">
        <f>[6]OECD!DR$7</f>
        <v>0.05</v>
      </c>
      <c r="U18" s="12">
        <f>[6]OECD!DS$7</f>
        <v>0.125</v>
      </c>
      <c r="V18" s="12">
        <f>[6]OECD!DT$7</f>
        <v>0.08</v>
      </c>
      <c r="W18" s="18">
        <f>[6]OECD!BM11</f>
        <v>-0.0274642790871493</v>
      </c>
      <c r="X18" s="18">
        <f>[6]OECD!BN11</f>
        <v>-0.0274642790871493</v>
      </c>
      <c r="Y18" s="18">
        <f>[6]OECD!BO11</f>
        <v>-0.0274642790871493</v>
      </c>
      <c r="Z18" s="13">
        <f>[6]Final!AL15/10</f>
        <v>0.468264793638151</v>
      </c>
      <c r="AA18" s="13">
        <f>[6]Final!AP15/10</f>
        <v>0.26155140932795</v>
      </c>
      <c r="AB18" s="12">
        <f>[6]Final!AS15</f>
        <v>1.78101984723944</v>
      </c>
      <c r="AC18" s="12">
        <f>[6]Final!AT15</f>
        <v>0.0333316767068422</v>
      </c>
      <c r="AD18" s="12">
        <f>[6]Final!AD15</f>
        <v>1.84131930743283</v>
      </c>
      <c r="AE18" s="12">
        <f>[6]Final!AF15</f>
        <v>0.0241551972789602</v>
      </c>
      <c r="AF18" s="14">
        <f>+AE18*AF$48</f>
        <v>0.0262698159309548</v>
      </c>
      <c r="AG18" s="14">
        <f>+AF18*$BS18</f>
        <v>0.0146731239949602</v>
      </c>
      <c r="AH18" s="13">
        <f>[6]Final!AI15/10</f>
        <v>0.358945034175538</v>
      </c>
      <c r="AI18" s="13">
        <f>[6]Final!AJ15/10</f>
        <v>0.0852254153028012</v>
      </c>
      <c r="AJ18" s="13">
        <f>[6]Final!AK15/10</f>
        <v>0.0240943441598115</v>
      </c>
      <c r="AK18" s="13">
        <f>[6]Final!M15/10</f>
        <v>0.285542291575909</v>
      </c>
      <c r="AL18" s="13">
        <f>[6]Final!N15/10</f>
        <v>0.0708074064867516</v>
      </c>
      <c r="AM18" s="13">
        <f>[6]Final!O15/10</f>
        <v>0.0193444199642004</v>
      </c>
      <c r="AN18" s="16">
        <f>[6]Final!X15</f>
        <v>0.744914120753347</v>
      </c>
      <c r="AO18" s="16">
        <f>[6]Final!Y15</f>
        <v>0.202617782033117</v>
      </c>
      <c r="AP18" s="16">
        <f>[6]Final!Z15</f>
        <v>0.0524680972135363</v>
      </c>
      <c r="AQ18" s="16">
        <f>[6]Final!Q15</f>
        <v>0.3963514932526</v>
      </c>
      <c r="AR18" s="12">
        <f>[6]Final!D15</f>
        <v>0.0122351732285715</v>
      </c>
      <c r="AS18" s="12">
        <f>[6]Final!E15</f>
        <v>0.0518457698607504</v>
      </c>
      <c r="AT18" s="12">
        <f>[6]Final!F15</f>
        <v>0.0284612089225199</v>
      </c>
      <c r="AU18" s="13">
        <f>[6]Final!AL115/10</f>
        <v>0.441456184550947</v>
      </c>
      <c r="AV18" s="13">
        <f>[6]Final!AP115/10</f>
        <v>0.2465773399891</v>
      </c>
      <c r="AW18" s="12">
        <f>[6]Final!AS115</f>
        <v>1.76587978868454</v>
      </c>
      <c r="AX18" s="12">
        <f>[6]Final!AT115</f>
        <v>0.0400571512570315</v>
      </c>
      <c r="AY18" s="12">
        <f>[6]Final!AD115</f>
        <v>1.77518099708075</v>
      </c>
      <c r="AZ18" s="12">
        <f>[6]Final!AF115</f>
        <v>0.0347654962180816</v>
      </c>
      <c r="BA18" s="14">
        <f>+AZ18*BA$48</f>
        <v>0.0378089723652475</v>
      </c>
      <c r="BB18" s="14">
        <f>+BA18*$BS18</f>
        <v>0.0211183717881931</v>
      </c>
      <c r="BC18" s="13">
        <f>[6]Final!AI115/10</f>
        <v>0.340879156829386</v>
      </c>
      <c r="BD18" s="13">
        <f>[6]Final!AJ115/10</f>
        <v>0.0779698805770491</v>
      </c>
      <c r="BE18" s="13">
        <f>[6]Final!AK115/10</f>
        <v>0.0226071471445119</v>
      </c>
      <c r="BF18" s="13">
        <f>[6]Final!M115/10</f>
        <v>0.269114593896043</v>
      </c>
      <c r="BG18" s="13">
        <f>[6]Final!N115/10</f>
        <v>0.0621541122224755</v>
      </c>
      <c r="BH18" s="13">
        <f>[6]Final!O115/10</f>
        <v>0.0177908070908573</v>
      </c>
      <c r="BI18" s="16">
        <f>[6]Final!X115</f>
        <v>0.74901554752736</v>
      </c>
      <c r="BJ18" s="16">
        <f>[6]Final!Y115</f>
        <v>0.198654655118592</v>
      </c>
      <c r="BK18" s="16">
        <f>[6]Final!Z115</f>
        <v>0.0523297973540482</v>
      </c>
      <c r="BL18" s="16">
        <f>[6]Final!Q115</f>
        <v>0.395672983068939</v>
      </c>
      <c r="BM18" s="12">
        <f>[6]Final!D115</f>
        <v>0.0402578171420485</v>
      </c>
      <c r="BN18" s="12">
        <f>[6]Final!E115</f>
        <v>0.104963944352341</v>
      </c>
      <c r="BO18" s="12">
        <f>[6]Final!F115</f>
        <v>0.0650393854573902</v>
      </c>
      <c r="BP18" s="13">
        <f>[6]Data!$BB19/10</f>
        <v>0.293</v>
      </c>
      <c r="BQ18" s="13">
        <f>[6]Data!$BD19/10</f>
        <v>0.12</v>
      </c>
      <c r="BR18" s="24">
        <f>[6]Data!$CR19/10</f>
        <v>0.0875310070577382</v>
      </c>
      <c r="BS18" s="25">
        <f>[6]Data!BP19</f>
        <v>0.558554503523198</v>
      </c>
      <c r="BT18" s="25">
        <f>[6]Data!BQ19</f>
        <v>0.558554503523198</v>
      </c>
      <c r="BU18" s="25">
        <f>[6]Data!BR19</f>
        <v>0.558554503523198</v>
      </c>
      <c r="BV18" s="25">
        <f>[6]Data!BS19</f>
        <v>0.558554503523198</v>
      </c>
      <c r="BW18" s="24">
        <f>[6]Data!$AZ19</f>
        <v>102.8</v>
      </c>
      <c r="BX18" s="12"/>
    </row>
    <row r="19" spans="1:76">
      <c r="A19" s="2">
        <v>1956</v>
      </c>
      <c r="B19" s="13">
        <f>[6]OECD!AB12</f>
        <v>1.05481037802592</v>
      </c>
      <c r="C19" s="13">
        <f>[6]OECD!EA12</f>
        <v>0.589232787851315</v>
      </c>
      <c r="D19" s="12">
        <f>[6]OECD!EH12</f>
        <v>2.38026732604316</v>
      </c>
      <c r="E19" s="12">
        <f>[6]OECD!EI12</f>
        <v>0.095490079576624</v>
      </c>
      <c r="F19" s="12">
        <f>[6]OECD!CG12</f>
        <v>2.15753540273528</v>
      </c>
      <c r="G19" s="12">
        <f>[6]OECD!CH12</f>
        <v>0.0743908458861583</v>
      </c>
      <c r="H19" s="14">
        <f>+G19*H$48</f>
        <v>0.0809032443746419</v>
      </c>
      <c r="I19" s="14">
        <f>+H19*$BS19</f>
        <v>0.0451937573066948</v>
      </c>
      <c r="J19" s="13">
        <f>[6]OECD!Y12</f>
        <v>0.809053645802502</v>
      </c>
      <c r="K19" s="13">
        <f>[6]OECD!Z12</f>
        <v>0.190253074654797</v>
      </c>
      <c r="L19" s="13">
        <f>[6]OECD!AA12</f>
        <v>0.0555036575686219</v>
      </c>
      <c r="M19" s="13">
        <f>[6]OECD!AV12</f>
        <v>0.590268080608999</v>
      </c>
      <c r="N19" s="13">
        <f>[6]OECD!AW12</f>
        <v>0.143317717222673</v>
      </c>
      <c r="O19" s="13">
        <f>[6]OECD!AX12</f>
        <v>0.0407329494605958</v>
      </c>
      <c r="P19" s="16">
        <f>[6]OECD!BX12</f>
        <v>0.717515043757044</v>
      </c>
      <c r="Q19" s="16">
        <f>[6]OECD!BY12</f>
        <v>0.226972995067352</v>
      </c>
      <c r="R19" s="16">
        <f>[6]OECD!BZ12</f>
        <v>0.0555119611756048</v>
      </c>
      <c r="S19" s="16">
        <f>[6]OECD!BR12</f>
        <v>0.282421105271881</v>
      </c>
      <c r="T19" s="12">
        <f>[6]OECD!DR$7</f>
        <v>0.05</v>
      </c>
      <c r="U19" s="12">
        <f>[6]OECD!DS$7</f>
        <v>0.125</v>
      </c>
      <c r="V19" s="12">
        <f>[6]OECD!DT$7</f>
        <v>0.08</v>
      </c>
      <c r="W19" s="18">
        <f>[6]OECD!BM12</f>
        <v>0.0707795715168467</v>
      </c>
      <c r="X19" s="18">
        <f>[6]OECD!BN12</f>
        <v>0.0707795715168467</v>
      </c>
      <c r="Y19" s="18">
        <f>[6]OECD!BO12</f>
        <v>0.0707795715168467</v>
      </c>
      <c r="Z19" s="13">
        <f>[6]Final!AL16/10</f>
        <v>1.10999919635737</v>
      </c>
      <c r="AA19" s="13">
        <f>[6]Final!AP16/10</f>
        <v>0.620062083771324</v>
      </c>
      <c r="AB19" s="12">
        <f>[6]Final!AS16</f>
        <v>2.37045195675144</v>
      </c>
      <c r="AC19" s="12">
        <f>[6]Final!AT16</f>
        <v>0.0790111382715407</v>
      </c>
      <c r="AD19" s="12">
        <f>[6]Final!AD16</f>
        <v>2.16028422965282</v>
      </c>
      <c r="AE19" s="12">
        <f>[6]Final!AF16</f>
        <v>0.0521820917458906</v>
      </c>
      <c r="AF19" s="14">
        <f>+AE19*AF$48</f>
        <v>0.0567502690715242</v>
      </c>
      <c r="AG19" s="14">
        <f>+AF19*$BS19</f>
        <v>0.0317015455601677</v>
      </c>
      <c r="AH19" s="13">
        <f>[6]Final!AI16/10</f>
        <v>0.846117121561699</v>
      </c>
      <c r="AI19" s="13">
        <f>[6]Final!AJ16/10</f>
        <v>0.205247806102329</v>
      </c>
      <c r="AJ19" s="13">
        <f>[6]Final!AK16/10</f>
        <v>0.058634268693338</v>
      </c>
      <c r="AK19" s="13">
        <f>[6]Final!M16/10</f>
        <v>0.613177913557223</v>
      </c>
      <c r="AL19" s="13">
        <f>[6]Final!N16/10</f>
        <v>0.155218925869916</v>
      </c>
      <c r="AM19" s="13">
        <f>[6]Final!O16/10</f>
        <v>0.0428785607719639</v>
      </c>
      <c r="AN19" s="16">
        <f>[6]Final!X16</f>
        <v>0.732737017612261</v>
      </c>
      <c r="AO19" s="16">
        <f>[6]Final!Y16</f>
        <v>0.212917249800038</v>
      </c>
      <c r="AP19" s="16">
        <f>[6]Final!Z16</f>
        <v>0.0543457325877017</v>
      </c>
      <c r="AQ19" s="16">
        <f>[6]Final!Q16</f>
        <v>0.232450844733044</v>
      </c>
      <c r="AR19" s="12">
        <f>[6]Final!D16</f>
        <v>0.0111401256652835</v>
      </c>
      <c r="AS19" s="12">
        <f>[6]Final!E16</f>
        <v>0.0471515557421527</v>
      </c>
      <c r="AT19" s="12">
        <f>[6]Final!F16</f>
        <v>0.025902320094829</v>
      </c>
      <c r="AU19" s="13">
        <f>[6]Final!AL116/10</f>
        <v>1.05307786844287</v>
      </c>
      <c r="AV19" s="13">
        <f>[6]Final!AP116/10</f>
        <v>0.588264982193664</v>
      </c>
      <c r="AW19" s="12">
        <f>[6]Final!AS116</f>
        <v>2.38546407389006</v>
      </c>
      <c r="AX19" s="12">
        <f>[6]Final!AT116</f>
        <v>0.0955548952260289</v>
      </c>
      <c r="AY19" s="12">
        <f>[6]Final!AD116</f>
        <v>2.172854985466</v>
      </c>
      <c r="AZ19" s="12">
        <f>[6]Final!AF116</f>
        <v>0.0755403817796579</v>
      </c>
      <c r="BA19" s="14">
        <f>+AZ19*BA$48</f>
        <v>0.0821534140991742</v>
      </c>
      <c r="BB19" s="14">
        <f>+BA19*$BS19</f>
        <v>0.0458921207352497</v>
      </c>
      <c r="BC19" s="13">
        <f>[6]Final!AI116/10</f>
        <v>0.807975114711407</v>
      </c>
      <c r="BD19" s="13">
        <f>[6]Final!AJ116/10</f>
        <v>0.189700315901998</v>
      </c>
      <c r="BE19" s="13">
        <f>[6]Final!AK116/10</f>
        <v>0.0554024378294622</v>
      </c>
      <c r="BF19" s="13">
        <f>[6]Final!M116/10</f>
        <v>0.580473305364226</v>
      </c>
      <c r="BG19" s="13">
        <f>[6]Final!N116/10</f>
        <v>0.137705831380292</v>
      </c>
      <c r="BH19" s="13">
        <f>[6]Final!O116/10</f>
        <v>0.0397038976901948</v>
      </c>
      <c r="BI19" s="16">
        <f>[6]Final!X116</f>
        <v>0.732439048506047</v>
      </c>
      <c r="BJ19" s="16">
        <f>[6]Final!Y116</f>
        <v>0.213099765019333</v>
      </c>
      <c r="BK19" s="16">
        <f>[6]Final!Z116</f>
        <v>0.0544611864746192</v>
      </c>
      <c r="BL19" s="16">
        <f>[6]Final!Q116</f>
        <v>0.220691038069571</v>
      </c>
      <c r="BM19" s="12">
        <f>[6]Final!D116</f>
        <v>0.0365134767503618</v>
      </c>
      <c r="BN19" s="12">
        <f>[6]Final!E116</f>
        <v>0.0947268261495745</v>
      </c>
      <c r="BO19" s="12">
        <f>[6]Final!F116</f>
        <v>0.0589034990633898</v>
      </c>
      <c r="BP19" s="13">
        <f>[6]Data!$BB20/10</f>
        <v>0.381</v>
      </c>
      <c r="BQ19" s="13">
        <f>[6]Data!$BD20/10</f>
        <v>0.37</v>
      </c>
      <c r="BR19" s="24">
        <f>[6]Data!$CR20/10</f>
        <v>0.113820183238902</v>
      </c>
      <c r="BS19" s="25">
        <f>[6]Data!BP20</f>
        <v>0.558614894322584</v>
      </c>
      <c r="BT19" s="25">
        <f>[6]Data!BQ20</f>
        <v>0.558614894322584</v>
      </c>
      <c r="BU19" s="25">
        <f>[6]Data!BR20</f>
        <v>0.558614894322584</v>
      </c>
      <c r="BV19" s="25">
        <f>[6]Data!BS20</f>
        <v>0.558614894322584</v>
      </c>
      <c r="BW19" s="24">
        <f>[6]Data!$AZ20</f>
        <v>93.4</v>
      </c>
      <c r="BX19" s="12"/>
    </row>
    <row r="20" spans="1:76">
      <c r="A20" s="2">
        <v>1957</v>
      </c>
      <c r="B20" s="13">
        <f>[6]OECD!AB13</f>
        <v>1.35308718268531</v>
      </c>
      <c r="C20" s="13">
        <f>[6]OECD!EA13</f>
        <v>0.755819001725293</v>
      </c>
      <c r="D20" s="12">
        <f>[6]OECD!EH13</f>
        <v>1.2828336800439</v>
      </c>
      <c r="E20" s="12">
        <f>[6]OECD!EI13</f>
        <v>0.122497890190965</v>
      </c>
      <c r="F20" s="12">
        <f>[6]OECD!CG13</f>
        <v>1.60596960452873</v>
      </c>
      <c r="G20" s="12">
        <f>[6]OECD!CH13</f>
        <v>0.119469437348351</v>
      </c>
      <c r="H20" s="14">
        <f>+G20*H$48</f>
        <v>0.129928151373434</v>
      </c>
      <c r="I20" s="14">
        <f>+H20*$BS20</f>
        <v>0.0725763771349841</v>
      </c>
      <c r="J20" s="13">
        <f>[6]OECD!Y13</f>
        <v>1.0460223159249</v>
      </c>
      <c r="K20" s="13">
        <f>[6]OECD!Z13</f>
        <v>0.235896702194605</v>
      </c>
      <c r="L20" s="13">
        <f>[6]OECD!AA13</f>
        <v>0.0711681645658021</v>
      </c>
      <c r="M20" s="13">
        <f>[6]OECD!AV13</f>
        <v>0.951321006014052</v>
      </c>
      <c r="N20" s="13">
        <f>[6]OECD!AW13</f>
        <v>0.227279880986348</v>
      </c>
      <c r="O20" s="13">
        <f>[6]OECD!AX13</f>
        <v>0.0659749073616792</v>
      </c>
      <c r="P20" s="16">
        <f>[6]OECD!BX13</f>
        <v>0.695537644502309</v>
      </c>
      <c r="Q20" s="16">
        <f>[6]OECD!BY13</f>
        <v>0.246857519792727</v>
      </c>
      <c r="R20" s="16">
        <f>[6]OECD!BZ13</f>
        <v>0.057604835704964</v>
      </c>
      <c r="S20" s="16">
        <f>[6]OECD!BR13</f>
        <v>0.115562600506662</v>
      </c>
      <c r="T20" s="12">
        <f>[6]OECD!DR$7</f>
        <v>0.05</v>
      </c>
      <c r="U20" s="12">
        <f>[6]OECD!DS$7</f>
        <v>0.125</v>
      </c>
      <c r="V20" s="12">
        <f>[6]OECD!DT$7</f>
        <v>0.08</v>
      </c>
      <c r="W20" s="18">
        <f>[6]OECD!BM13</f>
        <v>0.0100533660743085</v>
      </c>
      <c r="X20" s="18">
        <f>[6]OECD!BN13</f>
        <v>0.0100533660743085</v>
      </c>
      <c r="Y20" s="18">
        <f>[6]OECD!BO13</f>
        <v>0.0100533660743085</v>
      </c>
      <c r="Z20" s="13">
        <f>[6]Final!AL17/10</f>
        <v>1.45551406703929</v>
      </c>
      <c r="AA20" s="13">
        <f>[6]Final!AP17/10</f>
        <v>0.813033486108053</v>
      </c>
      <c r="AB20" s="12">
        <f>[6]Final!AS17</f>
        <v>1.31127488363576</v>
      </c>
      <c r="AC20" s="12">
        <f>[6]Final!AT17</f>
        <v>0.103605321142944</v>
      </c>
      <c r="AD20" s="12">
        <f>[6]Final!AD17</f>
        <v>1.6333996598696</v>
      </c>
      <c r="AE20" s="12">
        <f>[6]Final!AF17</f>
        <v>0.0852342109090217</v>
      </c>
      <c r="AF20" s="14">
        <f>+AE20*AF$48</f>
        <v>0.0926958701989356</v>
      </c>
      <c r="AG20" s="14">
        <f>+AF20*$BS20</f>
        <v>0.0517788513366705</v>
      </c>
      <c r="AH20" s="13">
        <f>[6]Final!AI17/10</f>
        <v>1.11512808793444</v>
      </c>
      <c r="AI20" s="13">
        <f>[6]Final!AJ17/10</f>
        <v>0.263337873063116</v>
      </c>
      <c r="AJ20" s="13">
        <f>[6]Final!AK17/10</f>
        <v>0.0770481060417389</v>
      </c>
      <c r="AK20" s="13">
        <f>[6]Final!M17/10</f>
        <v>1.00094332356482</v>
      </c>
      <c r="AL20" s="13">
        <f>[6]Final!N17/10</f>
        <v>0.25341186461153</v>
      </c>
      <c r="AM20" s="13">
        <f>[6]Final!O17/10</f>
        <v>0.0707441141324983</v>
      </c>
      <c r="AN20" s="16">
        <f>[6]Final!X17</f>
        <v>0.708276668120708</v>
      </c>
      <c r="AO20" s="16">
        <f>[6]Final!Y17</f>
        <v>0.23533548896434</v>
      </c>
      <c r="AP20" s="16">
        <f>[6]Final!Z17</f>
        <v>0.056387842914952</v>
      </c>
      <c r="AQ20" s="16">
        <f>[6]Final!Q17</f>
        <v>0.135515130319466</v>
      </c>
      <c r="AR20" s="12">
        <f>[6]Final!D17</f>
        <v>0.0139210501630501</v>
      </c>
      <c r="AS20" s="12">
        <f>[6]Final!E17</f>
        <v>0.0606200145715038</v>
      </c>
      <c r="AT20" s="12">
        <f>[6]Final!F17</f>
        <v>0.0328192653605769</v>
      </c>
      <c r="AU20" s="13">
        <f>[6]Final!AL117/10</f>
        <v>1.35119882973404</v>
      </c>
      <c r="AV20" s="13">
        <f>[6]Final!AP117/10</f>
        <v>0.754764189396276</v>
      </c>
      <c r="AW20" s="12">
        <f>[6]Final!AS117</f>
        <v>1.28309488806558</v>
      </c>
      <c r="AX20" s="12">
        <f>[6]Final!AT117</f>
        <v>0.12260599759416</v>
      </c>
      <c r="AY20" s="12">
        <f>[6]Final!AD117</f>
        <v>1.59105186354642</v>
      </c>
      <c r="AZ20" s="12">
        <f>[6]Final!AF117</f>
        <v>0.120188665203532</v>
      </c>
      <c r="BA20" s="14">
        <f>+AZ20*BA$48</f>
        <v>0.130710342599191</v>
      </c>
      <c r="BB20" s="14">
        <f>+BA20*$BS20</f>
        <v>0.0730133001943218</v>
      </c>
      <c r="BC20" s="13">
        <f>[6]Final!AI117/10</f>
        <v>1.04492654599587</v>
      </c>
      <c r="BD20" s="13">
        <f>[6]Final!AJ117/10</f>
        <v>0.235218145333337</v>
      </c>
      <c r="BE20" s="13">
        <f>[6]Final!AK117/10</f>
        <v>0.0710541384048343</v>
      </c>
      <c r="BF20" s="13">
        <f>[6]Final!M117/10</f>
        <v>0.929601021070321</v>
      </c>
      <c r="BG20" s="13">
        <f>[6]Final!N117/10</f>
        <v>0.214263221863645</v>
      </c>
      <c r="BH20" s="13">
        <f>[6]Final!O117/10</f>
        <v>0.0635858322077203</v>
      </c>
      <c r="BI20" s="16">
        <f>[6]Final!X117</f>
        <v>0.704012106807266</v>
      </c>
      <c r="BJ20" s="16">
        <f>[6]Final!Y117</f>
        <v>0.239126580715588</v>
      </c>
      <c r="BK20" s="16">
        <f>[6]Final!Z117</f>
        <v>0.0568613124771456</v>
      </c>
      <c r="BL20" s="16">
        <f>[6]Final!Q117</f>
        <v>0.114401723869059</v>
      </c>
      <c r="BM20" s="12">
        <f>[6]Final!D117</f>
        <v>0.0455374488484155</v>
      </c>
      <c r="BN20" s="12">
        <f>[6]Final!E117</f>
        <v>0.121316249608733</v>
      </c>
      <c r="BO20" s="12">
        <f>[6]Final!F117</f>
        <v>0.0744615180694729</v>
      </c>
      <c r="BP20" s="13">
        <f>[6]Data!$BB21/10</f>
        <v>0.395</v>
      </c>
      <c r="BQ20" s="13">
        <f>[6]Data!$BD21/10</f>
        <v>0.212</v>
      </c>
      <c r="BR20" s="24">
        <f>[6]Data!$CR21/10</f>
        <v>0.118002552176814</v>
      </c>
      <c r="BS20" s="25">
        <f>[6]Data!BP21</f>
        <v>0.558588545806273</v>
      </c>
      <c r="BT20" s="25">
        <f>[6]Data!BQ21</f>
        <v>0.558588545806273</v>
      </c>
      <c r="BU20" s="25">
        <f>[6]Data!BR21</f>
        <v>0.558588545806273</v>
      </c>
      <c r="BV20" s="25">
        <f>[6]Data!BS21</f>
        <v>0.558588545806273</v>
      </c>
      <c r="BW20" s="24">
        <f>[6]Data!$AZ21</f>
        <v>99</v>
      </c>
      <c r="BX20" s="12"/>
    </row>
    <row r="21" spans="1:76">
      <c r="A21" s="2">
        <v>1958</v>
      </c>
      <c r="B21" s="13">
        <f>[6]OECD!AB14</f>
        <v>1.56320807073501</v>
      </c>
      <c r="C21" s="13">
        <f>[6]OECD!EA14</f>
        <v>0.873535474258509</v>
      </c>
      <c r="D21" s="12">
        <f>[6]OECD!EH14</f>
        <v>1.15515189096145</v>
      </c>
      <c r="E21" s="12">
        <f>[6]OECD!EI14</f>
        <v>0.141503669492881</v>
      </c>
      <c r="F21" s="12">
        <f>[6]OECD!CG14</f>
        <v>1.20752936413108</v>
      </c>
      <c r="G21" s="12">
        <f>[6]OECD!CH14</f>
        <v>0.144262853714352</v>
      </c>
      <c r="H21" s="14">
        <f>+G21*H$48</f>
        <v>0.15689205801069</v>
      </c>
      <c r="I21" s="14">
        <f>+H21*$BS21</f>
        <v>0.0876727678595729</v>
      </c>
      <c r="J21" s="13">
        <f>[6]OECD!Y14</f>
        <v>1.21869734574597</v>
      </c>
      <c r="K21" s="13">
        <f>[6]OECD!Z14</f>
        <v>0.262512345960929</v>
      </c>
      <c r="L21" s="13">
        <f>[6]OECD!AA14</f>
        <v>0.0819983790281089</v>
      </c>
      <c r="M21" s="13">
        <f>[6]OECD!AV14</f>
        <v>1.16139469829276</v>
      </c>
      <c r="N21" s="13">
        <f>[6]OECD!AW14</f>
        <v>0.265818159016285</v>
      </c>
      <c r="O21" s="13">
        <f>[6]OECD!AX14</f>
        <v>0.079774241455162</v>
      </c>
      <c r="P21" s="16">
        <f>[6]OECD!BX14</f>
        <v>0.704548654346866</v>
      </c>
      <c r="Q21" s="16">
        <f>[6]OECD!BY14</f>
        <v>0.237861147135401</v>
      </c>
      <c r="R21" s="16">
        <f>[6]OECD!BZ14</f>
        <v>0.0575901985177333</v>
      </c>
      <c r="S21" s="16">
        <f>[6]OECD!BR14</f>
        <v>0.125193089926416</v>
      </c>
      <c r="T21" s="12">
        <f>[6]OECD!DR$7</f>
        <v>0.05</v>
      </c>
      <c r="U21" s="12">
        <f>[6]OECD!DS$7</f>
        <v>0.125</v>
      </c>
      <c r="V21" s="12">
        <f>[6]OECD!DT$7</f>
        <v>0.08</v>
      </c>
      <c r="W21" s="18">
        <f>[6]OECD!BM14</f>
        <v>0.0156299545174925</v>
      </c>
      <c r="X21" s="18">
        <f>[6]OECD!BN14</f>
        <v>0.0156299545174925</v>
      </c>
      <c r="Y21" s="18">
        <f>[6]OECD!BO14</f>
        <v>0.0156299545174925</v>
      </c>
      <c r="Z21" s="13">
        <f>[6]Final!AL18/10</f>
        <v>1.7200699090871</v>
      </c>
      <c r="AA21" s="13">
        <f>[6]Final!AP18/10</f>
        <v>0.961191355086662</v>
      </c>
      <c r="AB21" s="12">
        <f>[6]Final!AS18</f>
        <v>1.18176110285622</v>
      </c>
      <c r="AC21" s="12">
        <f>[6]Final!AT18</f>
        <v>0.122436738575658</v>
      </c>
      <c r="AD21" s="12">
        <f>[6]Final!AD18</f>
        <v>1.2516335729389</v>
      </c>
      <c r="AE21" s="12">
        <f>[6]Final!AF18</f>
        <v>0.106681999936687</v>
      </c>
      <c r="AF21" s="14">
        <f>+AE21*AF$48</f>
        <v>0.116021263213775</v>
      </c>
      <c r="AG21" s="14">
        <f>+AF21*$BS21</f>
        <v>0.0648337806609854</v>
      </c>
      <c r="AH21" s="13">
        <f>[6]Final!AI18/10</f>
        <v>1.32606350431025</v>
      </c>
      <c r="AI21" s="13">
        <f>[6]Final!AJ18/10</f>
        <v>0.302977282633102</v>
      </c>
      <c r="AJ21" s="13">
        <f>[6]Final!AK18/10</f>
        <v>0.0910291221437534</v>
      </c>
      <c r="AK21" s="13">
        <f>[6]Final!M18/10</f>
        <v>1.25481845340124</v>
      </c>
      <c r="AL21" s="13">
        <f>[6]Final!N18/10</f>
        <v>0.31532457692992</v>
      </c>
      <c r="AM21" s="13">
        <f>[6]Final!O18/10</f>
        <v>0.0889585969214365</v>
      </c>
      <c r="AN21" s="16">
        <f>[6]Final!X18</f>
        <v>0.703612149956107</v>
      </c>
      <c r="AO21" s="16">
        <f>[6]Final!Y18</f>
        <v>0.23948212925248</v>
      </c>
      <c r="AP21" s="16">
        <f>[6]Final!Z18</f>
        <v>0.0569057207914138</v>
      </c>
      <c r="AQ21" s="16">
        <f>[6]Final!Q18</f>
        <v>0.131443133759253</v>
      </c>
      <c r="AR21" s="12">
        <f>[6]Final!D18</f>
        <v>0.014938461314646</v>
      </c>
      <c r="AS21" s="12">
        <f>[6]Final!E18</f>
        <v>0.0666832308277038</v>
      </c>
      <c r="AT21" s="12">
        <f>[6]Final!F18</f>
        <v>0.0354956479927666</v>
      </c>
      <c r="AU21" s="13">
        <f>[6]Final!AL118/10</f>
        <v>1.56109934229994</v>
      </c>
      <c r="AV21" s="13">
        <f>[6]Final!AP118/10</f>
        <v>0.872357096838321</v>
      </c>
      <c r="AW21" s="12">
        <f>[6]Final!AS118</f>
        <v>1.15534391234428</v>
      </c>
      <c r="AX21" s="12">
        <f>[6]Final!AT118</f>
        <v>0.14165209293731</v>
      </c>
      <c r="AY21" s="12">
        <f>[6]Final!AD118</f>
        <v>1.20589912949485</v>
      </c>
      <c r="AZ21" s="12">
        <f>[6]Final!AF118</f>
        <v>0.144935406744088</v>
      </c>
      <c r="BA21" s="14">
        <f>+AZ21*BA$48</f>
        <v>0.157623488356339</v>
      </c>
      <c r="BB21" s="14">
        <f>+BA21*$BS21</f>
        <v>0.0880814980637185</v>
      </c>
      <c r="BC21" s="13">
        <f>[6]Final!AI118/10</f>
        <v>1.21756495836948</v>
      </c>
      <c r="BD21" s="13">
        <f>[6]Final!AJ118/10</f>
        <v>0.261667955012444</v>
      </c>
      <c r="BE21" s="13">
        <f>[6]Final!AK118/10</f>
        <v>0.0818664289180211</v>
      </c>
      <c r="BF21" s="13">
        <f>[6]Final!M118/10</f>
        <v>1.13364734458563</v>
      </c>
      <c r="BG21" s="13">
        <f>[6]Final!N118/10</f>
        <v>0.249800231492476</v>
      </c>
      <c r="BH21" s="13">
        <f>[6]Final!O118/10</f>
        <v>0.0767385923300753</v>
      </c>
      <c r="BI21" s="16">
        <f>[6]Final!X118</f>
        <v>0.709890562616975</v>
      </c>
      <c r="BJ21" s="16">
        <f>[6]Final!Y118</f>
        <v>0.233080235451413</v>
      </c>
      <c r="BK21" s="16">
        <f>[6]Final!Z118</f>
        <v>0.0570292019316117</v>
      </c>
      <c r="BL21" s="16">
        <f>[6]Final!Q118</f>
        <v>0.11570396813816</v>
      </c>
      <c r="BM21" s="12">
        <f>[6]Final!D118</f>
        <v>0.0477234105356612</v>
      </c>
      <c r="BN21" s="12">
        <f>[6]Final!E118</f>
        <v>0.127616329491568</v>
      </c>
      <c r="BO21" s="12">
        <f>[6]Final!F118</f>
        <v>0.078174452582286</v>
      </c>
      <c r="BP21" s="13">
        <f>[6]Data!$BB22/10</f>
        <v>0.487</v>
      </c>
      <c r="BQ21" s="13">
        <f>[6]Data!$BD22/10</f>
        <v>0.172</v>
      </c>
      <c r="BR21" s="24">
        <f>[6]Data!$CR22/10</f>
        <v>0.145486690911667</v>
      </c>
      <c r="BS21" s="25">
        <f>[6]Data!BP22</f>
        <v>0.558809470480649</v>
      </c>
      <c r="BT21" s="25">
        <f>[6]Data!BQ22</f>
        <v>0.558809470480649</v>
      </c>
      <c r="BU21" s="25">
        <f>[6]Data!BR22</f>
        <v>0.558809470480649</v>
      </c>
      <c r="BV21" s="25">
        <f>[6]Data!BS22</f>
        <v>0.558809470480649</v>
      </c>
      <c r="BW21" s="24">
        <f>[6]Data!$AZ22</f>
        <v>98.5</v>
      </c>
      <c r="BX21" s="12"/>
    </row>
    <row r="22" spans="1:76">
      <c r="A22" s="2">
        <v>1959</v>
      </c>
      <c r="B22" s="13">
        <f>[6]OECD!AB15</f>
        <v>2.52000110469255</v>
      </c>
      <c r="C22" s="13">
        <f>[6]OECD!EA15</f>
        <v>1.4083295605923</v>
      </c>
      <c r="D22" s="12">
        <f>[6]OECD!EH15</f>
        <v>1.6121492142985</v>
      </c>
      <c r="E22" s="12">
        <f>[6]OECD!EI15</f>
        <v>0.228125029593303</v>
      </c>
      <c r="F22" s="12">
        <f>[6]OECD!CG15</f>
        <v>1.39912918659563</v>
      </c>
      <c r="G22" s="12">
        <f>[6]OECD!CH15</f>
        <v>0.201842369173327</v>
      </c>
      <c r="H22" s="14">
        <f>+G22*H$48</f>
        <v>0.219512257507812</v>
      </c>
      <c r="I22" s="14">
        <f>+H22*$BS22</f>
        <v>0.122676772079557</v>
      </c>
      <c r="J22" s="13">
        <f>[6]OECD!Y15</f>
        <v>1.95683309482722</v>
      </c>
      <c r="K22" s="13">
        <f>[6]OECD!Z15</f>
        <v>0.428260699614232</v>
      </c>
      <c r="L22" s="13">
        <f>[6]OECD!AA15</f>
        <v>0.134907310251102</v>
      </c>
      <c r="M22" s="13">
        <f>[6]OECD!AV15</f>
        <v>1.62847714901189</v>
      </c>
      <c r="N22" s="13">
        <f>[6]OECD!AW15</f>
        <v>0.36841229097342</v>
      </c>
      <c r="O22" s="13">
        <f>[6]OECD!AX15</f>
        <v>0.112971713166256</v>
      </c>
      <c r="P22" s="16">
        <f>[6]OECD!BX15</f>
        <v>0.707296264874512</v>
      </c>
      <c r="Q22" s="16">
        <f>[6]OECD!BY15</f>
        <v>0.234500231029635</v>
      </c>
      <c r="R22" s="16">
        <f>[6]OECD!BZ15</f>
        <v>0.0582035040958533</v>
      </c>
      <c r="S22" s="16">
        <f>[6]OECD!BR15</f>
        <v>0.125850726184163</v>
      </c>
      <c r="T22" s="12">
        <f>[6]OECD!DR$7</f>
        <v>0.05</v>
      </c>
      <c r="U22" s="12">
        <f>[6]OECD!DS$7</f>
        <v>0.125</v>
      </c>
      <c r="V22" s="12">
        <f>[6]OECD!DT$7</f>
        <v>0.08</v>
      </c>
      <c r="W22" s="18">
        <f>[6]OECD!BM15</f>
        <v>0.0132640946594436</v>
      </c>
      <c r="X22" s="18">
        <f>[6]OECD!BN15</f>
        <v>0.0132640946594436</v>
      </c>
      <c r="Y22" s="18">
        <f>[6]OECD!BO15</f>
        <v>0.0132640946594436</v>
      </c>
      <c r="Z22" s="13">
        <f>[6]Final!AL19/10</f>
        <v>2.75186500903916</v>
      </c>
      <c r="AA22" s="13">
        <f>[6]Final!AP19/10</f>
        <v>1.5379091825685</v>
      </c>
      <c r="AB22" s="12">
        <f>[6]Final!AS19</f>
        <v>1.5998564910072</v>
      </c>
      <c r="AC22" s="12">
        <f>[6]Final!AT19</f>
        <v>0.195881210948018</v>
      </c>
      <c r="AD22" s="12">
        <f>[6]Final!AD19</f>
        <v>1.41492886529839</v>
      </c>
      <c r="AE22" s="12">
        <f>[6]Final!AF19</f>
        <v>0.150947441118179</v>
      </c>
      <c r="AF22" s="14">
        <f>+AE22*AF$48</f>
        <v>0.164161834309552</v>
      </c>
      <c r="AG22" s="14">
        <f>+AF22*$BS22</f>
        <v>0.0917435962820353</v>
      </c>
      <c r="AH22" s="13">
        <f>[6]Final!AI19/10</f>
        <v>2.11741221875168</v>
      </c>
      <c r="AI22" s="13">
        <f>[6]Final!AJ19/10</f>
        <v>0.486129756072996</v>
      </c>
      <c r="AJ22" s="13">
        <f>[6]Final!AK19/10</f>
        <v>0.148323034214484</v>
      </c>
      <c r="AK22" s="13">
        <f>[6]Final!M19/10</f>
        <v>1.77536770216234</v>
      </c>
      <c r="AL22" s="13">
        <f>[6]Final!N19/10</f>
        <v>0.444879866670395</v>
      </c>
      <c r="AM22" s="13">
        <f>[6]Final!O19/10</f>
        <v>0.127476599760638</v>
      </c>
      <c r="AN22" s="16">
        <f>[6]Final!X19</f>
        <v>0.710160878597439</v>
      </c>
      <c r="AO22" s="16">
        <f>[6]Final!Y19</f>
        <v>0.232646571677167</v>
      </c>
      <c r="AP22" s="16">
        <f>[6]Final!Z19</f>
        <v>0.0571925497253941</v>
      </c>
      <c r="AQ22" s="16">
        <f>[6]Final!Q19</f>
        <v>0.135163150931002</v>
      </c>
      <c r="AR22" s="12">
        <f>[6]Final!D19</f>
        <v>0.0133232876624454</v>
      </c>
      <c r="AS22" s="12">
        <f>[6]Final!E19</f>
        <v>0.0589295681393869</v>
      </c>
      <c r="AT22" s="12">
        <f>[6]Final!F19</f>
        <v>0.0313690737935818</v>
      </c>
      <c r="AU22" s="13">
        <f>[6]Final!AL119/10</f>
        <v>2.51753745904575</v>
      </c>
      <c r="AV22" s="13">
        <f>[6]Final!AP119/10</f>
        <v>1.40695272588189</v>
      </c>
      <c r="AW22" s="12">
        <f>[6]Final!AS119</f>
        <v>1.61266960457283</v>
      </c>
      <c r="AX22" s="12">
        <f>[6]Final!AT119</f>
        <v>0.228438024704126</v>
      </c>
      <c r="AY22" s="12">
        <f>[6]Final!AD119</f>
        <v>1.4082061619708</v>
      </c>
      <c r="AZ22" s="12">
        <f>[6]Final!AF119</f>
        <v>0.204098932864768</v>
      </c>
      <c r="BA22" s="14">
        <f>+AZ22*BA$48</f>
        <v>0.221966367574728</v>
      </c>
      <c r="BB22" s="14">
        <f>+BA22*$BS22</f>
        <v>0.124048277729197</v>
      </c>
      <c r="BC22" s="13">
        <f>[6]Final!AI119/10</f>
        <v>1.95562681023448</v>
      </c>
      <c r="BD22" s="13">
        <f>[6]Final!AJ119/10</f>
        <v>0.427163868567851</v>
      </c>
      <c r="BE22" s="13">
        <f>[6]Final!AK119/10</f>
        <v>0.134746780243416</v>
      </c>
      <c r="BF22" s="13">
        <f>[6]Final!M119/10</f>
        <v>1.59634854387173</v>
      </c>
      <c r="BG22" s="13">
        <f>[6]Final!N119/10</f>
        <v>0.350656422287377</v>
      </c>
      <c r="BH22" s="13">
        <f>[6]Final!O119/10</f>
        <v>0.109490429820027</v>
      </c>
      <c r="BI22" s="16">
        <f>[6]Final!X119</f>
        <v>0.721421952385515</v>
      </c>
      <c r="BJ22" s="16">
        <f>[6]Final!Y119</f>
        <v>0.221538437545231</v>
      </c>
      <c r="BK22" s="16">
        <f>[6]Final!Z119</f>
        <v>0.0570396100692547</v>
      </c>
      <c r="BL22" s="16">
        <f>[6]Final!Q119</f>
        <v>0.126071382159976</v>
      </c>
      <c r="BM22" s="12">
        <f>[6]Final!D119</f>
        <v>0.0416734697235319</v>
      </c>
      <c r="BN22" s="12">
        <f>[6]Final!E119</f>
        <v>0.10839862609358</v>
      </c>
      <c r="BO22" s="12">
        <f>[6]Final!F119</f>
        <v>0.0672841082697544</v>
      </c>
      <c r="BP22" s="13">
        <f>[6]Data!$BB23/10</f>
        <v>0.694</v>
      </c>
      <c r="BQ22" s="13">
        <f>[6]Data!$BD23/10</f>
        <v>0.611</v>
      </c>
      <c r="BR22" s="24">
        <f>[6]Data!$CR23/10</f>
        <v>0.207326003065086</v>
      </c>
      <c r="BS22" s="25">
        <f>[6]Data!BP23</f>
        <v>0.55886069175518</v>
      </c>
      <c r="BT22" s="25">
        <f>[6]Data!BQ23</f>
        <v>0.55886069175518</v>
      </c>
      <c r="BU22" s="25">
        <f>[6]Data!BR23</f>
        <v>0.55886069175518</v>
      </c>
      <c r="BV22" s="25">
        <f>[6]Data!BS23</f>
        <v>0.55886069175518</v>
      </c>
      <c r="BW22" s="24">
        <f>[6]Data!$AZ23</f>
        <v>98.7</v>
      </c>
      <c r="BX22" s="12"/>
    </row>
    <row r="23" spans="1:76">
      <c r="A23" s="2">
        <v>1960</v>
      </c>
      <c r="B23" s="13">
        <f>[6]OECD!AB16</f>
        <v>3.28704222196941</v>
      </c>
      <c r="C23" s="13">
        <f>[6]OECD!EA16</f>
        <v>1.83676268138562</v>
      </c>
      <c r="D23" s="12">
        <f>[6]OECD!EH16</f>
        <v>1.30440121870684</v>
      </c>
      <c r="E23" s="12">
        <f>[6]OECD!EI16</f>
        <v>0.297566566619037</v>
      </c>
      <c r="F23" s="12">
        <f>[6]OECD!CG16</f>
        <v>1.42163068905603</v>
      </c>
      <c r="G23" s="12">
        <f>[6]OECD!CH16</f>
        <v>0.286945306368578</v>
      </c>
      <c r="H23" s="14">
        <f>+G23*H$48</f>
        <v>0.312065361897075</v>
      </c>
      <c r="I23" s="14">
        <f>+H23*$BS23</f>
        <v>0.174378657826373</v>
      </c>
      <c r="J23" s="13">
        <f>[6]OECD!Y16</f>
        <v>2.5613352620062</v>
      </c>
      <c r="K23" s="13">
        <f>[6]OECD!Z16</f>
        <v>0.548636408671807</v>
      </c>
      <c r="L23" s="13">
        <f>[6]OECD!AA16</f>
        <v>0.177070551291405</v>
      </c>
      <c r="M23" s="13">
        <f>[6]OECD!AV16</f>
        <v>2.31700941376073</v>
      </c>
      <c r="N23" s="13">
        <f>[6]OECD!AW16</f>
        <v>0.521011791085888</v>
      </c>
      <c r="O23" s="13">
        <f>[6]OECD!AX16</f>
        <v>0.162488469553389</v>
      </c>
      <c r="P23" s="16">
        <f>[6]OECD!BX16</f>
        <v>0.689557078803755</v>
      </c>
      <c r="Q23" s="16">
        <f>[6]OECD!BY16</f>
        <v>0.250214488345621</v>
      </c>
      <c r="R23" s="16">
        <f>[6]OECD!BZ16</f>
        <v>0.0602284328506248</v>
      </c>
      <c r="S23" s="16">
        <f>[6]OECD!BR16</f>
        <v>0.0699321692001063</v>
      </c>
      <c r="T23" s="12">
        <f>[6]OECD!DR$7</f>
        <v>0.05</v>
      </c>
      <c r="U23" s="12">
        <f>[6]OECD!DS$7</f>
        <v>0.125</v>
      </c>
      <c r="V23" s="12">
        <f>[6]OECD!DT$7</f>
        <v>0.08</v>
      </c>
      <c r="W23" s="18">
        <f>[6]OECD!BM16</f>
        <v>-0.00212422665881862</v>
      </c>
      <c r="X23" s="18">
        <f>[6]OECD!BN16</f>
        <v>-0.00212422665881862</v>
      </c>
      <c r="Y23" s="18">
        <f>[6]OECD!BO16</f>
        <v>-0.00212422665881862</v>
      </c>
      <c r="Z23" s="13">
        <f>[6]Final!AL20/10</f>
        <v>3.62465412227471</v>
      </c>
      <c r="AA23" s="13">
        <f>[6]Final!AP20/10</f>
        <v>2.02541646110522</v>
      </c>
      <c r="AB23" s="12">
        <f>[6]Final!AS20</f>
        <v>1.31716276429573</v>
      </c>
      <c r="AC23" s="12">
        <f>[6]Final!AT20</f>
        <v>0.258007437285886</v>
      </c>
      <c r="AD23" s="12">
        <f>[6]Final!AD20</f>
        <v>1.4291497004915</v>
      </c>
      <c r="AE23" s="12">
        <f>[6]Final!AF20</f>
        <v>0.215726490264004</v>
      </c>
      <c r="AF23" s="14">
        <f>+AE23*AF$48</f>
        <v>0.234611836335631</v>
      </c>
      <c r="AG23" s="14">
        <f>+AF23*$BS23</f>
        <v>0.131098488091355</v>
      </c>
      <c r="AH23" s="13">
        <f>[6]Final!AI20/10</f>
        <v>2.79725950214547</v>
      </c>
      <c r="AI23" s="13">
        <f>[6]Final!AJ20/10</f>
        <v>0.630662535572668</v>
      </c>
      <c r="AJ23" s="13">
        <f>[6]Final!AK20/10</f>
        <v>0.196732084556574</v>
      </c>
      <c r="AK23" s="13">
        <f>[6]Final!M20/10</f>
        <v>2.53801325682311</v>
      </c>
      <c r="AL23" s="13">
        <f>[6]Final!N20/10</f>
        <v>0.633483071370746</v>
      </c>
      <c r="AM23" s="13">
        <f>[6]Final!O20/10</f>
        <v>0.184311961623161</v>
      </c>
      <c r="AN23" s="16">
        <f>[6]Final!X20</f>
        <v>0.690660283375354</v>
      </c>
      <c r="AO23" s="16">
        <f>[6]Final!Y20</f>
        <v>0.250274397291714</v>
      </c>
      <c r="AP23" s="16">
        <f>[6]Final!Z20</f>
        <v>0.0590653193329322</v>
      </c>
      <c r="AQ23" s="16">
        <f>[6]Final!Q20</f>
        <v>0.0971233394061965</v>
      </c>
      <c r="AR23" s="12">
        <f>[6]Final!D20</f>
        <v>0.0144803706778607</v>
      </c>
      <c r="AS23" s="12">
        <f>[6]Final!E20</f>
        <v>0.0649624817279428</v>
      </c>
      <c r="AT23" s="12">
        <f>[6]Final!F20</f>
        <v>0.0343272337997478</v>
      </c>
      <c r="AU23" s="13">
        <f>[6]Final!AL120/10</f>
        <v>3.28402949912999</v>
      </c>
      <c r="AV23" s="13">
        <f>[6]Final!AP120/10</f>
        <v>1.83507920532808</v>
      </c>
      <c r="AW23" s="12">
        <f>[6]Final!AS120</f>
        <v>1.30446102691746</v>
      </c>
      <c r="AX23" s="12">
        <f>[6]Final!AT120</f>
        <v>0.29798850029254</v>
      </c>
      <c r="AY23" s="12">
        <f>[6]Final!AD120</f>
        <v>1.41656621908507</v>
      </c>
      <c r="AZ23" s="12">
        <f>[6]Final!AF120</f>
        <v>0.289119653647542</v>
      </c>
      <c r="BA23" s="14">
        <f>+AZ23*BA$48</f>
        <v>0.314430058079379</v>
      </c>
      <c r="BB23" s="14">
        <f>+BA23*$BS23</f>
        <v>0.175700023786153</v>
      </c>
      <c r="BC23" s="13">
        <f>[6]Final!AI120/10</f>
        <v>2.5600015726345</v>
      </c>
      <c r="BD23" s="13">
        <f>[6]Final!AJ120/10</f>
        <v>0.547162049620884</v>
      </c>
      <c r="BE23" s="13">
        <f>[6]Final!AK120/10</f>
        <v>0.17686587687461</v>
      </c>
      <c r="BF23" s="13">
        <f>[6]Final!M120/10</f>
        <v>2.26599824871428</v>
      </c>
      <c r="BG23" s="13">
        <f>[6]Final!N120/10</f>
        <v>0.492237912859039</v>
      </c>
      <c r="BH23" s="13">
        <f>[6]Final!O120/10</f>
        <v>0.156807822143807</v>
      </c>
      <c r="BI23" s="16">
        <f>[6]Final!X120</f>
        <v>0.699555653114503</v>
      </c>
      <c r="BJ23" s="16">
        <f>[6]Final!Y120</f>
        <v>0.241172390329691</v>
      </c>
      <c r="BK23" s="16">
        <f>[6]Final!Z120</f>
        <v>0.0592719565558058</v>
      </c>
      <c r="BL23" s="16">
        <f>[6]Final!Q120</f>
        <v>0.0813242434249144</v>
      </c>
      <c r="BM23" s="12">
        <f>[6]Final!D120</f>
        <v>0.0453038297736871</v>
      </c>
      <c r="BN23" s="12">
        <f>[6]Final!E120</f>
        <v>0.119715908542385</v>
      </c>
      <c r="BO23" s="12">
        <f>[6]Final!F120</f>
        <v>0.073746401532427</v>
      </c>
      <c r="BP23" s="13">
        <f>[6]Data!$BB24/10</f>
        <v>0.768</v>
      </c>
      <c r="BQ23" s="13">
        <f>[6]Data!$BD24/10</f>
        <v>0.537</v>
      </c>
      <c r="BR23" s="24">
        <f>[6]Data!$CR24/10</f>
        <v>0.229432810308338</v>
      </c>
      <c r="BS23" s="25">
        <f>[6]Data!BP24</f>
        <v>0.558788892065138</v>
      </c>
      <c r="BT23" s="25">
        <f>[6]Data!BQ24</f>
        <v>0.558788892065138</v>
      </c>
      <c r="BU23" s="25">
        <f>[6]Data!BR24</f>
        <v>0.558788892065138</v>
      </c>
      <c r="BV23" s="25">
        <f>[6]Data!BS24</f>
        <v>0.558788892065138</v>
      </c>
      <c r="BW23" s="24">
        <f>[6]Data!$AZ24</f>
        <v>100.2</v>
      </c>
      <c r="BX23" s="12"/>
    </row>
    <row r="24" spans="1:76">
      <c r="A24" s="2">
        <v>1961</v>
      </c>
      <c r="B24" s="13">
        <f>[6]OECD!AB17</f>
        <v>3.28251785700779</v>
      </c>
      <c r="C24" s="13">
        <f>[6]OECD!EA17</f>
        <v>1.83094189829775</v>
      </c>
      <c r="D24" s="12">
        <f>[6]OECD!EH17</f>
        <v>0.998540373776867</v>
      </c>
      <c r="E24" s="12">
        <f>[6]OECD!EI17</f>
        <v>0.297132230655273</v>
      </c>
      <c r="F24" s="12">
        <f>[6]OECD!CG17</f>
        <v>1.12793375551075</v>
      </c>
      <c r="G24" s="12">
        <f>[6]OECD!CH17</f>
        <v>0.323655297038492</v>
      </c>
      <c r="H24" s="14">
        <f>+G24*H$48</f>
        <v>0.351989055609389</v>
      </c>
      <c r="I24" s="14">
        <f>+H24*$BS24</f>
        <v>0.196334502272887</v>
      </c>
      <c r="J24" s="13">
        <f>[6]OECD!Y17</f>
        <v>2.5891801139016</v>
      </c>
      <c r="K24" s="13">
        <f>[6]OECD!Z17</f>
        <v>0.51852507223202</v>
      </c>
      <c r="L24" s="13">
        <f>[6]OECD!AA17</f>
        <v>0.174812670874171</v>
      </c>
      <c r="M24" s="13">
        <f>[6]OECD!AV17</f>
        <v>2.64128993636297</v>
      </c>
      <c r="N24" s="13">
        <f>[6]OECD!AW17</f>
        <v>0.569152789815374</v>
      </c>
      <c r="O24" s="13">
        <f>[6]OECD!AX17</f>
        <v>0.183272511544571</v>
      </c>
      <c r="P24" s="16">
        <f>[6]OECD!BX17</f>
        <v>0.723918720785721</v>
      </c>
      <c r="Q24" s="16">
        <f>[6]OECD!BY17</f>
        <v>0.21787909149714</v>
      </c>
      <c r="R24" s="16">
        <f>[6]OECD!BZ17</f>
        <v>0.0582021877171392</v>
      </c>
      <c r="S24" s="16">
        <f>[6]OECD!BR17</f>
        <v>-0.103480497284663</v>
      </c>
      <c r="T24" s="12">
        <f>[6]OECD!DR$7</f>
        <v>0.05</v>
      </c>
      <c r="U24" s="12">
        <f>[6]OECD!DS$7</f>
        <v>0.125</v>
      </c>
      <c r="V24" s="12">
        <f>[6]OECD!DT$7</f>
        <v>0.08</v>
      </c>
      <c r="W24" s="18">
        <f>[6]OECD!BM17</f>
        <v>-0.122071320299531</v>
      </c>
      <c r="X24" s="18">
        <f>[6]OECD!BN17</f>
        <v>-0.122071320299531</v>
      </c>
      <c r="Y24" s="18">
        <f>[6]OECD!BO17</f>
        <v>-0.122071320299531</v>
      </c>
      <c r="Z24" s="13">
        <f>[6]Final!AL21/10</f>
        <v>3.73352308786751</v>
      </c>
      <c r="AA24" s="13">
        <f>[6]Final!AP21/10</f>
        <v>2.0825062185861</v>
      </c>
      <c r="AB24" s="12">
        <f>[6]Final!AS21</f>
        <v>1.03003568393568</v>
      </c>
      <c r="AC24" s="12">
        <f>[6]Final!AT21</f>
        <v>0.26575686712526</v>
      </c>
      <c r="AD24" s="12">
        <f>[6]Final!AD21</f>
        <v>1.16615866498947</v>
      </c>
      <c r="AE24" s="12">
        <f>[6]Final!AF21</f>
        <v>0.251571315889135</v>
      </c>
      <c r="AF24" s="14">
        <f>+AE24*AF$48</f>
        <v>0.273594625851888</v>
      </c>
      <c r="AG24" s="14">
        <f>+AF24*$BS24</f>
        <v>0.152607201374969</v>
      </c>
      <c r="AH24" s="13">
        <f>[6]Final!AI21/10</f>
        <v>2.90894618050791</v>
      </c>
      <c r="AI24" s="13">
        <f>[6]Final!AJ21/10</f>
        <v>0.623475976048583</v>
      </c>
      <c r="AJ24" s="13">
        <f>[6]Final!AK21/10</f>
        <v>0.201100931311023</v>
      </c>
      <c r="AK24" s="13">
        <f>[6]Final!M21/10</f>
        <v>2.96838779325955</v>
      </c>
      <c r="AL24" s="13">
        <f>[6]Final!N21/10</f>
        <v>0.733052270025805</v>
      </c>
      <c r="AM24" s="13">
        <f>[6]Final!O21/10</f>
        <v>0.215768193421352</v>
      </c>
      <c r="AN24" s="16">
        <f>[6]Final!X21</f>
        <v>0.627859369263986</v>
      </c>
      <c r="AO24" s="16">
        <f>[6]Final!Y21</f>
        <v>0.309061204032615</v>
      </c>
      <c r="AP24" s="16">
        <f>[6]Final!Z21</f>
        <v>0.0630794267033993</v>
      </c>
      <c r="AQ24" s="16">
        <f>[6]Final!Q21</f>
        <v>0.0427976738879423</v>
      </c>
      <c r="AR24" s="12">
        <f>[6]Final!D21</f>
        <v>0.0165773676647007</v>
      </c>
      <c r="AS24" s="12">
        <f>[6]Final!E21</f>
        <v>0.0773395025046859</v>
      </c>
      <c r="AT24" s="12">
        <f>[6]Final!F21</f>
        <v>0.0399554278515754</v>
      </c>
      <c r="AU24" s="13">
        <f>[6]Final!AL121/10</f>
        <v>3.27886251555011</v>
      </c>
      <c r="AV24" s="13">
        <f>[6]Final!AP121/10</f>
        <v>1.82890300068348</v>
      </c>
      <c r="AW24" s="12">
        <f>[6]Final!AS121</f>
        <v>0.998426633018598</v>
      </c>
      <c r="AX24" s="12">
        <f>[6]Final!AT121</f>
        <v>0.297519655025342</v>
      </c>
      <c r="AY24" s="12">
        <f>[6]Final!AD121</f>
        <v>1.12046763614825</v>
      </c>
      <c r="AZ24" s="12">
        <f>[6]Final!AF121</f>
        <v>0.323949214886463</v>
      </c>
      <c r="BA24" s="14">
        <f>+AZ24*BA$48</f>
        <v>0.35230870391016</v>
      </c>
      <c r="BB24" s="14">
        <f>+BA24*$BS24</f>
        <v>0.196512797560863</v>
      </c>
      <c r="BC24" s="13">
        <f>[6]Final!AI121/10</f>
        <v>2.58768816683015</v>
      </c>
      <c r="BD24" s="13">
        <f>[6]Final!AJ121/10</f>
        <v>0.51661864052066</v>
      </c>
      <c r="BE24" s="13">
        <f>[6]Final!AK121/10</f>
        <v>0.174555708199304</v>
      </c>
      <c r="BF24" s="13">
        <f>[6]Final!M121/10</f>
        <v>2.57482051362217</v>
      </c>
      <c r="BG24" s="13">
        <f>[6]Final!N121/10</f>
        <v>0.532381759932925</v>
      </c>
      <c r="BH24" s="13">
        <f>[6]Final!O121/10</f>
        <v>0.175839823183572</v>
      </c>
      <c r="BI24" s="16">
        <f>[6]Final!X121</f>
        <v>0.6421978791904</v>
      </c>
      <c r="BJ24" s="16">
        <f>[6]Final!Y121</f>
        <v>0.293761248433783</v>
      </c>
      <c r="BK24" s="16">
        <f>[6]Final!Z121</f>
        <v>0.0640408723758171</v>
      </c>
      <c r="BL24" s="16">
        <f>[6]Final!Q121</f>
        <v>0.0192392286296879</v>
      </c>
      <c r="BM24" s="12">
        <f>[6]Final!D121</f>
        <v>0.0510968656164885</v>
      </c>
      <c r="BN24" s="12">
        <f>[6]Final!E121</f>
        <v>0.13854740377781</v>
      </c>
      <c r="BO24" s="12">
        <f>[6]Final!F121</f>
        <v>0.0842945173974946</v>
      </c>
      <c r="BP24" s="13">
        <f>[6]Data!$BB25/10</f>
        <v>0.54</v>
      </c>
      <c r="BQ24" s="13">
        <f>[6]Data!$BD25/10</f>
        <v>0.119</v>
      </c>
      <c r="BR24" s="24">
        <f>[6]Data!$CR25/10</f>
        <v>0.16131994474805</v>
      </c>
      <c r="BS24" s="25">
        <f>[6]Data!BP25</f>
        <v>0.557785815053194</v>
      </c>
      <c r="BT24" s="25">
        <f>[6]Data!BQ25</f>
        <v>0.557785815053194</v>
      </c>
      <c r="BU24" s="25">
        <f>[6]Data!BR25</f>
        <v>0.557785815053194</v>
      </c>
      <c r="BV24" s="25">
        <f>[6]Data!BS25</f>
        <v>0.557785815053194</v>
      </c>
      <c r="BW24" s="24">
        <f>[6]Data!$AZ25</f>
        <v>113.7</v>
      </c>
      <c r="BX24" s="12"/>
    </row>
    <row r="25" spans="1:76">
      <c r="A25" s="2">
        <v>1962</v>
      </c>
      <c r="B25" s="13">
        <f>[6]OECD!AB18</f>
        <v>3.17822887921563</v>
      </c>
      <c r="C25" s="13">
        <f>[6]OECD!EA18</f>
        <v>1.77348037797007</v>
      </c>
      <c r="D25" s="12">
        <f>[6]OECD!EH18</f>
        <v>0.967916143755308</v>
      </c>
      <c r="E25" s="12">
        <f>[6]OECD!EI18</f>
        <v>0.287599082881264</v>
      </c>
      <c r="F25" s="12">
        <f>[6]OECD!CG18</f>
        <v>0.976704238744178</v>
      </c>
      <c r="G25" s="12">
        <f>[6]OECD!CH18</f>
        <v>0.316115500509501</v>
      </c>
      <c r="H25" s="14">
        <f>+G25*H$48</f>
        <v>0.34378920260525</v>
      </c>
      <c r="I25" s="14">
        <f>+H25*$BS25</f>
        <v>0.191837475571886</v>
      </c>
      <c r="J25" s="13">
        <f>[6]OECD!Y18</f>
        <v>2.53829617057517</v>
      </c>
      <c r="K25" s="13">
        <f>[6]OECD!Z18</f>
        <v>0.473027147084522</v>
      </c>
      <c r="L25" s="13">
        <f>[6]OECD!AA18</f>
        <v>0.166905561555937</v>
      </c>
      <c r="M25" s="13">
        <f>[6]OECD!AV18</f>
        <v>2.62947501768039</v>
      </c>
      <c r="N25" s="13">
        <f>[6]OECD!AW18</f>
        <v>0.528827850302156</v>
      </c>
      <c r="O25" s="13">
        <f>[6]OECD!AX18</f>
        <v>0.177978246057348</v>
      </c>
      <c r="P25" s="16">
        <f>[6]OECD!BX18</f>
        <v>0.643754307792944</v>
      </c>
      <c r="Q25" s="16">
        <f>[6]OECD!BY18</f>
        <v>0.290935808617012</v>
      </c>
      <c r="R25" s="16">
        <f>[6]OECD!BZ18</f>
        <v>0.0653098835900441</v>
      </c>
      <c r="S25" s="16">
        <f>[6]OECD!BR18</f>
        <v>0.0145998040679589</v>
      </c>
      <c r="T25" s="12">
        <f>[6]OECD!DR$7</f>
        <v>0.05</v>
      </c>
      <c r="U25" s="12">
        <f>[6]OECD!DS$7</f>
        <v>0.125</v>
      </c>
      <c r="V25" s="12">
        <f>[6]OECD!DT$7</f>
        <v>0.08</v>
      </c>
      <c r="W25" s="18">
        <f>[6]OECD!BM18</f>
        <v>0.00441783138958418</v>
      </c>
      <c r="X25" s="18">
        <f>[6]OECD!BN18</f>
        <v>0.00441783138958418</v>
      </c>
      <c r="Y25" s="18">
        <f>[6]OECD!BO18</f>
        <v>0.00441783138958418</v>
      </c>
      <c r="Z25" s="13">
        <f>[6]Final!AL22/10</f>
        <v>3.73070009184277</v>
      </c>
      <c r="AA25" s="13">
        <f>[6]Final!AP22/10</f>
        <v>2.08176429716641</v>
      </c>
      <c r="AB25" s="12">
        <f>[6]Final!AS22</f>
        <v>0.99924387878197</v>
      </c>
      <c r="AC25" s="12">
        <f>[6]Final!AT22</f>
        <v>0.265555922719189</v>
      </c>
      <c r="AD25" s="12">
        <f>[6]Final!AD22</f>
        <v>1.03135311079154</v>
      </c>
      <c r="AE25" s="12">
        <f>[6]Final!AF22</f>
        <v>0.259458859228181</v>
      </c>
      <c r="AF25" s="14">
        <f>+AE25*AF$48</f>
        <v>0.282172668468192</v>
      </c>
      <c r="AG25" s="14">
        <f>+AF25*$BS25</f>
        <v>0.157454893824795</v>
      </c>
      <c r="AH25" s="13">
        <f>[6]Final!AI22/10</f>
        <v>2.9381535443346</v>
      </c>
      <c r="AI25" s="13">
        <f>[6]Final!AJ22/10</f>
        <v>0.593609428134945</v>
      </c>
      <c r="AJ25" s="13">
        <f>[6]Final!AK22/10</f>
        <v>0.198937119373223</v>
      </c>
      <c r="AK25" s="13">
        <f>[6]Final!M22/10</f>
        <v>3.07812895577974</v>
      </c>
      <c r="AL25" s="13">
        <f>[6]Final!N22/10</f>
        <v>0.748437252053043</v>
      </c>
      <c r="AM25" s="13">
        <f>[6]Final!O22/10</f>
        <v>0.222610949168934</v>
      </c>
      <c r="AN25" s="16">
        <f>[6]Final!X22</f>
        <v>0.586451690472105</v>
      </c>
      <c r="AO25" s="16">
        <f>[6]Final!Y22</f>
        <v>0.348294843344838</v>
      </c>
      <c r="AP25" s="16">
        <f>[6]Final!Z22</f>
        <v>0.0652534661830575</v>
      </c>
      <c r="AQ25" s="16">
        <f>[6]Final!Q22</f>
        <v>0.0297298168565454</v>
      </c>
      <c r="AR25" s="12">
        <f>[6]Final!D22</f>
        <v>0.017488004951263</v>
      </c>
      <c r="AS25" s="12">
        <f>[6]Final!E22</f>
        <v>0.0850257790084062</v>
      </c>
      <c r="AT25" s="12">
        <f>[6]Final!F22</f>
        <v>0.0427017458125371</v>
      </c>
      <c r="AU25" s="13">
        <f>[6]Final!AL122/10</f>
        <v>3.1739278212211</v>
      </c>
      <c r="AV25" s="13">
        <f>[6]Final!AP122/10</f>
        <v>1.77108034881935</v>
      </c>
      <c r="AW25" s="12">
        <f>[6]Final!AS122</f>
        <v>0.96799661656097</v>
      </c>
      <c r="AX25" s="12">
        <f>[6]Final!AT122</f>
        <v>0.287998019424918</v>
      </c>
      <c r="AY25" s="12">
        <f>[6]Final!AD122</f>
        <v>0.973095856439349</v>
      </c>
      <c r="AZ25" s="12">
        <f>[6]Final!AF122</f>
        <v>0.315233638702798</v>
      </c>
      <c r="BA25" s="14">
        <f>+AZ25*BA$48</f>
        <v>0.342830139962495</v>
      </c>
      <c r="BB25" s="14">
        <f>+BA25*$BS25</f>
        <v>0.191302309967768</v>
      </c>
      <c r="BC25" s="13">
        <f>[6]Final!AI122/10</f>
        <v>2.53663676263736</v>
      </c>
      <c r="BD25" s="13">
        <f>[6]Final!AJ122/10</f>
        <v>0.470695916734117</v>
      </c>
      <c r="BE25" s="13">
        <f>[6]Final!AK122/10</f>
        <v>0.166595141849621</v>
      </c>
      <c r="BF25" s="13">
        <f>[6]Final!M122/10</f>
        <v>2.56233133235879</v>
      </c>
      <c r="BG25" s="13">
        <f>[6]Final!N122/10</f>
        <v>0.494088651512066</v>
      </c>
      <c r="BH25" s="13">
        <f>[6]Final!O122/10</f>
        <v>0.170644015944976</v>
      </c>
      <c r="BI25" s="16">
        <f>[6]Final!X122</f>
        <v>0.63252907310461</v>
      </c>
      <c r="BJ25" s="16">
        <f>[6]Final!Y122</f>
        <v>0.301811420987368</v>
      </c>
      <c r="BK25" s="16">
        <f>[6]Final!Z122</f>
        <v>0.0656595059080222</v>
      </c>
      <c r="BL25" s="16">
        <f>[6]Final!Q122</f>
        <v>0.00916523250256064</v>
      </c>
      <c r="BM25" s="12">
        <f>[6]Final!D122</f>
        <v>0.0518959646447395</v>
      </c>
      <c r="BN25" s="12">
        <f>[6]Final!E122</f>
        <v>0.141340252935303</v>
      </c>
      <c r="BO25" s="12">
        <f>[6]Final!F122</f>
        <v>0.0857871157427677</v>
      </c>
      <c r="BP25" s="13">
        <f>[6]Data!$BB26/10</f>
        <v>0.459</v>
      </c>
      <c r="BQ25" s="13">
        <f>[6]Data!$BD26/10</f>
        <v>0.06</v>
      </c>
      <c r="BR25" s="24">
        <f>[6]Data!$CR26/10</f>
        <v>0.137121953035842</v>
      </c>
      <c r="BS25" s="25">
        <f>[6]Data!BP26</f>
        <v>0.558009018660658</v>
      </c>
      <c r="BT25" s="25">
        <f>[6]Data!BQ26</f>
        <v>0.558009018660658</v>
      </c>
      <c r="BU25" s="25">
        <f>[6]Data!BR26</f>
        <v>0.558009018660658</v>
      </c>
      <c r="BV25" s="25">
        <f>[6]Data!BS26</f>
        <v>0.558009018660658</v>
      </c>
      <c r="BW25" s="24">
        <f>[6]Data!$AZ26</f>
        <v>99.6</v>
      </c>
      <c r="BX25" s="12"/>
    </row>
    <row r="26" spans="1:76">
      <c r="A26" s="2">
        <v>1963</v>
      </c>
      <c r="B26" s="13">
        <f>[6]OECD!AB19</f>
        <v>3.09143534609014</v>
      </c>
      <c r="C26" s="13">
        <f>[6]OECD!EA19</f>
        <v>1.72557975134043</v>
      </c>
      <c r="D26" s="12">
        <f>[6]OECD!EH19</f>
        <v>0.972383353141991</v>
      </c>
      <c r="E26" s="12">
        <f>[6]OECD!EI19</f>
        <v>0.279656560572645</v>
      </c>
      <c r="F26" s="12">
        <f>[6]OECD!CG19</f>
        <v>0.961429465094263</v>
      </c>
      <c r="G26" s="12">
        <f>[6]OECD!CH19</f>
        <v>0.303922756562855</v>
      </c>
      <c r="H26" s="14">
        <f>+G26*H$48</f>
        <v>0.330529069165949</v>
      </c>
      <c r="I26" s="14">
        <f>+H26*$BS26</f>
        <v>0.184494969206945</v>
      </c>
      <c r="J26" s="13">
        <f>[6]OECD!Y19</f>
        <v>2.49647339850057</v>
      </c>
      <c r="K26" s="13">
        <f>[6]OECD!Z19</f>
        <v>0.434743728600627</v>
      </c>
      <c r="L26" s="13">
        <f>[6]OECD!AA19</f>
        <v>0.160218218988944</v>
      </c>
      <c r="M26" s="13">
        <f>[6]OECD!AV19</f>
        <v>2.58193311234653</v>
      </c>
      <c r="N26" s="13">
        <f>[6]OECD!AW19</f>
        <v>0.484144467032079</v>
      </c>
      <c r="O26" s="13">
        <f>[6]OECD!AX19</f>
        <v>0.170376969033792</v>
      </c>
      <c r="P26" s="16">
        <f>[6]OECD!BX19</f>
        <v>0.671720748795482</v>
      </c>
      <c r="Q26" s="16">
        <f>[6]OECD!BY19</f>
        <v>0.264457433356258</v>
      </c>
      <c r="R26" s="16">
        <f>[6]OECD!BZ19</f>
        <v>0.0638218178482594</v>
      </c>
      <c r="S26" s="16">
        <f>[6]OECD!BR19</f>
        <v>0.125436322383806</v>
      </c>
      <c r="T26" s="12">
        <f>[6]OECD!DR$7</f>
        <v>0.05</v>
      </c>
      <c r="U26" s="12">
        <f>[6]OECD!DS$7</f>
        <v>0.125</v>
      </c>
      <c r="V26" s="12">
        <f>[6]OECD!DT$7</f>
        <v>0.08</v>
      </c>
      <c r="W26" s="18">
        <f>[6]OECD!BM19</f>
        <v>0.105312471835788</v>
      </c>
      <c r="X26" s="18">
        <f>[6]OECD!BN19</f>
        <v>0.105312471835788</v>
      </c>
      <c r="Y26" s="18">
        <f>[6]OECD!BO19</f>
        <v>0.105312471835788</v>
      </c>
      <c r="Z26" s="13">
        <f>[6]Final!AL23/10</f>
        <v>3.7321580711995</v>
      </c>
      <c r="AA26" s="13">
        <f>[6]Final!AP23/10</f>
        <v>2.08321885321286</v>
      </c>
      <c r="AB26" s="12">
        <f>[6]Final!AS23</f>
        <v>1.00039080583291</v>
      </c>
      <c r="AC26" s="12">
        <f>[6]Final!AT23</f>
        <v>0.265659703522751</v>
      </c>
      <c r="AD26" s="12">
        <f>[6]Final!AD23</f>
        <v>1.01690459839766</v>
      </c>
      <c r="AE26" s="12">
        <f>[6]Final!AF23</f>
        <v>0.263844907044148</v>
      </c>
      <c r="AF26" s="14">
        <f>+AE26*AF$48</f>
        <v>0.286942684107443</v>
      </c>
      <c r="AG26" s="14">
        <f>+AF26*$BS26</f>
        <v>0.160165887382151</v>
      </c>
      <c r="AH26" s="13">
        <f>[6]Final!AI23/10</f>
        <v>2.9713378311785</v>
      </c>
      <c r="AI26" s="13">
        <f>[6]Final!AJ23/10</f>
        <v>0.563805453859803</v>
      </c>
      <c r="AJ26" s="13">
        <f>[6]Final!AK23/10</f>
        <v>0.197014786161201</v>
      </c>
      <c r="AK26" s="13">
        <f>[6]Final!M23/10</f>
        <v>3.15101080430202</v>
      </c>
      <c r="AL26" s="13">
        <f>[6]Final!N23/10</f>
        <v>0.752576628256398</v>
      </c>
      <c r="AM26" s="13">
        <f>[6]Final!O23/10</f>
        <v>0.22656925372978</v>
      </c>
      <c r="AN26" s="16">
        <f>[6]Final!X23</f>
        <v>0.583045934357237</v>
      </c>
      <c r="AO26" s="16">
        <f>[6]Final!Y23</f>
        <v>0.351882767430396</v>
      </c>
      <c r="AP26" s="16">
        <f>[6]Final!Z23</f>
        <v>0.0650712982123676</v>
      </c>
      <c r="AQ26" s="16">
        <f>[6]Final!Q23</f>
        <v>0.0306292254087719</v>
      </c>
      <c r="AR26" s="12">
        <f>[6]Final!D23</f>
        <v>0.0182037855578945</v>
      </c>
      <c r="AS26" s="12">
        <f>[6]Final!E23</f>
        <v>0.0922988839749641</v>
      </c>
      <c r="AT26" s="12">
        <f>[6]Final!F23</f>
        <v>0.0449973747679987</v>
      </c>
      <c r="AU26" s="13">
        <f>[6]Final!AL123/10</f>
        <v>3.08649229521939</v>
      </c>
      <c r="AV26" s="13">
        <f>[6]Final!AP123/10</f>
        <v>1.7228206354161</v>
      </c>
      <c r="AW26" s="12">
        <f>[6]Final!AS123</f>
        <v>0.972451948838562</v>
      </c>
      <c r="AX26" s="12">
        <f>[6]Final!AT123</f>
        <v>0.280064235251408</v>
      </c>
      <c r="AY26" s="12">
        <f>[6]Final!AD123</f>
        <v>0.960876526202702</v>
      </c>
      <c r="AZ26" s="12">
        <f>[6]Final!AF123</f>
        <v>0.302900603698982</v>
      </c>
      <c r="BA26" s="14">
        <f>+AZ26*BA$48</f>
        <v>0.329417433964748</v>
      </c>
      <c r="BB26" s="14">
        <f>+BA26*$BS26</f>
        <v>0.183874475818171</v>
      </c>
      <c r="BC26" s="13">
        <f>[6]Final!AI123/10</f>
        <v>2.49463955395158</v>
      </c>
      <c r="BD26" s="13">
        <f>[6]Final!AJ123/10</f>
        <v>0.43199892892657</v>
      </c>
      <c r="BE26" s="13">
        <f>[6]Final!AK123/10</f>
        <v>0.159853812341237</v>
      </c>
      <c r="BF26" s="13">
        <f>[6]Final!M123/10</f>
        <v>2.51613186610207</v>
      </c>
      <c r="BG26" s="13">
        <f>[6]Final!N123/10</f>
        <v>0.452459820831984</v>
      </c>
      <c r="BH26" s="13">
        <f>[6]Final!O123/10</f>
        <v>0.163376231315756</v>
      </c>
      <c r="BI26" s="16">
        <f>[6]Final!X123</f>
        <v>0.662789777056654</v>
      </c>
      <c r="BJ26" s="16">
        <f>[6]Final!Y123</f>
        <v>0.273127209500861</v>
      </c>
      <c r="BK26" s="16">
        <f>[6]Final!Z123</f>
        <v>0.0640830134424847</v>
      </c>
      <c r="BL26" s="16">
        <f>[6]Final!Q123</f>
        <v>0.0175690344361219</v>
      </c>
      <c r="BM26" s="12">
        <f>[6]Final!D123</f>
        <v>0.0518195472463091</v>
      </c>
      <c r="BN26" s="12">
        <f>[6]Final!E123</f>
        <v>0.141045784196884</v>
      </c>
      <c r="BO26" s="12">
        <f>[6]Final!F123</f>
        <v>0.0856041170596742</v>
      </c>
      <c r="BP26" s="13">
        <f>[6]Data!$BB27/10</f>
        <v>0.49</v>
      </c>
      <c r="BQ26" s="13">
        <f>[6]Data!$BD27/10</f>
        <v>0.065</v>
      </c>
      <c r="BR26" s="24">
        <f>[6]Data!$CR27/10</f>
        <v>0.146382912826934</v>
      </c>
      <c r="BS26" s="25">
        <f>[6]Data!BP27</f>
        <v>0.558180766588839</v>
      </c>
      <c r="BT26" s="25">
        <f>[6]Data!BQ27</f>
        <v>0.558180766588839</v>
      </c>
      <c r="BU26" s="25">
        <f>[6]Data!BR27</f>
        <v>0.558180766588839</v>
      </c>
      <c r="BV26" s="25">
        <f>[6]Data!BS27</f>
        <v>0.558180766588839</v>
      </c>
      <c r="BW26" s="24">
        <f>[6]Data!$AZ27</f>
        <v>90.5</v>
      </c>
      <c r="BX26" s="12"/>
    </row>
    <row r="27" spans="1:76">
      <c r="A27" s="2">
        <v>1964</v>
      </c>
      <c r="B27" s="13">
        <f>[6]OECD!AB20</f>
        <v>3.06576733952339</v>
      </c>
      <c r="C27" s="13">
        <f>[6]OECD!EA20</f>
        <v>1.71116324067274</v>
      </c>
      <c r="D27" s="12">
        <f>[6]OECD!EH20</f>
        <v>0.991462911180479</v>
      </c>
      <c r="E27" s="12">
        <f>[6]OECD!EI20</f>
        <v>0.277269107676075</v>
      </c>
      <c r="F27" s="12">
        <f>[6]OECD!CG20</f>
        <v>0.975123293399687</v>
      </c>
      <c r="G27" s="12">
        <f>[6]OECD!CH20</f>
        <v>0.296362159318682</v>
      </c>
      <c r="H27" s="14">
        <f>+G27*H$48</f>
        <v>0.322306594489432</v>
      </c>
      <c r="I27" s="14">
        <f>+H27*$BS27</f>
        <v>0.179895972406853</v>
      </c>
      <c r="J27" s="13">
        <f>[6]OECD!Y20</f>
        <v>2.49732364167179</v>
      </c>
      <c r="K27" s="13">
        <f>[6]OECD!Z20</f>
        <v>0.411076385117611</v>
      </c>
      <c r="L27" s="13">
        <f>[6]OECD!AA20</f>
        <v>0.15736731273399</v>
      </c>
      <c r="M27" s="13">
        <f>[6]OECD!AV20</f>
        <v>2.56092155906275</v>
      </c>
      <c r="N27" s="13">
        <f>[6]OECD!AW20</f>
        <v>0.451104060649727</v>
      </c>
      <c r="O27" s="13">
        <f>[6]OECD!AX20</f>
        <v>0.165409131105695</v>
      </c>
      <c r="P27" s="16">
        <f>[6]OECD!BX20</f>
        <v>0.701095338862075</v>
      </c>
      <c r="Q27" s="16">
        <f>[6]OECD!BY20</f>
        <v>0.236977009106813</v>
      </c>
      <c r="R27" s="16">
        <f>[6]OECD!BZ20</f>
        <v>0.0619276520311125</v>
      </c>
      <c r="S27" s="16">
        <f>[6]OECD!BR20</f>
        <v>0.0939205089223971</v>
      </c>
      <c r="T27" s="12">
        <f>[6]OECD!DR$7</f>
        <v>0.05</v>
      </c>
      <c r="U27" s="12">
        <f>[6]OECD!DS$7</f>
        <v>0.125</v>
      </c>
      <c r="V27" s="12">
        <f>[6]OECD!DT$7</f>
        <v>0.08</v>
      </c>
      <c r="W27" s="18">
        <f>[6]OECD!BM20</f>
        <v>0.0603901584084825</v>
      </c>
      <c r="X27" s="18">
        <f>[6]OECD!BN20</f>
        <v>0.0603901584084825</v>
      </c>
      <c r="Y27" s="18">
        <f>[6]OECD!BO20</f>
        <v>0.0603901584084825</v>
      </c>
      <c r="Z27" s="13">
        <f>[6]Final!AL24/10</f>
        <v>3.7838332962214</v>
      </c>
      <c r="AA27" s="13">
        <f>[6]Final!AP24/10</f>
        <v>2.11195297237859</v>
      </c>
      <c r="AB27" s="12">
        <f>[6]Final!AS24</f>
        <v>1.01384593686443</v>
      </c>
      <c r="AC27" s="12">
        <f>[6]Final!AT24</f>
        <v>0.26933801100515</v>
      </c>
      <c r="AD27" s="12">
        <f>[6]Final!AD24</f>
        <v>1.02317661305732</v>
      </c>
      <c r="AE27" s="12">
        <f>[6]Final!AF24</f>
        <v>0.269959938361854</v>
      </c>
      <c r="AF27" s="14">
        <f>+AE27*AF$48</f>
        <v>0.293593043666629</v>
      </c>
      <c r="AG27" s="14">
        <f>+AF27*$BS27</f>
        <v>0.163869455311525</v>
      </c>
      <c r="AH27" s="13">
        <f>[6]Final!AI24/10</f>
        <v>3.04300123871035</v>
      </c>
      <c r="AI27" s="13">
        <f>[6]Final!AJ24/10</f>
        <v>0.542741942972523</v>
      </c>
      <c r="AJ27" s="13">
        <f>[6]Final!AK24/10</f>
        <v>0.198090114538527</v>
      </c>
      <c r="AK27" s="13">
        <f>[6]Final!M24/10</f>
        <v>3.24744104620173</v>
      </c>
      <c r="AL27" s="13">
        <f>[6]Final!N24/10</f>
        <v>0.760327491899137</v>
      </c>
      <c r="AM27" s="13">
        <f>[6]Final!O24/10</f>
        <v>0.232371074763327</v>
      </c>
      <c r="AN27" s="16">
        <f>[6]Final!X24</f>
        <v>0.592235361939711</v>
      </c>
      <c r="AO27" s="16">
        <f>[6]Final!Y24</f>
        <v>0.343427829877709</v>
      </c>
      <c r="AP27" s="16">
        <f>[6]Final!Z24</f>
        <v>0.0643368081825803</v>
      </c>
      <c r="AQ27" s="16">
        <f>[6]Final!Q24</f>
        <v>0.0355087390782589</v>
      </c>
      <c r="AR27" s="12">
        <f>[6]Final!D24</f>
        <v>0.0188080480758415</v>
      </c>
      <c r="AS27" s="12">
        <f>[6]Final!E24</f>
        <v>0.099097141250796</v>
      </c>
      <c r="AT27" s="12">
        <f>[6]Final!F24</f>
        <v>0.046981122091106</v>
      </c>
      <c r="AU27" s="13">
        <f>[6]Final!AL124/10</f>
        <v>3.06017599204585</v>
      </c>
      <c r="AV27" s="13">
        <f>[6]Final!AP124/10</f>
        <v>1.70804242059418</v>
      </c>
      <c r="AW27" s="12">
        <f>[6]Final!AS124</f>
        <v>0.991473718170527</v>
      </c>
      <c r="AX27" s="12">
        <f>[6]Final!AT124</f>
        <v>0.277676328651298</v>
      </c>
      <c r="AY27" s="12">
        <f>[6]Final!AD124</f>
        <v>0.975128117223011</v>
      </c>
      <c r="AZ27" s="12">
        <f>[6]Final!AF124</f>
        <v>0.295366895390702</v>
      </c>
      <c r="BA27" s="14">
        <f>+AZ27*BA$48</f>
        <v>0.321224202162481</v>
      </c>
      <c r="BB27" s="14">
        <f>+BA27*$BS27</f>
        <v>0.179291833293624</v>
      </c>
      <c r="BC27" s="13">
        <f>[6]Final!AI124/10</f>
        <v>2.49530648895271</v>
      </c>
      <c r="BD27" s="13">
        <f>[6]Final!AJ124/10</f>
        <v>0.407921827021074</v>
      </c>
      <c r="BE27" s="13">
        <f>[6]Final!AK124/10</f>
        <v>0.156947676072061</v>
      </c>
      <c r="BF27" s="13">
        <f>[6]Final!M124/10</f>
        <v>2.49622852804195</v>
      </c>
      <c r="BG27" s="13">
        <f>[6]Final!N124/10</f>
        <v>0.421990330231199</v>
      </c>
      <c r="BH27" s="13">
        <f>[6]Final!O124/10</f>
        <v>0.158690739806873</v>
      </c>
      <c r="BI27" s="16">
        <f>[6]Final!X124</f>
        <v>0.696026449347492</v>
      </c>
      <c r="BJ27" s="16">
        <f>[6]Final!Y124</f>
        <v>0.242012529802805</v>
      </c>
      <c r="BK27" s="16">
        <f>[6]Final!Z124</f>
        <v>0.061961020849703</v>
      </c>
      <c r="BL27" s="16">
        <f>[6]Final!Q124</f>
        <v>0.0316860243829354</v>
      </c>
      <c r="BM27" s="12">
        <f>[6]Final!D124</f>
        <v>0.0513882309411411</v>
      </c>
      <c r="BN27" s="12">
        <f>[6]Final!E124</f>
        <v>0.139236888642296</v>
      </c>
      <c r="BO27" s="12">
        <f>[6]Final!F124</f>
        <v>0.084664907663726</v>
      </c>
      <c r="BP27" s="13">
        <f>[6]Data!$BB28/10</f>
        <v>0.557</v>
      </c>
      <c r="BQ27" s="13">
        <f>[6]Data!$BD28/10</f>
        <v>0.096</v>
      </c>
      <c r="BR27" s="24">
        <f>[6]Data!$CR28/10</f>
        <v>0.166398535601229</v>
      </c>
      <c r="BS27" s="25">
        <f>[6]Data!BP28</f>
        <v>0.558151696187996</v>
      </c>
      <c r="BT27" s="25">
        <f>[6]Data!BQ28</f>
        <v>0.558151696187996</v>
      </c>
      <c r="BU27" s="25">
        <f>[6]Data!BR28</f>
        <v>0.558151696187996</v>
      </c>
      <c r="BV27" s="25">
        <f>[6]Data!BS28</f>
        <v>0.558151696187996</v>
      </c>
      <c r="BW27" s="24">
        <f>[6]Data!$AZ28</f>
        <v>94.3</v>
      </c>
      <c r="BX27" s="12"/>
    </row>
    <row r="28" spans="1:76">
      <c r="A28" s="2">
        <v>1965</v>
      </c>
      <c r="B28" s="13">
        <f>[6]OECD!AB21</f>
        <v>3.13505408250839</v>
      </c>
      <c r="C28" s="13">
        <f>[6]OECD!EA21</f>
        <v>1.74992970975073</v>
      </c>
      <c r="D28" s="12">
        <f>[6]OECD!EH21</f>
        <v>1.02247412136053</v>
      </c>
      <c r="E28" s="12">
        <f>[6]OECD!EI21</f>
        <v>0.283500487251512</v>
      </c>
      <c r="F28" s="12">
        <f>[6]OECD!CG21</f>
        <v>1.00247900981468</v>
      </c>
      <c r="G28" s="12">
        <f>[6]OECD!CH21</f>
        <v>0.297096844020334</v>
      </c>
      <c r="H28" s="14">
        <f>+G28*H$48</f>
        <v>0.323105595700509</v>
      </c>
      <c r="I28" s="14">
        <f>+H28*$BS28</f>
        <v>0.180351619596507</v>
      </c>
      <c r="J28" s="13">
        <f>[6]OECD!Y21</f>
        <v>2.56749247030696</v>
      </c>
      <c r="K28" s="13">
        <f>[6]OECD!Z21</f>
        <v>0.407125950156669</v>
      </c>
      <c r="L28" s="13">
        <f>[6]OECD!AA21</f>
        <v>0.160435662044764</v>
      </c>
      <c r="M28" s="13">
        <f>[6]OECD!AV21</f>
        <v>2.59734159588654</v>
      </c>
      <c r="N28" s="13">
        <f>[6]OECD!AW21</f>
        <v>0.436374578812949</v>
      </c>
      <c r="O28" s="13">
        <f>[6]OECD!AX21</f>
        <v>0.165522382697268</v>
      </c>
      <c r="P28" s="16">
        <f>[6]OECD!BX21</f>
        <v>0.718732738749163</v>
      </c>
      <c r="Q28" s="16">
        <f>[6]OECD!BY21</f>
        <v>0.220352408398066</v>
      </c>
      <c r="R28" s="16">
        <f>[6]OECD!BZ21</f>
        <v>0.0609148528527718</v>
      </c>
      <c r="S28" s="16">
        <f>[6]OECD!BR21</f>
        <v>0.0622294242196891</v>
      </c>
      <c r="T28" s="12">
        <f>[6]OECD!DR$7</f>
        <v>0.05</v>
      </c>
      <c r="U28" s="12">
        <f>[6]OECD!DS$7</f>
        <v>0.125</v>
      </c>
      <c r="V28" s="12">
        <f>[6]OECD!DT$7</f>
        <v>0.08</v>
      </c>
      <c r="W28" s="18">
        <f>[6]OECD!BM21</f>
        <v>0.0204629532225262</v>
      </c>
      <c r="X28" s="18">
        <f>[6]OECD!BN21</f>
        <v>0.0204629532225262</v>
      </c>
      <c r="Y28" s="18">
        <f>[6]OECD!BO21</f>
        <v>0.0204629532225262</v>
      </c>
      <c r="Z28" s="13">
        <f>[6]Final!AL25/10</f>
        <v>3.92343672341746</v>
      </c>
      <c r="AA28" s="13">
        <f>[6]Final!AP25/10</f>
        <v>2.18999044544135</v>
      </c>
      <c r="AB28" s="12">
        <f>[6]Final!AS25</f>
        <v>1.03689470869012</v>
      </c>
      <c r="AC28" s="12">
        <f>[6]Final!AT25</f>
        <v>0.279275158460362</v>
      </c>
      <c r="AD28" s="12">
        <f>[6]Final!AD25</f>
        <v>1.0389567675212</v>
      </c>
      <c r="AE28" s="12">
        <f>[6]Final!AF25</f>
        <v>0.280476704920654</v>
      </c>
      <c r="AF28" s="14">
        <f>+AE28*AF$48</f>
        <v>0.305030479614591</v>
      </c>
      <c r="AG28" s="14">
        <f>+AF28*$BS28</f>
        <v>0.170262421192429</v>
      </c>
      <c r="AH28" s="13">
        <f>[6]Final!AI25/10</f>
        <v>3.18173318549344</v>
      </c>
      <c r="AI28" s="13">
        <f>[6]Final!AJ25/10</f>
        <v>0.537213089992379</v>
      </c>
      <c r="AJ28" s="13">
        <f>[6]Final!AK25/10</f>
        <v>0.204490447931639</v>
      </c>
      <c r="AK28" s="13">
        <f>[6]Final!M25/10</f>
        <v>3.39946356041281</v>
      </c>
      <c r="AL28" s="13">
        <f>[6]Final!N25/10</f>
        <v>0.778920793815728</v>
      </c>
      <c r="AM28" s="13">
        <f>[6]Final!O25/10</f>
        <v>0.242610878173001</v>
      </c>
      <c r="AN28" s="16">
        <f>[6]Final!X25</f>
        <v>0.597062565162495</v>
      </c>
      <c r="AO28" s="16">
        <f>[6]Final!Y25</f>
        <v>0.338773551328914</v>
      </c>
      <c r="AP28" s="16">
        <f>[6]Final!Z25</f>
        <v>0.06416388350859</v>
      </c>
      <c r="AQ28" s="16">
        <f>[6]Final!Q25</f>
        <v>0.0385022618715617</v>
      </c>
      <c r="AR28" s="12">
        <f>[6]Final!D25</f>
        <v>0.0192674740691342</v>
      </c>
      <c r="AS28" s="12">
        <f>[6]Final!E25</f>
        <v>0.104474819054795</v>
      </c>
      <c r="AT28" s="12">
        <f>[6]Final!F25</f>
        <v>0.0484609752371214</v>
      </c>
      <c r="AU28" s="13">
        <f>[6]Final!AL125/10</f>
        <v>3.12879009077907</v>
      </c>
      <c r="AV28" s="13">
        <f>[6]Final!AP125/10</f>
        <v>1.74643326441349</v>
      </c>
      <c r="AW28" s="12">
        <f>[6]Final!AS125</f>
        <v>1.0224216185316</v>
      </c>
      <c r="AX28" s="12">
        <f>[6]Final!AT125</f>
        <v>0.283902281367573</v>
      </c>
      <c r="AY28" s="12">
        <f>[6]Final!AD125</f>
        <v>1.00299465393497</v>
      </c>
      <c r="AZ28" s="12">
        <f>[6]Final!AF125</f>
        <v>0.296251417026244</v>
      </c>
      <c r="BA28" s="14">
        <f>+AZ28*BA$48</f>
        <v>0.322186157483495</v>
      </c>
      <c r="BB28" s="14">
        <f>+BA28*$BS28</f>
        <v>0.17983840604105</v>
      </c>
      <c r="BC28" s="13">
        <f>[6]Final!AI125/10</f>
        <v>2.565279071271</v>
      </c>
      <c r="BD28" s="13">
        <f>[6]Final!AJ125/10</f>
        <v>0.403552892891095</v>
      </c>
      <c r="BE28" s="13">
        <f>[6]Final!AK125/10</f>
        <v>0.159958126616969</v>
      </c>
      <c r="BF28" s="13">
        <f>[6]Final!M125/10</f>
        <v>2.53266080838867</v>
      </c>
      <c r="BG28" s="13">
        <f>[6]Final!N125/10</f>
        <v>0.4088550231906</v>
      </c>
      <c r="BH28" s="13">
        <f>[6]Final!O125/10</f>
        <v>0.158926189733012</v>
      </c>
      <c r="BI28" s="16">
        <f>[6]Final!X125</f>
        <v>0.717155328052454</v>
      </c>
      <c r="BJ28" s="16">
        <f>[6]Final!Y125</f>
        <v>0.222152268643997</v>
      </c>
      <c r="BK28" s="16">
        <f>[6]Final!Z125</f>
        <v>0.0606924033035486</v>
      </c>
      <c r="BL28" s="16">
        <f>[6]Final!Q125</f>
        <v>0.0424037427363408</v>
      </c>
      <c r="BM28" s="12">
        <f>[6]Final!D125</f>
        <v>0.0507014334494072</v>
      </c>
      <c r="BN28" s="12">
        <f>[6]Final!E125</f>
        <v>0.136203512572737</v>
      </c>
      <c r="BO28" s="12">
        <f>[6]Final!F125</f>
        <v>0.0831448183529629</v>
      </c>
      <c r="BP28" s="13">
        <f>[6]Data!$BB29/10</f>
        <v>0.614</v>
      </c>
      <c r="BQ28" s="13">
        <f>[6]Data!$BD29/10</f>
        <v>0.149</v>
      </c>
      <c r="BR28" s="24">
        <f>[6]Data!$CR29/10</f>
        <v>0.183426751991301</v>
      </c>
      <c r="BS28" s="25">
        <f>[6]Data!BP29</f>
        <v>0.558181665673402</v>
      </c>
      <c r="BT28" s="25">
        <f>[6]Data!BQ29</f>
        <v>0.558181665673402</v>
      </c>
      <c r="BU28" s="25">
        <f>[6]Data!BR29</f>
        <v>0.558181665673402</v>
      </c>
      <c r="BV28" s="25">
        <f>[6]Data!BS29</f>
        <v>0.558181665673402</v>
      </c>
      <c r="BW28" s="24">
        <f>[6]Data!$AZ29</f>
        <v>98</v>
      </c>
      <c r="BX28" s="12"/>
    </row>
    <row r="29" spans="1:76">
      <c r="A29" s="2">
        <v>1966</v>
      </c>
      <c r="B29" s="13">
        <f>[6]OECD!AB22</f>
        <v>3.39339271814397</v>
      </c>
      <c r="C29" s="13">
        <f>[6]OECD!EA22</f>
        <v>1.89409317482884</v>
      </c>
      <c r="D29" s="12">
        <f>[6]OECD!EH22</f>
        <v>1.08239358995187</v>
      </c>
      <c r="E29" s="12">
        <f>[6]OECD!EI22</f>
        <v>0.306859110149267</v>
      </c>
      <c r="F29" s="12">
        <f>[6]OECD!CG22</f>
        <v>1.0508948950185</v>
      </c>
      <c r="G29" s="12">
        <f>[6]OECD!CH22</f>
        <v>0.312217556707076</v>
      </c>
      <c r="H29" s="14">
        <f>+G29*H$48</f>
        <v>0.339550021073576</v>
      </c>
      <c r="I29" s="14">
        <f>+H29*$BS29</f>
        <v>0.189526951593218</v>
      </c>
      <c r="J29" s="13">
        <f>[6]OECD!Y22</f>
        <v>2.77943491579628</v>
      </c>
      <c r="K29" s="13">
        <f>[6]OECD!Z22</f>
        <v>0.438703313252232</v>
      </c>
      <c r="L29" s="13">
        <f>[6]OECD!AA22</f>
        <v>0.17525448909546</v>
      </c>
      <c r="M29" s="13">
        <f>[6]OECD!AV22</f>
        <v>2.74201404415551</v>
      </c>
      <c r="N29" s="13">
        <f>[6]OECD!AW22</f>
        <v>0.451108940484747</v>
      </c>
      <c r="O29" s="13">
        <f>[6]OECD!AX22</f>
        <v>0.174838620385533</v>
      </c>
      <c r="P29" s="16">
        <f>[6]OECD!BX22</f>
        <v>0.721266273558939</v>
      </c>
      <c r="Q29" s="16">
        <f>[6]OECD!BY22</f>
        <v>0.217431337741422</v>
      </c>
      <c r="R29" s="16">
        <f>[6]OECD!BZ22</f>
        <v>0.0613023886996383</v>
      </c>
      <c r="S29" s="16">
        <f>[6]OECD!BR22</f>
        <v>0.0811678139031599</v>
      </c>
      <c r="T29" s="12">
        <f>[6]OECD!DR$7</f>
        <v>0.05</v>
      </c>
      <c r="U29" s="12">
        <f>[6]OECD!DS$7</f>
        <v>0.125</v>
      </c>
      <c r="V29" s="12">
        <f>[6]OECD!DT$7</f>
        <v>0.08</v>
      </c>
      <c r="W29" s="18">
        <f>[6]OECD!BM22</f>
        <v>0.0394810494808571</v>
      </c>
      <c r="X29" s="18">
        <f>[6]OECD!BN22</f>
        <v>0.0394810494808571</v>
      </c>
      <c r="Y29" s="18">
        <f>[6]OECD!BO22</f>
        <v>0.0394810494808571</v>
      </c>
      <c r="Z29" s="13">
        <f>[6]Final!AL26/10</f>
        <v>4.25150034876049</v>
      </c>
      <c r="AA29" s="13">
        <f>[6]Final!AP26/10</f>
        <v>2.37306391043775</v>
      </c>
      <c r="AB29" s="12">
        <f>[6]Final!AS26</f>
        <v>1.08361639258382</v>
      </c>
      <c r="AC29" s="12">
        <f>[6]Final!AT26</f>
        <v>0.30262713974909</v>
      </c>
      <c r="AD29" s="12">
        <f>[6]Final!AD26</f>
        <v>1.06897557927323</v>
      </c>
      <c r="AE29" s="12">
        <f>[6]Final!AF26</f>
        <v>0.299822748115202</v>
      </c>
      <c r="AF29" s="14">
        <f>+AE29*AF$48</f>
        <v>0.326070133641998</v>
      </c>
      <c r="AG29" s="14">
        <f>+AF29*$BS29</f>
        <v>0.182002870267441</v>
      </c>
      <c r="AH29" s="13">
        <f>[6]Final!AI26/10</f>
        <v>3.46364829496721</v>
      </c>
      <c r="AI29" s="13">
        <f>[6]Final!AJ26/10</f>
        <v>0.565386980647597</v>
      </c>
      <c r="AJ29" s="13">
        <f>[6]Final!AK26/10</f>
        <v>0.222465073145688</v>
      </c>
      <c r="AK29" s="13">
        <f>[6]Final!M26/10</f>
        <v>3.66047715002076</v>
      </c>
      <c r="AL29" s="13">
        <f>[6]Final!N26/10</f>
        <v>0.820660674403873</v>
      </c>
      <c r="AM29" s="13">
        <f>[6]Final!O26/10</f>
        <v>0.261718266783917</v>
      </c>
      <c r="AN29" s="16">
        <f>[6]Final!X26</f>
        <v>0.594794433996285</v>
      </c>
      <c r="AO29" s="16">
        <f>[6]Final!Y26</f>
        <v>0.340286530658342</v>
      </c>
      <c r="AP29" s="16">
        <f>[6]Final!Z26</f>
        <v>0.0649190353453731</v>
      </c>
      <c r="AQ29" s="16">
        <f>[6]Final!Q26</f>
        <v>0.036259147707146</v>
      </c>
      <c r="AR29" s="12">
        <f>[6]Final!D26</f>
        <v>0.0193807316755763</v>
      </c>
      <c r="AS29" s="12">
        <f>[6]Final!E26</f>
        <v>0.10575427458986</v>
      </c>
      <c r="AT29" s="12">
        <f>[6]Final!F26</f>
        <v>0.0486876043701314</v>
      </c>
      <c r="AU29" s="13">
        <f>[6]Final!AL126/10</f>
        <v>3.38640033779378</v>
      </c>
      <c r="AV29" s="13">
        <f>[6]Final!AP126/10</f>
        <v>1.89019023137456</v>
      </c>
      <c r="AW29" s="12">
        <f>[6]Final!AS126</f>
        <v>1.08233542025524</v>
      </c>
      <c r="AX29" s="12">
        <f>[6]Final!AT126</f>
        <v>0.307277495015393</v>
      </c>
      <c r="AY29" s="12">
        <f>[6]Final!AD126</f>
        <v>1.05216778378437</v>
      </c>
      <c r="AZ29" s="12">
        <f>[6]Final!AF126</f>
        <v>0.311706196895484</v>
      </c>
      <c r="BA29" s="14">
        <f>+AZ29*BA$48</f>
        <v>0.338993895285412</v>
      </c>
      <c r="BB29" s="14">
        <f>+BA29*$BS29</f>
        <v>0.189216538343942</v>
      </c>
      <c r="BC29" s="13">
        <f>[6]Final!AI126/10</f>
        <v>2.77700466371654</v>
      </c>
      <c r="BD29" s="13">
        <f>[6]Final!AJ126/10</f>
        <v>0.434681920013197</v>
      </c>
      <c r="BE29" s="13">
        <f>[6]Final!AK126/10</f>
        <v>0.174713754064042</v>
      </c>
      <c r="BF29" s="13">
        <f>[6]Final!M126/10</f>
        <v>2.67556639832179</v>
      </c>
      <c r="BG29" s="13">
        <f>[6]Final!N126/10</f>
        <v>0.423867055103274</v>
      </c>
      <c r="BH29" s="13">
        <f>[6]Final!O126/10</f>
        <v>0.168117717261355</v>
      </c>
      <c r="BI29" s="16">
        <f>[6]Final!X126</f>
        <v>0.723998191672601</v>
      </c>
      <c r="BJ29" s="16">
        <f>[6]Final!Y126</f>
        <v>0.215309240772428</v>
      </c>
      <c r="BK29" s="16">
        <f>[6]Final!Z126</f>
        <v>0.0606925675549707</v>
      </c>
      <c r="BL29" s="16">
        <f>[6]Final!Q126</f>
        <v>0.0432218181131622</v>
      </c>
      <c r="BM29" s="12">
        <f>[6]Final!D126</f>
        <v>0.0494480823333503</v>
      </c>
      <c r="BN29" s="12">
        <f>[6]Final!E126</f>
        <v>0.130755273953719</v>
      </c>
      <c r="BO29" s="12">
        <f>[6]Final!F126</f>
        <v>0.0804189075424209</v>
      </c>
      <c r="BP29" s="13">
        <f>[6]Data!$BB30/10</f>
        <v>0.64</v>
      </c>
      <c r="BQ29" s="13">
        <f>[6]Data!$BD30/10</f>
        <v>0.26</v>
      </c>
      <c r="BR29" s="24">
        <f>[6]Data!$CR30/10</f>
        <v>0.191194008590281</v>
      </c>
      <c r="BS29" s="25">
        <f>[6]Data!BP30</f>
        <v>0.558170931617024</v>
      </c>
      <c r="BT29" s="25">
        <f>[6]Data!BQ30</f>
        <v>0.558170931617024</v>
      </c>
      <c r="BU29" s="25">
        <f>[6]Data!BR30</f>
        <v>0.558170931617024</v>
      </c>
      <c r="BV29" s="25">
        <f>[6]Data!BS30</f>
        <v>0.558170931617024</v>
      </c>
      <c r="BW29" s="24">
        <f>[6]Data!$AZ30</f>
        <v>96.2</v>
      </c>
      <c r="BX29" s="12"/>
    </row>
    <row r="30" spans="1:76">
      <c r="A30" s="2">
        <v>1967</v>
      </c>
      <c r="B30" s="13">
        <f>[6]OECD!AB23</f>
        <v>3.48375817890526</v>
      </c>
      <c r="C30" s="13">
        <f>[6]OECD!EA23</f>
        <v>1.94317684347346</v>
      </c>
      <c r="D30" s="12">
        <f>[6]OECD!EH23</f>
        <v>1.02662209057063</v>
      </c>
      <c r="E30" s="12">
        <f>[6]OECD!EI23</f>
        <v>0.315028341172085</v>
      </c>
      <c r="F30" s="12">
        <f>[6]OECD!CG23</f>
        <v>1.05178898061184</v>
      </c>
      <c r="G30" s="12">
        <f>[6]OECD!CH23</f>
        <v>0.328386985698053</v>
      </c>
      <c r="H30" s="14">
        <f>+G30*H$48</f>
        <v>0.357134970531703</v>
      </c>
      <c r="I30" s="14">
        <f>+H30*$BS30</f>
        <v>0.199203380112295</v>
      </c>
      <c r="J30" s="13">
        <f>[6]OECD!Y23</f>
        <v>2.86574047533644</v>
      </c>
      <c r="K30" s="13">
        <f>[6]OECD!Z23</f>
        <v>0.438257759382185</v>
      </c>
      <c r="L30" s="13">
        <f>[6]OECD!AA23</f>
        <v>0.179759944186639</v>
      </c>
      <c r="M30" s="13">
        <f>[6]OECD!AV23</f>
        <v>2.89496173904242</v>
      </c>
      <c r="N30" s="13">
        <f>[6]OECD!AW23</f>
        <v>0.467712572071689</v>
      </c>
      <c r="O30" s="13">
        <f>[6]OECD!AX23</f>
        <v>0.18490335066776</v>
      </c>
      <c r="P30" s="16">
        <f>[6]OECD!BX23</f>
        <v>0.727038507590963</v>
      </c>
      <c r="Q30" s="16">
        <f>[6]OECD!BY23</f>
        <v>0.211633164399323</v>
      </c>
      <c r="R30" s="16">
        <f>[6]OECD!BZ23</f>
        <v>0.0613283280097144</v>
      </c>
      <c r="S30" s="16">
        <f>[6]OECD!BR23</f>
        <v>0.0750721311947661</v>
      </c>
      <c r="T30" s="12">
        <f>[6]OECD!DR$7</f>
        <v>0.05</v>
      </c>
      <c r="U30" s="12">
        <f>[6]OECD!DS$7</f>
        <v>0.125</v>
      </c>
      <c r="V30" s="12">
        <f>[6]OECD!DT$7</f>
        <v>0.08</v>
      </c>
      <c r="W30" s="18">
        <f>[6]OECD!BM23</f>
        <v>0.0302090845274574</v>
      </c>
      <c r="X30" s="18">
        <f>[6]OECD!BN23</f>
        <v>0.0302090845274574</v>
      </c>
      <c r="Y30" s="18">
        <f>[6]OECD!BO23</f>
        <v>0.0302090845274574</v>
      </c>
      <c r="Z30" s="13">
        <f>[6]Final!AL27/10</f>
        <v>4.4114690234443</v>
      </c>
      <c r="AA30" s="13">
        <f>[6]Final!AP27/10</f>
        <v>2.46063705109153</v>
      </c>
      <c r="AB30" s="12">
        <f>[6]Final!AS27</f>
        <v>1.03762640516552</v>
      </c>
      <c r="AC30" s="12">
        <f>[6]Final!AT27</f>
        <v>0.314013911123371</v>
      </c>
      <c r="AD30" s="12">
        <f>[6]Final!AD27</f>
        <v>1.06589635140001</v>
      </c>
      <c r="AE30" s="12">
        <f>[6]Final!AF27</f>
        <v>0.319579973282719</v>
      </c>
      <c r="AF30" s="14">
        <f>+AE30*AF$48</f>
        <v>0.34755696574952</v>
      </c>
      <c r="AG30" s="14">
        <f>+AF30*$BS30</f>
        <v>0.19386094354132</v>
      </c>
      <c r="AH30" s="13">
        <f>[6]Final!AI27/10</f>
        <v>3.6213626399696</v>
      </c>
      <c r="AI30" s="13">
        <f>[6]Final!AJ27/10</f>
        <v>0.560150219041588</v>
      </c>
      <c r="AJ30" s="13">
        <f>[6]Final!AK27/10</f>
        <v>0.229956164433102</v>
      </c>
      <c r="AK30" s="13">
        <f>[6]Final!M27/10</f>
        <v>3.93536834418447</v>
      </c>
      <c r="AL30" s="13">
        <f>[6]Final!N27/10</f>
        <v>0.860130487840645</v>
      </c>
      <c r="AM30" s="13">
        <f>[6]Final!O27/10</f>
        <v>0.281798875381179</v>
      </c>
      <c r="AN30" s="16">
        <f>[6]Final!X27</f>
        <v>0.590866200803676</v>
      </c>
      <c r="AO30" s="16">
        <f>[6]Final!Y27</f>
        <v>0.343286276503912</v>
      </c>
      <c r="AP30" s="16">
        <f>[6]Final!Z27</f>
        <v>0.0658475226924119</v>
      </c>
      <c r="AQ30" s="16">
        <f>[6]Final!Q27</f>
        <v>0.0349384701361905</v>
      </c>
      <c r="AR30" s="12">
        <f>[6]Final!D27</f>
        <v>0.020251852349838</v>
      </c>
      <c r="AS30" s="12">
        <f>[6]Final!E27</f>
        <v>0.112925563705308</v>
      </c>
      <c r="AT30" s="12">
        <f>[6]Final!F27</f>
        <v>0.0513429674142131</v>
      </c>
      <c r="AU30" s="13">
        <f>[6]Final!AL127/10</f>
        <v>3.47597782823518</v>
      </c>
      <c r="AV30" s="13">
        <f>[6]Final!AP127/10</f>
        <v>1.93883710561572</v>
      </c>
      <c r="AW30" s="12">
        <f>[6]Final!AS127</f>
        <v>1.0264521265964</v>
      </c>
      <c r="AX30" s="12">
        <f>[6]Final!AT127</f>
        <v>0.315405638213763</v>
      </c>
      <c r="AY30" s="12">
        <f>[6]Final!AD127</f>
        <v>1.05069513894156</v>
      </c>
      <c r="AZ30" s="12">
        <f>[6]Final!AF127</f>
        <v>0.327508185856047</v>
      </c>
      <c r="BA30" s="14">
        <f>+AZ30*BA$48</f>
        <v>0.356179237907248</v>
      </c>
      <c r="BB30" s="14">
        <f>+BA30*$BS30</f>
        <v>0.198670289866354</v>
      </c>
      <c r="BC30" s="13">
        <f>[6]Final!AI127/10</f>
        <v>2.86307153001618</v>
      </c>
      <c r="BD30" s="13">
        <f>[6]Final!AJ127/10</f>
        <v>0.433755978208456</v>
      </c>
      <c r="BE30" s="13">
        <f>[6]Final!AK127/10</f>
        <v>0.179150320010547</v>
      </c>
      <c r="BF30" s="13">
        <f>[6]Final!M127/10</f>
        <v>2.82311039680796</v>
      </c>
      <c r="BG30" s="13">
        <f>[6]Final!N127/10</f>
        <v>0.438378048571891</v>
      </c>
      <c r="BH30" s="13">
        <f>[6]Final!O127/10</f>
        <v>0.177567883126255</v>
      </c>
      <c r="BI30" s="16">
        <f>[6]Final!X127</f>
        <v>0.725823292037258</v>
      </c>
      <c r="BJ30" s="16">
        <f>[6]Final!Y127</f>
        <v>0.213109365213935</v>
      </c>
      <c r="BK30" s="16">
        <f>[6]Final!Z127</f>
        <v>0.0610673427488065</v>
      </c>
      <c r="BL30" s="16">
        <f>[6]Final!Q127</f>
        <v>0.0443633299279128</v>
      </c>
      <c r="BM30" s="12">
        <f>[6]Final!D127</f>
        <v>0.0506402926621358</v>
      </c>
      <c r="BN30" s="12">
        <f>[6]Final!E127</f>
        <v>0.135893134400391</v>
      </c>
      <c r="BO30" s="12">
        <f>[6]Final!F127</f>
        <v>0.0829535621104127</v>
      </c>
      <c r="BP30" s="13">
        <f>[6]Data!$BB31/10</f>
        <v>0.695</v>
      </c>
      <c r="BQ30" s="13">
        <f>[6]Data!$BD31/10</f>
        <v>0.172</v>
      </c>
      <c r="BR30" s="24">
        <f>[6]Data!$CR31/10</f>
        <v>0.207624743703509</v>
      </c>
      <c r="BS30" s="25">
        <f>[6]Data!BP31</f>
        <v>0.557781781536882</v>
      </c>
      <c r="BT30" s="25">
        <f>[6]Data!BQ31</f>
        <v>0.557781781536882</v>
      </c>
      <c r="BU30" s="25">
        <f>[6]Data!BR31</f>
        <v>0.557781781536882</v>
      </c>
      <c r="BV30" s="25">
        <f>[6]Data!BS31</f>
        <v>0.557781781536882</v>
      </c>
      <c r="BW30" s="24">
        <f>[6]Data!$AZ31</f>
        <v>97</v>
      </c>
      <c r="BX30" s="12"/>
    </row>
    <row r="31" spans="1:76">
      <c r="A31" s="2">
        <v>1968</v>
      </c>
      <c r="B31" s="13">
        <f>[6]OECD!AB24</f>
        <v>3.56086076408083</v>
      </c>
      <c r="C31" s="13">
        <f>[6]OECD!EA24</f>
        <v>1.9860405512931</v>
      </c>
      <c r="D31" s="12">
        <f>[6]OECD!EH24</f>
        <v>1.02207817756691</v>
      </c>
      <c r="E31" s="12">
        <f>[6]OECD!EI24</f>
        <v>0.321983592827093</v>
      </c>
      <c r="F31" s="12">
        <f>[6]OECD!CG24</f>
        <v>1.02148927479143</v>
      </c>
      <c r="G31" s="12">
        <f>[6]OECD!CH24</f>
        <v>0.335443783871648</v>
      </c>
      <c r="H31" s="14">
        <f>+G31*H$48</f>
        <v>0.364809542051088</v>
      </c>
      <c r="I31" s="14">
        <f>+H31*$BS31</f>
        <v>0.203469495724343</v>
      </c>
      <c r="J31" s="13">
        <f>[6]OECD!Y24</f>
        <v>2.94118548593009</v>
      </c>
      <c r="K31" s="13">
        <f>[6]OECD!Z24</f>
        <v>0.436094839106631</v>
      </c>
      <c r="L31" s="13">
        <f>[6]OECD!AA24</f>
        <v>0.183580439044111</v>
      </c>
      <c r="M31" s="13">
        <f>[6]OECD!AV24</f>
        <v>2.97791074936745</v>
      </c>
      <c r="N31" s="13">
        <f>[6]OECD!AW24</f>
        <v>0.466321385860702</v>
      </c>
      <c r="O31" s="13">
        <f>[6]OECD!AX24</f>
        <v>0.189239782932682</v>
      </c>
      <c r="P31" s="16">
        <f>[6]OECD!BX24</f>
        <v>0.721628617814451</v>
      </c>
      <c r="Q31" s="16">
        <f>[6]OECD!BY24</f>
        <v>0.215823013294105</v>
      </c>
      <c r="R31" s="16">
        <f>[6]OECD!BZ24</f>
        <v>0.0625483688914443</v>
      </c>
      <c r="S31" s="16">
        <f>[6]OECD!BR24</f>
        <v>0.0406779948890022</v>
      </c>
      <c r="T31" s="12">
        <f>[6]OECD!DR$7</f>
        <v>0.05</v>
      </c>
      <c r="U31" s="12">
        <f>[6]OECD!DS$7</f>
        <v>0.125</v>
      </c>
      <c r="V31" s="12">
        <f>[6]OECD!DT$7</f>
        <v>0.08</v>
      </c>
      <c r="W31" s="18">
        <f>[6]OECD!BM24</f>
        <v>0.00799208556000996</v>
      </c>
      <c r="X31" s="18">
        <f>[6]OECD!BN24</f>
        <v>0.00799208556000996</v>
      </c>
      <c r="Y31" s="18">
        <f>[6]OECD!BO24</f>
        <v>0.00799208556000996</v>
      </c>
      <c r="Z31" s="13">
        <f>[6]Final!AL28/10</f>
        <v>4.55427491956853</v>
      </c>
      <c r="AA31" s="13">
        <f>[6]Final!AP28/10</f>
        <v>2.5401090554393</v>
      </c>
      <c r="AB31" s="12">
        <f>[6]Final!AS28</f>
        <v>1.03237150603695</v>
      </c>
      <c r="AC31" s="12">
        <f>[6]Final!AT28</f>
        <v>0.324179014342988</v>
      </c>
      <c r="AD31" s="12">
        <f>[6]Final!AD28</f>
        <v>1.04140963596654</v>
      </c>
      <c r="AE31" s="12">
        <f>[6]Final!AF28</f>
        <v>0.332813663638553</v>
      </c>
      <c r="AF31" s="14">
        <f>+AE31*AF$48</f>
        <v>0.361949173178843</v>
      </c>
      <c r="AG31" s="14">
        <f>+AF31*$BS31</f>
        <v>0.201874148714643</v>
      </c>
      <c r="AH31" s="13">
        <f>[6]Final!AI28/10</f>
        <v>3.76692121867862</v>
      </c>
      <c r="AI31" s="13">
        <f>[6]Final!AJ28/10</f>
        <v>0.551048589265852</v>
      </c>
      <c r="AJ31" s="13">
        <f>[6]Final!AK28/10</f>
        <v>0.236305111624059</v>
      </c>
      <c r="AK31" s="13">
        <f>[6]Final!M28/10</f>
        <v>4.14653478872247</v>
      </c>
      <c r="AL31" s="13">
        <f>[6]Final!N28/10</f>
        <v>0.877309833210973</v>
      </c>
      <c r="AM31" s="13">
        <f>[6]Final!O28/10</f>
        <v>0.296467130790495</v>
      </c>
      <c r="AN31" s="16">
        <f>[6]Final!X28</f>
        <v>0.561409435354476</v>
      </c>
      <c r="AO31" s="16">
        <f>[6]Final!Y28</f>
        <v>0.370164274251616</v>
      </c>
      <c r="AP31" s="16">
        <f>[6]Final!Z28</f>
        <v>0.0684262903939075</v>
      </c>
      <c r="AQ31" s="16">
        <f>[6]Final!Q28</f>
        <v>0.0250639550262391</v>
      </c>
      <c r="AR31" s="12">
        <f>[6]Final!D28</f>
        <v>0.0209141537025935</v>
      </c>
      <c r="AS31" s="12">
        <f>[6]Final!E28</f>
        <v>0.118372288766175</v>
      </c>
      <c r="AT31" s="12">
        <f>[6]Final!F28</f>
        <v>0.0533663034813729</v>
      </c>
      <c r="AU31" s="13">
        <f>[6]Final!AL128/10</f>
        <v>3.5522501383242</v>
      </c>
      <c r="AV31" s="13">
        <f>[6]Final!AP128/10</f>
        <v>1.9812380462086</v>
      </c>
      <c r="AW31" s="12">
        <f>[6]Final!AS128</f>
        <v>1.02194269177135</v>
      </c>
      <c r="AX31" s="12">
        <f>[6]Final!AT128</f>
        <v>0.322326486916035</v>
      </c>
      <c r="AY31" s="12">
        <f>[6]Final!AD128</f>
        <v>1.02136808547024</v>
      </c>
      <c r="AZ31" s="12">
        <f>[6]Final!AF128</f>
        <v>0.334506408763623</v>
      </c>
      <c r="BA31" s="14">
        <f>+AZ31*BA$48</f>
        <v>0.363790106305576</v>
      </c>
      <c r="BB31" s="14">
        <f>+BA31*$BS31</f>
        <v>0.202900913894228</v>
      </c>
      <c r="BC31" s="13">
        <f>[6]Final!AI128/10</f>
        <v>2.93826000136845</v>
      </c>
      <c r="BD31" s="13">
        <f>[6]Final!AJ128/10</f>
        <v>0.43109250618803</v>
      </c>
      <c r="BE31" s="13">
        <f>[6]Final!AK128/10</f>
        <v>0.182897630767721</v>
      </c>
      <c r="BF31" s="13">
        <f>[6]Final!M128/10</f>
        <v>2.90387563308241</v>
      </c>
      <c r="BG31" s="13">
        <f>[6]Final!N128/10</f>
        <v>0.437027520445946</v>
      </c>
      <c r="BH31" s="13">
        <f>[6]Final!O128/10</f>
        <v>0.181719243868714</v>
      </c>
      <c r="BI31" s="16">
        <f>[6]Final!X128</f>
        <v>0.719391131289147</v>
      </c>
      <c r="BJ31" s="16">
        <f>[6]Final!Y128</f>
        <v>0.218273623373606</v>
      </c>
      <c r="BK31" s="16">
        <f>[6]Final!Z128</f>
        <v>0.0623352453372462</v>
      </c>
      <c r="BL31" s="16">
        <f>[6]Final!Q128</f>
        <v>0.0334262034553275</v>
      </c>
      <c r="BM31" s="12">
        <f>[6]Final!D128</f>
        <v>0.0507620416982444</v>
      </c>
      <c r="BN31" s="12">
        <f>[6]Final!E128</f>
        <v>0.136376123763603</v>
      </c>
      <c r="BO31" s="12">
        <f>[6]Final!F128</f>
        <v>0.0831742142916675</v>
      </c>
      <c r="BP31" s="13">
        <f>[6]Data!$BB32/10</f>
        <v>0.635</v>
      </c>
      <c r="BQ31" s="13">
        <f>[6]Data!$BD32/10</f>
        <v>0.167</v>
      </c>
      <c r="BR31" s="24">
        <f>[6]Data!$CR32/10</f>
        <v>0.18970030539817</v>
      </c>
      <c r="BS31" s="25">
        <f>[6]Data!BP32</f>
        <v>0.55774170428867</v>
      </c>
      <c r="BT31" s="25">
        <f>[6]Data!BQ32</f>
        <v>0.55774170428867</v>
      </c>
      <c r="BU31" s="25">
        <f>[6]Data!BR32</f>
        <v>0.55774170428867</v>
      </c>
      <c r="BV31" s="25">
        <f>[6]Data!BS32</f>
        <v>0.55774170428867</v>
      </c>
      <c r="BW31" s="24">
        <f>[6]Data!$AZ32</f>
        <v>99.2</v>
      </c>
      <c r="BX31" s="12"/>
    </row>
    <row r="32" spans="1:76">
      <c r="A32" s="2">
        <v>1969</v>
      </c>
      <c r="B32" s="13">
        <f>[6]OECD!AB25</f>
        <v>3.81281757682466</v>
      </c>
      <c r="C32" s="13">
        <f>[6]OECD!EA25</f>
        <v>2.12626024695987</v>
      </c>
      <c r="D32" s="12">
        <f>[6]OECD!EH25</f>
        <v>1.07075611367243</v>
      </c>
      <c r="E32" s="12">
        <f>[6]OECD!EI25</f>
        <v>0.344765900521822</v>
      </c>
      <c r="F32" s="12">
        <f>[6]OECD!CG25</f>
        <v>1.04528011703852</v>
      </c>
      <c r="G32" s="12">
        <f>[6]OECD!CH25</f>
        <v>0.350632717665201</v>
      </c>
      <c r="H32" s="14">
        <f>+G32*H$48</f>
        <v>0.381328160811931</v>
      </c>
      <c r="I32" s="14">
        <f>+H32*$BS32</f>
        <v>0.212651901918678</v>
      </c>
      <c r="J32" s="13">
        <f>[6]OECD!Y25</f>
        <v>3.14779613671563</v>
      </c>
      <c r="K32" s="13">
        <f>[6]OECD!Z25</f>
        <v>0.466351973645081</v>
      </c>
      <c r="L32" s="13">
        <f>[6]OECD!AA25</f>
        <v>0.198669466463952</v>
      </c>
      <c r="M32" s="13">
        <f>[6]OECD!AV25</f>
        <v>3.12255467827985</v>
      </c>
      <c r="N32" s="13">
        <f>[6]OECD!AW25</f>
        <v>0.481304966800913</v>
      </c>
      <c r="O32" s="13">
        <f>[6]OECD!AX25</f>
        <v>0.199088492452116</v>
      </c>
      <c r="P32" s="16">
        <f>[6]OECD!BX25</f>
        <v>0.729376004969409</v>
      </c>
      <c r="Q32" s="16">
        <f>[6]OECD!BY25</f>
        <v>0.20826312610753</v>
      </c>
      <c r="R32" s="16">
        <f>[6]OECD!BZ25</f>
        <v>0.0623608689230605</v>
      </c>
      <c r="S32" s="16">
        <f>[6]OECD!BR25</f>
        <v>0.0557782044947903</v>
      </c>
      <c r="T32" s="12">
        <f>[6]OECD!DR$7</f>
        <v>0.05</v>
      </c>
      <c r="U32" s="12">
        <f>[6]OECD!DS$7</f>
        <v>0.125</v>
      </c>
      <c r="V32" s="12">
        <f>[6]OECD!DT$7</f>
        <v>0.08</v>
      </c>
      <c r="W32" s="18">
        <f>[6]OECD!BM25</f>
        <v>0.0171470767209967</v>
      </c>
      <c r="X32" s="18">
        <f>[6]OECD!BN25</f>
        <v>0.0171470767209967</v>
      </c>
      <c r="Y32" s="18">
        <f>[6]OECD!BO25</f>
        <v>0.0171470767209967</v>
      </c>
      <c r="Z32" s="13">
        <f>[6]Final!AL29/10</f>
        <v>4.87193538473964</v>
      </c>
      <c r="AA32" s="13">
        <f>[6]Final!AP29/10</f>
        <v>2.71688910513156</v>
      </c>
      <c r="AB32" s="12">
        <f>[6]Final!AS29</f>
        <v>1.06974995378654</v>
      </c>
      <c r="AC32" s="12">
        <f>[6]Final!AT29</f>
        <v>0.346790485611977</v>
      </c>
      <c r="AD32" s="12">
        <f>[6]Final!AD29</f>
        <v>1.05326601553613</v>
      </c>
      <c r="AE32" s="12">
        <f>[6]Final!AF29</f>
        <v>0.350541321416562</v>
      </c>
      <c r="AF32" s="14">
        <f>+AE32*AF$48</f>
        <v>0.381228763460678</v>
      </c>
      <c r="AG32" s="14">
        <f>+AF32*$BS32</f>
        <v>0.21259647187715</v>
      </c>
      <c r="AH32" s="13">
        <f>[6]Final!AI29/10</f>
        <v>4.04431643907285</v>
      </c>
      <c r="AI32" s="13">
        <f>[6]Final!AJ29/10</f>
        <v>0.573904509847098</v>
      </c>
      <c r="AJ32" s="13">
        <f>[6]Final!AK29/10</f>
        <v>0.253714435819695</v>
      </c>
      <c r="AK32" s="13">
        <f>[6]Final!M29/10</f>
        <v>4.42206030915364</v>
      </c>
      <c r="AL32" s="13">
        <f>[6]Final!N29/10</f>
        <v>0.903718776398862</v>
      </c>
      <c r="AM32" s="13">
        <f>[6]Final!O29/10</f>
        <v>0.316433526419662</v>
      </c>
      <c r="AN32" s="16">
        <f>[6]Final!X29</f>
        <v>0.580597135108433</v>
      </c>
      <c r="AO32" s="16">
        <f>[6]Final!Y29</f>
        <v>0.350524952730954</v>
      </c>
      <c r="AP32" s="16">
        <f>[6]Final!Z29</f>
        <v>0.0688779121606131</v>
      </c>
      <c r="AQ32" s="16">
        <f>[6]Final!Q29</f>
        <v>0.0281993622957428</v>
      </c>
      <c r="AR32" s="12">
        <f>[6]Final!D29</f>
        <v>0.0211019997052631</v>
      </c>
      <c r="AS32" s="12">
        <f>[6]Final!E29</f>
        <v>0.117727485405747</v>
      </c>
      <c r="AT32" s="12">
        <f>[6]Final!F29</f>
        <v>0.0536303051752394</v>
      </c>
      <c r="AU32" s="13">
        <f>[6]Final!AL129/10</f>
        <v>3.8033156537484</v>
      </c>
      <c r="AV32" s="13">
        <f>[6]Final!AP129/10</f>
        <v>2.12096139357923</v>
      </c>
      <c r="AW32" s="12">
        <f>[6]Final!AS129</f>
        <v>1.07067788180667</v>
      </c>
      <c r="AX32" s="12">
        <f>[6]Final!AT129</f>
        <v>0.345107840261446</v>
      </c>
      <c r="AY32" s="12">
        <f>[6]Final!AD129</f>
        <v>1.04630873051706</v>
      </c>
      <c r="AZ32" s="12">
        <f>[6]Final!AF129</f>
        <v>0.349996975903285</v>
      </c>
      <c r="BA32" s="14">
        <f>+AZ32*BA$48</f>
        <v>0.380636764303251</v>
      </c>
      <c r="BB32" s="14">
        <f>+BA32*$BS32</f>
        <v>0.212266336944306</v>
      </c>
      <c r="BC32" s="13">
        <f>[6]Final!AI129/10</f>
        <v>3.14459152279402</v>
      </c>
      <c r="BD32" s="13">
        <f>[6]Final!AJ129/10</f>
        <v>0.460816630057375</v>
      </c>
      <c r="BE32" s="13">
        <f>[6]Final!AK129/10</f>
        <v>0.197907500897015</v>
      </c>
      <c r="BF32" s="13">
        <f>[6]Final!M129/10</f>
        <v>3.04661280410751</v>
      </c>
      <c r="BG32" s="13">
        <f>[6]Final!N129/10</f>
        <v>0.452164881253187</v>
      </c>
      <c r="BH32" s="13">
        <f>[6]Final!O129/10</f>
        <v>0.191411209413581</v>
      </c>
      <c r="BI32" s="16">
        <f>[6]Final!X129</f>
        <v>0.731272308999314</v>
      </c>
      <c r="BJ32" s="16">
        <f>[6]Final!Y129</f>
        <v>0.20695686222738</v>
      </c>
      <c r="BK32" s="16">
        <f>[6]Final!Z129</f>
        <v>0.0617708287733062</v>
      </c>
      <c r="BL32" s="16">
        <f>[6]Final!Q129</f>
        <v>0.040511495242818</v>
      </c>
      <c r="BM32" s="12">
        <f>[6]Final!D129</f>
        <v>0.0497383721034136</v>
      </c>
      <c r="BN32" s="12">
        <f>[6]Final!E129</f>
        <v>0.131714281907884</v>
      </c>
      <c r="BO32" s="12">
        <f>[6]Final!F129</f>
        <v>0.0808773624757404</v>
      </c>
      <c r="BP32" s="13">
        <f>[6]Data!$BB33/10</f>
        <v>0.703</v>
      </c>
      <c r="BQ32" s="13">
        <f>[6]Data!$BD33/10</f>
        <v>0.27</v>
      </c>
      <c r="BR32" s="24">
        <f>[6]Data!$CR33/10</f>
        <v>0.210014668810887</v>
      </c>
      <c r="BS32" s="25">
        <f>[6]Data!BP33</f>
        <v>0.557661153233203</v>
      </c>
      <c r="BT32" s="25">
        <f>[6]Data!BQ33</f>
        <v>0.557661153233203</v>
      </c>
      <c r="BU32" s="25">
        <f>[6]Data!BR33</f>
        <v>0.557661153233203</v>
      </c>
      <c r="BV32" s="25">
        <f>[6]Data!BS33</f>
        <v>0.557661153233203</v>
      </c>
      <c r="BW32" s="24">
        <f>[6]Data!$AZ33</f>
        <v>98.3</v>
      </c>
      <c r="BX32" s="12"/>
    </row>
    <row r="33" spans="1:76">
      <c r="A33" s="2">
        <v>1970</v>
      </c>
      <c r="B33" s="13">
        <f>[6]OECD!AB26</f>
        <v>4.15715347331892</v>
      </c>
      <c r="C33" s="13">
        <f>[6]OECD!EA26</f>
        <v>2.31758493234774</v>
      </c>
      <c r="D33" s="12">
        <f>[6]OECD!EH26</f>
        <v>1.09030595259861</v>
      </c>
      <c r="E33" s="12">
        <f>[6]OECD!EI26</f>
        <v>0.375900313591965</v>
      </c>
      <c r="F33" s="12">
        <f>[6]OECD!CG26</f>
        <v>1.08139871494897</v>
      </c>
      <c r="G33" s="12">
        <f>[6]OECD!CH26</f>
        <v>0.379173770302214</v>
      </c>
      <c r="H33" s="14">
        <f>+G33*H$48</f>
        <v>0.412367783075877</v>
      </c>
      <c r="I33" s="14">
        <f>+H33*$BS33</f>
        <v>0.229892248813056</v>
      </c>
      <c r="J33" s="13">
        <f>[6]OECD!Y26</f>
        <v>3.42539601512178</v>
      </c>
      <c r="K33" s="13">
        <f>[6]OECD!Z26</f>
        <v>0.511934639667969</v>
      </c>
      <c r="L33" s="13">
        <f>[6]OECD!AA26</f>
        <v>0.21982281852917</v>
      </c>
      <c r="M33" s="13">
        <f>[6]OECD!AV26</f>
        <v>3.37086777017303</v>
      </c>
      <c r="N33" s="13">
        <f>[6]OECD!AW26</f>
        <v>0.521752860433627</v>
      </c>
      <c r="O33" s="13">
        <f>[6]OECD!AX26</f>
        <v>0.217964731767251</v>
      </c>
      <c r="P33" s="16">
        <f>[6]OECD!BX26</f>
        <v>0.734316273784429</v>
      </c>
      <c r="Q33" s="16">
        <f>[6]OECD!BY26</f>
        <v>0.203233851934129</v>
      </c>
      <c r="R33" s="16">
        <f>[6]OECD!BZ26</f>
        <v>0.062449874281442</v>
      </c>
      <c r="S33" s="16">
        <f>[6]OECD!BR26</f>
        <v>0.0661753906591038</v>
      </c>
      <c r="T33" s="12">
        <f>[6]OECD!DR$7</f>
        <v>0.05</v>
      </c>
      <c r="U33" s="12">
        <f>[6]OECD!DS$7</f>
        <v>0.125</v>
      </c>
      <c r="V33" s="12">
        <f>[6]OECD!DT$7</f>
        <v>0.08</v>
      </c>
      <c r="W33" s="18">
        <f>[6]OECD!BM26</f>
        <v>0.0201009039568854</v>
      </c>
      <c r="X33" s="18">
        <f>[6]OECD!BN26</f>
        <v>0.0201009039568854</v>
      </c>
      <c r="Y33" s="18">
        <f>[6]OECD!BO26</f>
        <v>0.0201009039568854</v>
      </c>
      <c r="Z33" s="13">
        <f>[6]Final!AL30/10</f>
        <v>5.28791938288159</v>
      </c>
      <c r="AA33" s="13">
        <f>[6]Final!AP30/10</f>
        <v>2.94797927569698</v>
      </c>
      <c r="AB33" s="12">
        <f>[6]Final!AS30</f>
        <v>1.08538372644369</v>
      </c>
      <c r="AC33" s="12">
        <f>[6]Final!AT30</f>
        <v>0.376400749568745</v>
      </c>
      <c r="AD33" s="12">
        <f>[6]Final!AD30</f>
        <v>1.07494462947221</v>
      </c>
      <c r="AE33" s="12">
        <f>[6]Final!AF30</f>
        <v>0.376812510864825</v>
      </c>
      <c r="AF33" s="14">
        <f>+AE33*AF$48</f>
        <v>0.409799811882387</v>
      </c>
      <c r="AG33" s="14">
        <f>+AF33*$BS33</f>
        <v>0.228460622248645</v>
      </c>
      <c r="AH33" s="13">
        <f>[6]Final!AI30/10</f>
        <v>4.3967392666328</v>
      </c>
      <c r="AI33" s="13">
        <f>[6]Final!AJ30/10</f>
        <v>0.613803155195608</v>
      </c>
      <c r="AJ33" s="13">
        <f>[6]Final!AK30/10</f>
        <v>0.277376961053178</v>
      </c>
      <c r="AK33" s="13">
        <f>[6]Final!M30/10</f>
        <v>4.80641587390981</v>
      </c>
      <c r="AL33" s="13">
        <f>[6]Final!N30/10</f>
        <v>0.94970830202944</v>
      </c>
      <c r="AM33" s="13">
        <f>[6]Final!O30/10</f>
        <v>0.345445868885364</v>
      </c>
      <c r="AN33" s="16">
        <f>[6]Final!X30</f>
        <v>0.606120182958104</v>
      </c>
      <c r="AO33" s="16">
        <f>[6]Final!Y30</f>
        <v>0.324607834826393</v>
      </c>
      <c r="AP33" s="16">
        <f>[6]Final!Z30</f>
        <v>0.0692719822155023</v>
      </c>
      <c r="AQ33" s="16">
        <f>[6]Final!Q30</f>
        <v>0.0334572908630028</v>
      </c>
      <c r="AR33" s="12">
        <f>[6]Final!D30</f>
        <v>0.0213158965477235</v>
      </c>
      <c r="AS33" s="12">
        <f>[6]Final!E30</f>
        <v>0.11551444079167</v>
      </c>
      <c r="AT33" s="12">
        <f>[6]Final!F30</f>
        <v>0.0538184761864673</v>
      </c>
      <c r="AU33" s="13">
        <f>[6]Final!AL130/10</f>
        <v>4.14666940158757</v>
      </c>
      <c r="AV33" s="13">
        <f>[6]Final!AP130/10</f>
        <v>2.31174013329709</v>
      </c>
      <c r="AW33" s="12">
        <f>[6]Final!AS130</f>
        <v>1.09027747867858</v>
      </c>
      <c r="AX33" s="12">
        <f>[6]Final!AT130</f>
        <v>0.376263305952458</v>
      </c>
      <c r="AY33" s="12">
        <f>[6]Final!AD130</f>
        <v>1.08179575884697</v>
      </c>
      <c r="AZ33" s="12">
        <f>[6]Final!AF130</f>
        <v>0.378625244141438</v>
      </c>
      <c r="BA33" s="14">
        <f>+AZ33*BA$48</f>
        <v>0.41177123728449</v>
      </c>
      <c r="BB33" s="14">
        <f>+BA33*$BS33</f>
        <v>0.229559678570834</v>
      </c>
      <c r="BC33" s="13">
        <f>[6]Final!AI130/10</f>
        <v>3.42188190730224</v>
      </c>
      <c r="BD33" s="13">
        <f>[6]Final!AJ130/10</f>
        <v>0.505814496980678</v>
      </c>
      <c r="BE33" s="13">
        <f>[6]Final!AK130/10</f>
        <v>0.218972997304655</v>
      </c>
      <c r="BF33" s="13">
        <f>[6]Final!M130/10</f>
        <v>3.28965453009182</v>
      </c>
      <c r="BG33" s="13">
        <f>[6]Final!N130/10</f>
        <v>0.490604019617581</v>
      </c>
      <c r="BH33" s="13">
        <f>[6]Final!O130/10</f>
        <v>0.209660987099159</v>
      </c>
      <c r="BI33" s="16">
        <f>[6]Final!X130</f>
        <v>0.737554177852433</v>
      </c>
      <c r="BJ33" s="16">
        <f>[6]Final!Y130</f>
        <v>0.20070663282735</v>
      </c>
      <c r="BK33" s="16">
        <f>[6]Final!Z130</f>
        <v>0.0617391893202172</v>
      </c>
      <c r="BL33" s="16">
        <f>[6]Final!Q130</f>
        <v>0.0482702752948287</v>
      </c>
      <c r="BM33" s="12">
        <f>[6]Final!D130</f>
        <v>0.04934503497805</v>
      </c>
      <c r="BN33" s="12">
        <f>[6]Final!E130</f>
        <v>0.130094940035502</v>
      </c>
      <c r="BO33" s="12">
        <f>[6]Final!F130</f>
        <v>0.0800328552592061</v>
      </c>
      <c r="BP33" s="13">
        <f>[6]Data!$BB34/10</f>
        <v>0.815</v>
      </c>
      <c r="BQ33" s="13">
        <f>[6]Data!$BD34/10</f>
        <v>0.332</v>
      </c>
      <c r="BR33" s="24">
        <f>[6]Data!$CR34/10</f>
        <v>0.243473620314186</v>
      </c>
      <c r="BS33" s="25">
        <f>[6]Data!BP34</f>
        <v>0.557493233584533</v>
      </c>
      <c r="BT33" s="25">
        <f>[6]Data!BQ34</f>
        <v>0.557493233584533</v>
      </c>
      <c r="BU33" s="25">
        <f>[6]Data!BR34</f>
        <v>0.557493233584533</v>
      </c>
      <c r="BV33" s="25">
        <f>[6]Data!BS34</f>
        <v>0.557493233584533</v>
      </c>
      <c r="BW33" s="24">
        <f>[6]Data!$AZ34</f>
        <v>98</v>
      </c>
      <c r="BX33" s="12"/>
    </row>
    <row r="34" spans="1:76">
      <c r="A34" s="2">
        <v>1971</v>
      </c>
      <c r="B34" s="13">
        <f>[6]OECD!AB27</f>
        <v>4.43703463573355</v>
      </c>
      <c r="C34" s="13">
        <f>[6]OECD!EA27</f>
        <v>2.47281131060472</v>
      </c>
      <c r="D34" s="12">
        <f>[6]OECD!EH27</f>
        <v>1.06732360120938</v>
      </c>
      <c r="E34" s="12">
        <f>[6]OECD!EI27</f>
        <v>0.401207276398712</v>
      </c>
      <c r="F34" s="12">
        <f>[6]OECD!CG27</f>
        <v>1.07858507962586</v>
      </c>
      <c r="G34" s="12">
        <f>[6]OECD!CH27</f>
        <v>0.40897117123345</v>
      </c>
      <c r="H34" s="14">
        <f>+G34*H$48</f>
        <v>0.444773738144034</v>
      </c>
      <c r="I34" s="14">
        <f>+H34*$BS34</f>
        <v>0.247877607599671</v>
      </c>
      <c r="J34" s="13">
        <f>[6]OECD!Y27</f>
        <v>3.65646917480118</v>
      </c>
      <c r="K34" s="13">
        <f>[6]OECD!Z27</f>
        <v>0.543668718036926</v>
      </c>
      <c r="L34" s="13">
        <f>[6]OECD!AA27</f>
        <v>0.236896742895436</v>
      </c>
      <c r="M34" s="13">
        <f>[6]OECD!AV27</f>
        <v>3.63172573842203</v>
      </c>
      <c r="N34" s="13">
        <f>[6]OECD!AW27</f>
        <v>0.562988457442611</v>
      </c>
      <c r="O34" s="13">
        <f>[6]OECD!AX27</f>
        <v>0.237874771575316</v>
      </c>
      <c r="P34" s="16">
        <f>[6]OECD!BX27</f>
        <v>0.738399223900362</v>
      </c>
      <c r="Q34" s="16">
        <f>[6]OECD!BY27</f>
        <v>0.198956687391919</v>
      </c>
      <c r="R34" s="16">
        <f>[6]OECD!BZ27</f>
        <v>0.0626440887077197</v>
      </c>
      <c r="S34" s="16">
        <f>[6]OECD!BR27</f>
        <v>0.064034871474181</v>
      </c>
      <c r="T34" s="12">
        <f>[6]OECD!DR$7</f>
        <v>0.05</v>
      </c>
      <c r="U34" s="12">
        <f>[6]OECD!DS$7</f>
        <v>0.125</v>
      </c>
      <c r="V34" s="12">
        <f>[6]OECD!DT$7</f>
        <v>0.08</v>
      </c>
      <c r="W34" s="18">
        <f>[6]OECD!BM27</f>
        <v>0.0118161671744423</v>
      </c>
      <c r="X34" s="18">
        <f>[6]OECD!BN27</f>
        <v>0.0118161671744423</v>
      </c>
      <c r="Y34" s="18">
        <f>[6]OECD!BO27</f>
        <v>0.0118161671744423</v>
      </c>
      <c r="Z34" s="13">
        <f>[6]Final!AL31/10</f>
        <v>5.64582625594731</v>
      </c>
      <c r="AA34" s="13">
        <f>[6]Final!AP31/10</f>
        <v>3.14648502199657</v>
      </c>
      <c r="AB34" s="12">
        <f>[6]Final!AS31</f>
        <v>1.06768387472479</v>
      </c>
      <c r="AC34" s="12">
        <f>[6]Final!AT31</f>
        <v>0.401877010748871</v>
      </c>
      <c r="AD34" s="12">
        <f>[6]Final!AD31</f>
        <v>1.07271030652014</v>
      </c>
      <c r="AE34" s="12">
        <f>[6]Final!AF31</f>
        <v>0.404210664030431</v>
      </c>
      <c r="AF34" s="14">
        <f>+AE34*AF$48</f>
        <v>0.439596481816253</v>
      </c>
      <c r="AG34" s="14">
        <f>+AF34*$BS34</f>
        <v>0.244992262080361</v>
      </c>
      <c r="AH34" s="13">
        <f>[6]Final!AI31/10</f>
        <v>4.70672522990736</v>
      </c>
      <c r="AI34" s="13">
        <f>[6]Final!AJ31/10</f>
        <v>0.64194195122759</v>
      </c>
      <c r="AJ34" s="13">
        <f>[6]Final!AK31/10</f>
        <v>0.297159074812353</v>
      </c>
      <c r="AK34" s="13">
        <f>[6]Final!M31/10</f>
        <v>5.21321104979468</v>
      </c>
      <c r="AL34" s="13">
        <f>[6]Final!N31/10</f>
        <v>0.993731007312242</v>
      </c>
      <c r="AM34" s="13">
        <f>[6]Final!O31/10</f>
        <v>0.376057238963725</v>
      </c>
      <c r="AN34" s="16">
        <f>[6]Final!X31</f>
        <v>0.625037942824385</v>
      </c>
      <c r="AO34" s="16">
        <f>[6]Final!Y31</f>
        <v>0.304950198227273</v>
      </c>
      <c r="AP34" s="16">
        <f>[6]Final!Z31</f>
        <v>0.0700118589483417</v>
      </c>
      <c r="AQ34" s="16">
        <f>[6]Final!Q31</f>
        <v>0.0377581708889767</v>
      </c>
      <c r="AR34" s="12">
        <f>[6]Final!D31</f>
        <v>0.0218142080343953</v>
      </c>
      <c r="AS34" s="12">
        <f>[6]Final!E31</f>
        <v>0.115226679571024</v>
      </c>
      <c r="AT34" s="12">
        <f>[6]Final!F31</f>
        <v>0.0549261110178901</v>
      </c>
      <c r="AU34" s="13">
        <f>[6]Final!AL131/10</f>
        <v>4.42547256161324</v>
      </c>
      <c r="AV34" s="13">
        <f>[6]Final!AP131/10</f>
        <v>2.46636763143474</v>
      </c>
      <c r="AW34" s="12">
        <f>[6]Final!AS131</f>
        <v>1.06723544440725</v>
      </c>
      <c r="AX34" s="12">
        <f>[6]Final!AT131</f>
        <v>0.40156153654231</v>
      </c>
      <c r="AY34" s="12">
        <f>[6]Final!AD131</f>
        <v>1.07812485491584</v>
      </c>
      <c r="AZ34" s="12">
        <f>[6]Final!AF131</f>
        <v>0.408205286407462</v>
      </c>
      <c r="BA34" s="14">
        <f>+AZ34*BA$48</f>
        <v>0.443940805455856</v>
      </c>
      <c r="BB34" s="14">
        <f>+BA34*$BS34</f>
        <v>0.247413404468213</v>
      </c>
      <c r="BC34" s="13">
        <f>[6]Final!AI131/10</f>
        <v>3.6526132687814</v>
      </c>
      <c r="BD34" s="13">
        <f>[6]Final!AJ131/10</f>
        <v>0.536909538076199</v>
      </c>
      <c r="BE34" s="13">
        <f>[6]Final!AK131/10</f>
        <v>0.235949754755638</v>
      </c>
      <c r="BF34" s="13">
        <f>[6]Final!M131/10</f>
        <v>3.54341957867201</v>
      </c>
      <c r="BG34" s="13">
        <f>[6]Final!N131/10</f>
        <v>0.528808110880003</v>
      </c>
      <c r="BH34" s="13">
        <f>[6]Final!O131/10</f>
        <v>0.228691705256407</v>
      </c>
      <c r="BI34" s="16">
        <f>[6]Final!X131</f>
        <v>0.740181702446566</v>
      </c>
      <c r="BJ34" s="16">
        <f>[6]Final!Y131</f>
        <v>0.197738942732455</v>
      </c>
      <c r="BK34" s="16">
        <f>[6]Final!Z131</f>
        <v>0.0620793548209786</v>
      </c>
      <c r="BL34" s="16">
        <f>[6]Final!Q131</f>
        <v>0.0542251151142937</v>
      </c>
      <c r="BM34" s="12">
        <f>[6]Final!D131</f>
        <v>0.0498076505049861</v>
      </c>
      <c r="BN34" s="12">
        <f>[6]Final!E131</f>
        <v>0.132261748800752</v>
      </c>
      <c r="BO34" s="12">
        <f>[6]Final!F131</f>
        <v>0.0810644989273978</v>
      </c>
      <c r="BP34" s="13">
        <f>[6]Data!$BB35/10</f>
        <v>0.932</v>
      </c>
      <c r="BQ34" s="13">
        <f>[6]Data!$BD35/10</f>
        <v>0.307</v>
      </c>
      <c r="BR34" s="24">
        <f>[6]Data!$CR35/10</f>
        <v>0.278426275009597</v>
      </c>
      <c r="BS34" s="25">
        <f>[6]Data!BP35</f>
        <v>0.557311698829214</v>
      </c>
      <c r="BT34" s="25">
        <f>[6]Data!BQ35</f>
        <v>0.557311698829214</v>
      </c>
      <c r="BU34" s="25">
        <f>[6]Data!BR35</f>
        <v>0.557311698829214</v>
      </c>
      <c r="BV34" s="25">
        <f>[6]Data!BS35</f>
        <v>0.557311698829214</v>
      </c>
      <c r="BW34" s="24">
        <f>[6]Data!$AZ35</f>
        <v>98.8</v>
      </c>
      <c r="BX34" s="12"/>
    </row>
    <row r="35" spans="1:76">
      <c r="A35" s="2">
        <v>1972</v>
      </c>
      <c r="B35" s="13">
        <f>[6]OECD!AB28</f>
        <v>5.27273110671361</v>
      </c>
      <c r="C35" s="13">
        <f>[6]OECD!EA28</f>
        <v>2.93843940718457</v>
      </c>
      <c r="D35" s="12">
        <f>[6]OECD!EH28</f>
        <v>1.1883517117783</v>
      </c>
      <c r="E35" s="12">
        <f>[6]OECD!EI28</f>
        <v>0.476775353686321</v>
      </c>
      <c r="F35" s="12">
        <f>[6]OECD!CG28</f>
        <v>1.13228569021986</v>
      </c>
      <c r="G35" s="12">
        <f>[6]OECD!CH28</f>
        <v>0.46307220490009</v>
      </c>
      <c r="H35" s="14">
        <f>+G35*H$48</f>
        <v>0.503610939086083</v>
      </c>
      <c r="I35" s="14">
        <f>+H35*$BS35</f>
        <v>0.280657253205184</v>
      </c>
      <c r="J35" s="13">
        <f>[6]OECD!Y28</f>
        <v>4.30846067475716</v>
      </c>
      <c r="K35" s="13">
        <f>[6]OECD!Z28</f>
        <v>0.673594378316677</v>
      </c>
      <c r="L35" s="13">
        <f>[6]OECD!AA28</f>
        <v>0.290676053639773</v>
      </c>
      <c r="M35" s="13">
        <f>[6]OECD!AV28</f>
        <v>4.08457941002992</v>
      </c>
      <c r="N35" s="13">
        <f>[6]OECD!AW28</f>
        <v>0.649206984721921</v>
      </c>
      <c r="O35" s="13">
        <f>[6]OECD!AX28</f>
        <v>0.274777498195421</v>
      </c>
      <c r="P35" s="16">
        <f>[6]OECD!BX28</f>
        <v>0.731755755615379</v>
      </c>
      <c r="Q35" s="16">
        <f>[6]OECD!BY28</f>
        <v>0.204146237041162</v>
      </c>
      <c r="R35" s="16">
        <f>[6]OECD!BZ28</f>
        <v>0.0640980073434597</v>
      </c>
      <c r="S35" s="16">
        <f>[6]OECD!BR28</f>
        <v>0.0545361486746282</v>
      </c>
      <c r="T35" s="12">
        <f>[6]OECD!DR$7</f>
        <v>0.05</v>
      </c>
      <c r="U35" s="12">
        <f>[6]OECD!DS$7</f>
        <v>0.125</v>
      </c>
      <c r="V35" s="12">
        <f>[6]OECD!DT$7</f>
        <v>0.08</v>
      </c>
      <c r="W35" s="18">
        <f>[6]OECD!BM28</f>
        <v>0.00498568348985606</v>
      </c>
      <c r="X35" s="18">
        <f>[6]OECD!BN28</f>
        <v>0.00498568348985606</v>
      </c>
      <c r="Y35" s="18">
        <f>[6]OECD!BO28</f>
        <v>0.00498568348985606</v>
      </c>
      <c r="Z35" s="13">
        <f>[6]Final!AL32/10</f>
        <v>6.57614341917478</v>
      </c>
      <c r="AA35" s="13">
        <f>[6]Final!AP32/10</f>
        <v>3.66481782952984</v>
      </c>
      <c r="AB35" s="12">
        <f>[6]Final!AS32</f>
        <v>1.1647796303061</v>
      </c>
      <c r="AC35" s="12">
        <f>[6]Final!AT32</f>
        <v>0.468098156008591</v>
      </c>
      <c r="AD35" s="12">
        <f>[6]Final!AD32</f>
        <v>1.10908488553491</v>
      </c>
      <c r="AE35" s="12">
        <f>[6]Final!AF32</f>
        <v>0.448303938048182</v>
      </c>
      <c r="AF35" s="14">
        <f>+AE35*AF$48</f>
        <v>0.487549813716729</v>
      </c>
      <c r="AG35" s="14">
        <f>+AF35*$BS35</f>
        <v>0.271706551423911</v>
      </c>
      <c r="AH35" s="13">
        <f>[6]Final!AI32/10</f>
        <v>5.44804838912175</v>
      </c>
      <c r="AI35" s="13">
        <f>[6]Final!AJ32/10</f>
        <v>0.77350902689912</v>
      </c>
      <c r="AJ35" s="13">
        <f>[6]Final!AK32/10</f>
        <v>0.354586003153911</v>
      </c>
      <c r="AK35" s="13">
        <f>[6]Final!M32/10</f>
        <v>5.82238756656837</v>
      </c>
      <c r="AL35" s="13">
        <f>[6]Final!N32/10</f>
        <v>1.0810693196513</v>
      </c>
      <c r="AM35" s="13">
        <f>[6]Final!O32/10</f>
        <v>0.424225797078029</v>
      </c>
      <c r="AN35" s="16">
        <f>[6]Final!X32</f>
        <v>0.649340852855185</v>
      </c>
      <c r="AO35" s="16">
        <f>[6]Final!Y32</f>
        <v>0.279914242095218</v>
      </c>
      <c r="AP35" s="16">
        <f>[6]Final!Z32</f>
        <v>0.0707449050495975</v>
      </c>
      <c r="AQ35" s="16">
        <f>[6]Final!Q32</f>
        <v>0.0406877587112776</v>
      </c>
      <c r="AR35" s="12">
        <f>[6]Final!D32</f>
        <v>0.0210896275210235</v>
      </c>
      <c r="AS35" s="12">
        <f>[6]Final!E32</f>
        <v>0.102790600928348</v>
      </c>
      <c r="AT35" s="12">
        <f>[6]Final!F32</f>
        <v>0.0517070106979211</v>
      </c>
      <c r="AU35" s="13">
        <f>[6]Final!AL132/10</f>
        <v>5.259941725422</v>
      </c>
      <c r="AV35" s="13">
        <f>[6]Final!AP132/10</f>
        <v>2.93131201509494</v>
      </c>
      <c r="AW35" s="12">
        <f>[6]Final!AS132</f>
        <v>1.18856046494266</v>
      </c>
      <c r="AX35" s="12">
        <f>[6]Final!AT132</f>
        <v>0.477280166575816</v>
      </c>
      <c r="AY35" s="12">
        <f>[6]Final!AD132</f>
        <v>1.13455066131276</v>
      </c>
      <c r="AZ35" s="12">
        <f>[6]Final!AF132</f>
        <v>0.463129577644949</v>
      </c>
      <c r="BA35" s="14">
        <f>+AZ35*BA$48</f>
        <v>0.503673334413659</v>
      </c>
      <c r="BB35" s="14">
        <f>+BA35*$BS35</f>
        <v>0.280692025486506</v>
      </c>
      <c r="BC35" s="13">
        <f>[6]Final!AI132/10</f>
        <v>4.30421652759551</v>
      </c>
      <c r="BD35" s="13">
        <f>[6]Final!AJ132/10</f>
        <v>0.666107688276251</v>
      </c>
      <c r="BE35" s="13">
        <f>[6]Final!AK132/10</f>
        <v>0.289617509550238</v>
      </c>
      <c r="BF35" s="13">
        <f>[6]Final!M132/10</f>
        <v>3.99037207210239</v>
      </c>
      <c r="BG35" s="13">
        <f>[6]Final!N132/10</f>
        <v>0.612917454257809</v>
      </c>
      <c r="BH35" s="13">
        <f>[6]Final!O132/10</f>
        <v>0.264884920938334</v>
      </c>
      <c r="BI35" s="16">
        <f>[6]Final!X132</f>
        <v>0.740099362668306</v>
      </c>
      <c r="BJ35" s="16">
        <f>[6]Final!Y132</f>
        <v>0.197034236977151</v>
      </c>
      <c r="BK35" s="16">
        <f>[6]Final!Z132</f>
        <v>0.062866400354543</v>
      </c>
      <c r="BL35" s="16">
        <f>[6]Final!Q132</f>
        <v>0.0552260550019132</v>
      </c>
      <c r="BM35" s="12">
        <f>[6]Final!D132</f>
        <v>0.0475387821062213</v>
      </c>
      <c r="BN35" s="12">
        <f>[6]Final!E132</f>
        <v>0.122920639726925</v>
      </c>
      <c r="BO35" s="12">
        <f>[6]Final!F132</f>
        <v>0.0762859809121372</v>
      </c>
      <c r="BP35" s="13">
        <f>[6]Data!$BB36/10</f>
        <v>1.034</v>
      </c>
      <c r="BQ35" s="13">
        <f>[6]Data!$BD36/10</f>
        <v>0.637</v>
      </c>
      <c r="BR35" s="24">
        <f>[6]Data!$CR36/10</f>
        <v>0.308897820128673</v>
      </c>
      <c r="BS35" s="25">
        <f>[6]Data!BP36</f>
        <v>0.557289827171946</v>
      </c>
      <c r="BT35" s="25">
        <f>[6]Data!BQ36</f>
        <v>0.557289827171946</v>
      </c>
      <c r="BU35" s="25">
        <f>[6]Data!BR36</f>
        <v>0.557289827171946</v>
      </c>
      <c r="BV35" s="25">
        <f>[6]Data!BS36</f>
        <v>0.557289827171946</v>
      </c>
      <c r="BW35" s="24">
        <f>[6]Data!$AZ36</f>
        <v>99.5</v>
      </c>
      <c r="BX35" s="12"/>
    </row>
    <row r="36" spans="1:76">
      <c r="A36" s="2">
        <v>1973</v>
      </c>
      <c r="B36" s="13">
        <f>[6]OECD!AB29</f>
        <v>5.45615016585574</v>
      </c>
      <c r="C36" s="13">
        <f>[6]OECD!EA29</f>
        <v>3.0433042407524</v>
      </c>
      <c r="D36" s="12">
        <f>[6]OECD!EH29</f>
        <v>1.03485947126554</v>
      </c>
      <c r="E36" s="12">
        <f>[6]OECD!EI29</f>
        <v>0.493395490428265</v>
      </c>
      <c r="F36" s="12">
        <f>[6]OECD!CG29</f>
        <v>1.1058597382041</v>
      </c>
      <c r="G36" s="12">
        <f>[6]OECD!CH29</f>
        <v>0.512092907280408</v>
      </c>
      <c r="H36" s="14">
        <f>+G36*H$48</f>
        <v>0.556923061254455</v>
      </c>
      <c r="I36" s="14">
        <f>+H36*$BS36</f>
        <v>0.310637768860356</v>
      </c>
      <c r="J36" s="13">
        <f>[6]OECD!Y29</f>
        <v>4.475361510735</v>
      </c>
      <c r="K36" s="13">
        <f>[6]OECD!Z29</f>
        <v>0.679683937079578</v>
      </c>
      <c r="L36" s="13">
        <f>[6]OECD!AA29</f>
        <v>0.301104718041164</v>
      </c>
      <c r="M36" s="13">
        <f>[6]OECD!AV29</f>
        <v>4.50452419768829</v>
      </c>
      <c r="N36" s="13">
        <f>[6]OECD!AW29</f>
        <v>0.721748434878003</v>
      </c>
      <c r="O36" s="13">
        <f>[6]OECD!AX29</f>
        <v>0.308219151917154</v>
      </c>
      <c r="P36" s="16">
        <f>[6]OECD!BX29</f>
        <v>0.726901967745876</v>
      </c>
      <c r="Q36" s="16">
        <f>[6]OECD!BY29</f>
        <v>0.207765292123088</v>
      </c>
      <c r="R36" s="16">
        <f>[6]OECD!BZ29</f>
        <v>0.0653327401310363</v>
      </c>
      <c r="S36" s="16">
        <f>[6]OECD!BR29</f>
        <v>0.042421327026739</v>
      </c>
      <c r="T36" s="12">
        <f>[6]OECD!DR$7</f>
        <v>0.05</v>
      </c>
      <c r="U36" s="12">
        <f>[6]OECD!DS$7</f>
        <v>0.125</v>
      </c>
      <c r="V36" s="12">
        <f>[6]OECD!DT$7</f>
        <v>0.08</v>
      </c>
      <c r="W36" s="18">
        <f>[6]OECD!BM29</f>
        <v>-0.0031169120178024</v>
      </c>
      <c r="X36" s="18">
        <f>[6]OECD!BN29</f>
        <v>-0.0031169120178024</v>
      </c>
      <c r="Y36" s="18">
        <f>[6]OECD!BO29</f>
        <v>-0.0031169120178024</v>
      </c>
      <c r="Z36" s="13">
        <f>[6]Final!AL33/10</f>
        <v>6.8676292054932</v>
      </c>
      <c r="AA36" s="13">
        <f>[6]Final!AP33/10</f>
        <v>3.83059198329716</v>
      </c>
      <c r="AB36" s="12">
        <f>[6]Final!AS33</f>
        <v>1.04432473073329</v>
      </c>
      <c r="AC36" s="12">
        <f>[6]Final!AT33</f>
        <v>0.488846480730421</v>
      </c>
      <c r="AD36" s="12">
        <f>[6]Final!AD33</f>
        <v>1.09389273783256</v>
      </c>
      <c r="AE36" s="12">
        <f>[6]Final!AF33</f>
        <v>0.490396422172643</v>
      </c>
      <c r="AF36" s="14">
        <f>+AE36*AF$48</f>
        <v>0.533327200556346</v>
      </c>
      <c r="AG36" s="14">
        <f>+AF36*$BS36</f>
        <v>0.297476587304882</v>
      </c>
      <c r="AH36" s="13">
        <f>[6]Final!AI33/10</f>
        <v>5.7129181425057</v>
      </c>
      <c r="AI36" s="13">
        <f>[6]Final!AJ33/10</f>
        <v>0.785349052575003</v>
      </c>
      <c r="AJ36" s="13">
        <f>[6]Final!AK33/10</f>
        <v>0.369362010412496</v>
      </c>
      <c r="AK36" s="13">
        <f>[6]Final!M33/10</f>
        <v>6.41700078605502</v>
      </c>
      <c r="AL36" s="13">
        <f>[6]Final!N33/10</f>
        <v>1.15836881374905</v>
      </c>
      <c r="AM36" s="13">
        <f>[6]Final!O33/10</f>
        <v>0.470349595873986</v>
      </c>
      <c r="AN36" s="16">
        <f>[6]Final!X33</f>
        <v>0.644123620672119</v>
      </c>
      <c r="AO36" s="16">
        <f>[6]Final!Y33</f>
        <v>0.282736855302938</v>
      </c>
      <c r="AP36" s="16">
        <f>[6]Final!Z33</f>
        <v>0.0731395240249427</v>
      </c>
      <c r="AQ36" s="16">
        <f>[6]Final!Q33</f>
        <v>0.0381623854461237</v>
      </c>
      <c r="AR36" s="12">
        <f>[6]Final!D33</f>
        <v>0.0222753572349425</v>
      </c>
      <c r="AS36" s="12">
        <f>[6]Final!E33</f>
        <v>0.107554834592102</v>
      </c>
      <c r="AT36" s="12">
        <f>[6]Final!F33</f>
        <v>0.054987217752839</v>
      </c>
      <c r="AU36" s="13">
        <f>[6]Final!AL133/10</f>
        <v>5.44199145522766</v>
      </c>
      <c r="AV36" s="13">
        <f>[6]Final!AP133/10</f>
        <v>3.03540686571905</v>
      </c>
      <c r="AW36" s="12">
        <f>[6]Final!AS133</f>
        <v>1.03461059823644</v>
      </c>
      <c r="AX36" s="12">
        <f>[6]Final!AT133</f>
        <v>0.493799118667393</v>
      </c>
      <c r="AY36" s="12">
        <f>[6]Final!AD133</f>
        <v>1.10276274400949</v>
      </c>
      <c r="AZ36" s="12">
        <f>[6]Final!AF133</f>
        <v>0.510722043875701</v>
      </c>
      <c r="BA36" s="14">
        <f>+AZ36*BA$48</f>
        <v>0.555432188342417</v>
      </c>
      <c r="BB36" s="14">
        <f>+BA36*$BS36</f>
        <v>0.30980619719944</v>
      </c>
      <c r="BC36" s="13">
        <f>[6]Final!AI133/10</f>
        <v>4.47068315342103</v>
      </c>
      <c r="BD36" s="13">
        <f>[6]Final!AJ133/10</f>
        <v>0.671387666686723</v>
      </c>
      <c r="BE36" s="13">
        <f>[6]Final!AK133/10</f>
        <v>0.299920635119909</v>
      </c>
      <c r="BF36" s="13">
        <f>[6]Final!M133/10</f>
        <v>4.39362171489569</v>
      </c>
      <c r="BG36" s="13">
        <f>[6]Final!N133/10</f>
        <v>0.67680281238628</v>
      </c>
      <c r="BH36" s="13">
        <f>[6]Final!O133/10</f>
        <v>0.296087520416635</v>
      </c>
      <c r="BI36" s="16">
        <f>[6]Final!X133</f>
        <v>0.726109622827609</v>
      </c>
      <c r="BJ36" s="16">
        <f>[6]Final!Y133</f>
        <v>0.208913583384327</v>
      </c>
      <c r="BK36" s="16">
        <f>[6]Final!Z133</f>
        <v>0.0649767937880637</v>
      </c>
      <c r="BL36" s="16">
        <f>[6]Final!Q133</f>
        <v>0.0484684086465377</v>
      </c>
      <c r="BM36" s="12">
        <f>[6]Final!D133</f>
        <v>0.0504756012208245</v>
      </c>
      <c r="BN36" s="12">
        <f>[6]Final!E133</f>
        <v>0.135582077581795</v>
      </c>
      <c r="BO36" s="12">
        <f>[6]Final!F133</f>
        <v>0.0826320969051858</v>
      </c>
      <c r="BP36" s="13">
        <f>[6]Data!$BB37/10</f>
        <v>1.108</v>
      </c>
      <c r="BQ36" s="13">
        <f>[6]Data!$BD37/10</f>
        <v>0.292</v>
      </c>
      <c r="BR36" s="24">
        <f>[6]Data!$CR37/10</f>
        <v>0.331004627371924</v>
      </c>
      <c r="BS36" s="25">
        <f>[6]Data!BP37</f>
        <v>0.557775015027484</v>
      </c>
      <c r="BT36" s="25">
        <f>[6]Data!BQ37</f>
        <v>0.557775015027484</v>
      </c>
      <c r="BU36" s="25">
        <f>[6]Data!BR37</f>
        <v>0.557775015027484</v>
      </c>
      <c r="BV36" s="25">
        <f>[6]Data!BS37</f>
        <v>0.557775015027484</v>
      </c>
      <c r="BW36" s="24">
        <f>[6]Data!$AZ37</f>
        <v>100.4</v>
      </c>
      <c r="BX36" s="12"/>
    </row>
    <row r="37" spans="1:76">
      <c r="A37" s="2">
        <v>1974</v>
      </c>
      <c r="B37" s="13">
        <f>[6]OECD!AB30</f>
        <v>5.4630631311605</v>
      </c>
      <c r="C37" s="13">
        <f>[6]OECD!EA30</f>
        <v>5.78539271109079</v>
      </c>
      <c r="D37" s="12">
        <f>[6]OECD!EH30</f>
        <v>1.00119937616151</v>
      </c>
      <c r="E37" s="12">
        <f>[6]OECD!EI30</f>
        <v>0.49398725721768</v>
      </c>
      <c r="F37" s="12">
        <f>[6]OECD!CG30</f>
        <v>1.01121903245466</v>
      </c>
      <c r="G37" s="12">
        <f>[6]OECD!CH30</f>
        <v>0.517838094226989</v>
      </c>
      <c r="H37" s="14">
        <f>+G37*H$48</f>
        <v>0.563171199153419</v>
      </c>
      <c r="I37" s="14">
        <f>+H37*$BS37</f>
        <v>0.596399212759297</v>
      </c>
      <c r="J37" s="13">
        <f>[6]OECD!Y30</f>
        <v>4.50811840488017</v>
      </c>
      <c r="K37" s="13">
        <f>[6]OECD!Z30</f>
        <v>0.655077697815005</v>
      </c>
      <c r="L37" s="13">
        <f>[6]OECD!AA30</f>
        <v>0.299867028465324</v>
      </c>
      <c r="M37" s="13">
        <f>[6]OECD!AV30</f>
        <v>4.60691277723855</v>
      </c>
      <c r="N37" s="13">
        <f>[6]OECD!AW30</f>
        <v>0.711872871943778</v>
      </c>
      <c r="O37" s="13">
        <f>[6]OECD!AX30</f>
        <v>0.313006117972129</v>
      </c>
      <c r="P37" s="16">
        <f>[6]OECD!BX30</f>
        <v>0.524104007345912</v>
      </c>
      <c r="Q37" s="16">
        <f>[6]OECD!BY30</f>
        <v>0.386545836557957</v>
      </c>
      <c r="R37" s="16">
        <f>[6]OECD!BZ30</f>
        <v>0.0893501560961309</v>
      </c>
      <c r="S37" s="16">
        <f>[6]OECD!BR30</f>
        <v>0.845118150579715</v>
      </c>
      <c r="T37" s="12">
        <f>[6]OECD!DR$7</f>
        <v>0.05</v>
      </c>
      <c r="U37" s="12">
        <f>[6]OECD!DS$7</f>
        <v>0.125</v>
      </c>
      <c r="V37" s="12">
        <f>[6]OECD!DT$7</f>
        <v>0.08</v>
      </c>
      <c r="W37" s="18">
        <f>[6]OECD!BM30</f>
        <v>0.902422733305249</v>
      </c>
      <c r="X37" s="18">
        <f>[6]OECD!BN30</f>
        <v>0.902422733305249</v>
      </c>
      <c r="Y37" s="18">
        <f>[6]OECD!BO30</f>
        <v>0.902422733305249</v>
      </c>
      <c r="Z37" s="13">
        <f>[6]Final!AL34/10</f>
        <v>6.97735195404815</v>
      </c>
      <c r="AA37" s="13">
        <f>[6]Final!AP34/10</f>
        <v>7.38902702907083</v>
      </c>
      <c r="AB37" s="12">
        <f>[6]Final!AS34</f>
        <v>1.01597680149464</v>
      </c>
      <c r="AC37" s="12">
        <f>[6]Final!AT34</f>
        <v>0.496656683914404</v>
      </c>
      <c r="AD37" s="12">
        <f>[6]Final!AD34</f>
        <v>1.03228304942421</v>
      </c>
      <c r="AE37" s="12">
        <f>[6]Final!AF34</f>
        <v>0.506227914107097</v>
      </c>
      <c r="AF37" s="14">
        <f>+AE37*AF$48</f>
        <v>0.550544628931181</v>
      </c>
      <c r="AG37" s="14">
        <f>+AF37*$BS37</f>
        <v>0.583027654427279</v>
      </c>
      <c r="AH37" s="13">
        <f>[6]Final!AI34/10</f>
        <v>5.84055224642713</v>
      </c>
      <c r="AI37" s="13">
        <f>[6]Final!AJ34/10</f>
        <v>0.764995815264351</v>
      </c>
      <c r="AJ37" s="13">
        <f>[6]Final!AK34/10</f>
        <v>0.37180389235667</v>
      </c>
      <c r="AK37" s="13">
        <f>[6]Final!M34/10</f>
        <v>6.71188639808941</v>
      </c>
      <c r="AL37" s="13">
        <f>[6]Final!N34/10</f>
        <v>1.15873580381242</v>
      </c>
      <c r="AM37" s="13">
        <f>[6]Final!O34/10</f>
        <v>0.489256516859087</v>
      </c>
      <c r="AN37" s="16">
        <f>[6]Final!X34</f>
        <v>0.639500805450563</v>
      </c>
      <c r="AO37" s="16">
        <f>[6]Final!Y34</f>
        <v>0.289200431875143</v>
      </c>
      <c r="AP37" s="16">
        <f>[6]Final!Z34</f>
        <v>0.071298762674294</v>
      </c>
      <c r="AQ37" s="16">
        <f>[6]Final!Q34</f>
        <v>0.475647552506342</v>
      </c>
      <c r="AR37" s="12">
        <f>[6]Final!D34</f>
        <v>0.0231944554846758</v>
      </c>
      <c r="AS37" s="12">
        <f>[6]Final!E34</f>
        <v>0.11076022292981</v>
      </c>
      <c r="AT37" s="12">
        <f>[6]Final!F34</f>
        <v>0.0574521094503912</v>
      </c>
      <c r="AU37" s="13">
        <f>[6]Final!AL134/10</f>
        <v>5.44747609104432</v>
      </c>
      <c r="AV37" s="13">
        <f>[6]Final!AP134/10</f>
        <v>5.76888601034241</v>
      </c>
      <c r="AW37" s="12">
        <f>[6]Final!AS134</f>
        <v>1.00100783616839</v>
      </c>
      <c r="AX37" s="12">
        <f>[6]Final!AT134</f>
        <v>0.494296787279106</v>
      </c>
      <c r="AY37" s="12">
        <f>[6]Final!AD134</f>
        <v>1.01263410933728</v>
      </c>
      <c r="AZ37" s="12">
        <f>[6]Final!AF134</f>
        <v>0.517174562018986</v>
      </c>
      <c r="BA37" s="14">
        <f>+AZ37*BA$48</f>
        <v>0.562449579339381</v>
      </c>
      <c r="BB37" s="14">
        <f>+BA37*$BS37</f>
        <v>0.595635016206542</v>
      </c>
      <c r="BC37" s="13">
        <f>[6]Final!AI134/10</f>
        <v>4.50297957308615</v>
      </c>
      <c r="BD37" s="13">
        <f>[6]Final!AJ134/10</f>
        <v>0.645945666283991</v>
      </c>
      <c r="BE37" s="13">
        <f>[6]Final!AK134/10</f>
        <v>0.298550851674184</v>
      </c>
      <c r="BF37" s="13">
        <f>[6]Final!M134/10</f>
        <v>4.49175224243903</v>
      </c>
      <c r="BG37" s="13">
        <f>[6]Final!N134/10</f>
        <v>0.666526195193355</v>
      </c>
      <c r="BH37" s="13">
        <f>[6]Final!O134/10</f>
        <v>0.300441569129461</v>
      </c>
      <c r="BI37" s="16">
        <f>[6]Final!X134</f>
        <v>0.653074385165917</v>
      </c>
      <c r="BJ37" s="16">
        <f>[6]Final!Y134</f>
        <v>0.273303129169926</v>
      </c>
      <c r="BK37" s="16">
        <f>[6]Final!Z134</f>
        <v>0.0736224856641583</v>
      </c>
      <c r="BL37" s="16">
        <f>[6]Final!Q134</f>
        <v>0.470278608305394</v>
      </c>
      <c r="BM37" s="12">
        <f>[6]Final!D134</f>
        <v>0.0512563092050175</v>
      </c>
      <c r="BN37" s="12">
        <f>[6]Final!E134</f>
        <v>0.139051741995342</v>
      </c>
      <c r="BO37" s="12">
        <f>[6]Final!F134</f>
        <v>0.0843158985027029</v>
      </c>
      <c r="BP37" s="13">
        <f>[6]Data!$BB38/10</f>
        <v>1.176</v>
      </c>
      <c r="BQ37" s="13">
        <f>[6]Data!$BD38/10</f>
        <v>0.372</v>
      </c>
      <c r="BR37" s="24">
        <f>[6]Data!$CR38/10</f>
        <v>0.351318990784642</v>
      </c>
      <c r="BS37" s="25">
        <f>[6]Data!BP38</f>
        <v>1.05900162092065</v>
      </c>
      <c r="BT37" s="25">
        <f>[6]Data!BQ38</f>
        <v>1.05900162092065</v>
      </c>
      <c r="BU37" s="25">
        <f>[6]Data!BR38</f>
        <v>1.05900162092065</v>
      </c>
      <c r="BV37" s="25">
        <f>[6]Data!BS38</f>
        <v>1.05900162092065</v>
      </c>
      <c r="BW37" s="24">
        <f>[6]Data!$AZ38</f>
        <v>99.8</v>
      </c>
      <c r="BX37" s="12"/>
    </row>
    <row r="38" spans="1:76">
      <c r="A38" s="2">
        <v>1975</v>
      </c>
      <c r="B38" s="13">
        <f>[6]OECD!AB31</f>
        <v>5.57717645226386</v>
      </c>
      <c r="C38" s="13">
        <f>[6]OECD!EA31</f>
        <v>4.33559198697667</v>
      </c>
      <c r="D38" s="12">
        <f>[6]OECD!EH31</f>
        <v>1.02084075639371</v>
      </c>
      <c r="E38" s="12">
        <f>[6]OECD!EI31</f>
        <v>0.504282325306951</v>
      </c>
      <c r="F38" s="12">
        <f>[6]OECD!CG31</f>
        <v>1.00561892299368</v>
      </c>
      <c r="G38" s="12">
        <f>[6]OECD!CH31</f>
        <v>0.520747786601644</v>
      </c>
      <c r="H38" s="14">
        <f>+G38*H$48</f>
        <v>0.56633561475372</v>
      </c>
      <c r="I38" s="14">
        <f>+H38*$BS38</f>
        <v>0.44025864598009</v>
      </c>
      <c r="J38" s="13">
        <f>[6]OECD!Y31</f>
        <v>4.61899791110679</v>
      </c>
      <c r="K38" s="13">
        <f>[6]OECD!Z31</f>
        <v>0.652016445433144</v>
      </c>
      <c r="L38" s="13">
        <f>[6]OECD!AA31</f>
        <v>0.306162095723931</v>
      </c>
      <c r="M38" s="13">
        <f>[6]OECD!AV31</f>
        <v>4.6805724697369</v>
      </c>
      <c r="N38" s="13">
        <f>[6]OECD!AW31</f>
        <v>0.697116876399013</v>
      </c>
      <c r="O38" s="13">
        <f>[6]OECD!AX31</f>
        <v>0.31564016884857</v>
      </c>
      <c r="P38" s="16">
        <f>[6]OECD!BX31</f>
        <v>0.801107862684739</v>
      </c>
      <c r="Q38" s="16">
        <f>[6]OECD!BY31</f>
        <v>0.140950183654596</v>
      </c>
      <c r="R38" s="16">
        <f>[6]OECD!BZ31</f>
        <v>0.0579419536606652</v>
      </c>
      <c r="S38" s="16">
        <f>[6]OECD!BR31</f>
        <v>-0.227535111539498</v>
      </c>
      <c r="T38" s="12">
        <f>[6]OECD!DR$7</f>
        <v>0.05</v>
      </c>
      <c r="U38" s="12">
        <f>[6]OECD!DS$7</f>
        <v>0.125</v>
      </c>
      <c r="V38" s="12">
        <f>[6]OECD!DT$7</f>
        <v>0.08</v>
      </c>
      <c r="W38" s="18">
        <f>[6]OECD!BM31</f>
        <v>-0.266663472760764</v>
      </c>
      <c r="X38" s="18">
        <f>[6]OECD!BN31</f>
        <v>-0.266663472760764</v>
      </c>
      <c r="Y38" s="18">
        <f>[6]OECD!BO31</f>
        <v>-0.266663472760764</v>
      </c>
      <c r="Z38" s="13">
        <f>[6]Final!AL35/10</f>
        <v>7.18763096148143</v>
      </c>
      <c r="AA38" s="13">
        <f>[6]Final!AP35/10</f>
        <v>5.58752900659883</v>
      </c>
      <c r="AB38" s="12">
        <f>[6]Final!AS35</f>
        <v>1.03013736569663</v>
      </c>
      <c r="AC38" s="12">
        <f>[6]Final!AT35</f>
        <v>0.51162460802321</v>
      </c>
      <c r="AD38" s="12">
        <f>[6]Final!AD35</f>
        <v>1.02605188317537</v>
      </c>
      <c r="AE38" s="12">
        <f>[6]Final!AF35</f>
        <v>0.519416104585525</v>
      </c>
      <c r="AF38" s="14">
        <f>+AE38*AF$48</f>
        <v>0.564887353286922</v>
      </c>
      <c r="AG38" s="14">
        <f>+AF38*$BS38</f>
        <v>0.439132794778459</v>
      </c>
      <c r="AH38" s="13">
        <f>[6]Final!AI35/10</f>
        <v>6.04198774779678</v>
      </c>
      <c r="AI38" s="13">
        <f>[6]Final!AJ35/10</f>
        <v>0.764590770689732</v>
      </c>
      <c r="AJ38" s="13">
        <f>[6]Final!AK35/10</f>
        <v>0.381052442994915</v>
      </c>
      <c r="AK38" s="13">
        <f>[6]Final!M35/10</f>
        <v>6.98005012862219</v>
      </c>
      <c r="AL38" s="13">
        <f>[6]Final!N35/10</f>
        <v>1.15180476658423</v>
      </c>
      <c r="AM38" s="13">
        <f>[6]Final!O35/10</f>
        <v>0.505177584275105</v>
      </c>
      <c r="AN38" s="16">
        <f>[6]Final!X35</f>
        <v>0.644321759659289</v>
      </c>
      <c r="AO38" s="16">
        <f>[6]Final!Y35</f>
        <v>0.283950509757766</v>
      </c>
      <c r="AP38" s="16">
        <f>[6]Final!Z35</f>
        <v>0.0717277305829447</v>
      </c>
      <c r="AQ38" s="16">
        <f>[6]Final!Q35</f>
        <v>-0.344355515145965</v>
      </c>
      <c r="AR38" s="12">
        <f>[6]Final!D35</f>
        <v>0.0237459316921197</v>
      </c>
      <c r="AS38" s="12">
        <f>[6]Final!E35</f>
        <v>0.110494927458283</v>
      </c>
      <c r="AT38" s="12">
        <f>[6]Final!F35</f>
        <v>0.0585161715615736</v>
      </c>
      <c r="AU38" s="13">
        <f>[6]Final!AL135/10</f>
        <v>5.56010598187819</v>
      </c>
      <c r="AV38" s="13">
        <f>[6]Final!AP135/10</f>
        <v>4.32232172464024</v>
      </c>
      <c r="AW38" s="12">
        <f>[6]Final!AS135</f>
        <v>1.0206756099433</v>
      </c>
      <c r="AX38" s="12">
        <f>[6]Final!AT135</f>
        <v>0.504516674849113</v>
      </c>
      <c r="AY38" s="12">
        <f>[6]Final!AD135</f>
        <v>1.00661926999292</v>
      </c>
      <c r="AZ38" s="12">
        <f>[6]Final!AF135</f>
        <v>0.520597880078459</v>
      </c>
      <c r="BA38" s="14">
        <f>+AZ38*BA$48</f>
        <v>0.566172584962431</v>
      </c>
      <c r="BB38" s="14">
        <f>+BA38*$BS38</f>
        <v>0.440131909689281</v>
      </c>
      <c r="BC38" s="13">
        <f>[6]Final!AI135/10</f>
        <v>4.61337332866448</v>
      </c>
      <c r="BD38" s="13">
        <f>[6]Final!AJ135/10</f>
        <v>0.642025030442211</v>
      </c>
      <c r="BE38" s="13">
        <f>[6]Final!AK135/10</f>
        <v>0.304707622771501</v>
      </c>
      <c r="BF38" s="13">
        <f>[6]Final!M135/10</f>
        <v>4.56459239835218</v>
      </c>
      <c r="BG38" s="13">
        <f>[6]Final!N135/10</f>
        <v>0.653414917384368</v>
      </c>
      <c r="BH38" s="13">
        <f>[6]Final!O135/10</f>
        <v>0.303128671918838</v>
      </c>
      <c r="BI38" s="16">
        <f>[6]Final!X135</f>
        <v>0.706427790220611</v>
      </c>
      <c r="BJ38" s="16">
        <f>[6]Final!Y135</f>
        <v>0.226416983177135</v>
      </c>
      <c r="BK38" s="16">
        <f>[6]Final!Z135</f>
        <v>0.067155226602255</v>
      </c>
      <c r="BL38" s="16">
        <f>[6]Final!Q135</f>
        <v>-0.338643172895098</v>
      </c>
      <c r="BM38" s="12">
        <f>[6]Final!D135</f>
        <v>0.050833599933917</v>
      </c>
      <c r="BN38" s="12">
        <f>[6]Final!E135</f>
        <v>0.137064738658529</v>
      </c>
      <c r="BO38" s="12">
        <f>[6]Final!F135</f>
        <v>0.0833241697015704</v>
      </c>
      <c r="BP38" s="13">
        <f>[6]Data!$BB39/10</f>
        <v>1.242</v>
      </c>
      <c r="BQ38" s="13">
        <f>[6]Data!$BD39/10</f>
        <v>0.358</v>
      </c>
      <c r="BR38" s="24">
        <f>[6]Data!$CR39/10</f>
        <v>0.371035872920515</v>
      </c>
      <c r="BS38" s="25">
        <f>[6]Data!BP39</f>
        <v>0.777381175597696</v>
      </c>
      <c r="BT38" s="25">
        <f>[6]Data!BQ39</f>
        <v>0.777381175597696</v>
      </c>
      <c r="BU38" s="25">
        <f>[6]Data!BR39</f>
        <v>0.777381175597696</v>
      </c>
      <c r="BV38" s="25">
        <f>[6]Data!BS39</f>
        <v>0.777381175597696</v>
      </c>
      <c r="BW38" s="24">
        <f>[6]Data!$AZ39</f>
        <v>100.1</v>
      </c>
      <c r="BX38" s="12"/>
    </row>
    <row r="39" spans="1:76">
      <c r="A39" s="2">
        <v>1976</v>
      </c>
      <c r="B39" s="13">
        <f>[6]OECD!AB32</f>
        <v>5.73150852658581</v>
      </c>
      <c r="C39" s="13">
        <f>[6]OECD!EA32</f>
        <v>4.45698855927832</v>
      </c>
      <c r="D39" s="12">
        <f>[6]OECD!EH32</f>
        <v>1.02763352610222</v>
      </c>
      <c r="E39" s="12">
        <f>[6]OECD!EI32</f>
        <v>0.518217424106211</v>
      </c>
      <c r="F39" s="12">
        <f>[6]OECD!CG32</f>
        <v>1.02270342813003</v>
      </c>
      <c r="G39" s="12">
        <f>[6]OECD!CH32</f>
        <v>0.532570546548629</v>
      </c>
      <c r="H39" s="14">
        <f>+G39*H$48</f>
        <v>0.57919337468076</v>
      </c>
      <c r="I39" s="14">
        <f>+H39*$BS39</f>
        <v>0.450397697672046</v>
      </c>
      <c r="J39" s="13">
        <f>[6]OECD!Y32</f>
        <v>4.75895009486158</v>
      </c>
      <c r="K39" s="13">
        <f>[6]OECD!Z32</f>
        <v>0.657124700831197</v>
      </c>
      <c r="L39" s="13">
        <f>[6]OECD!AA32</f>
        <v>0.315433730893025</v>
      </c>
      <c r="M39" s="13">
        <f>[6]OECD!AV32</f>
        <v>4.80920410562481</v>
      </c>
      <c r="N39" s="13">
        <f>[6]OECD!AW32</f>
        <v>0.698208611340982</v>
      </c>
      <c r="O39" s="13">
        <f>[6]OECD!AX32</f>
        <v>0.323747826362998</v>
      </c>
      <c r="P39" s="16">
        <f>[6]OECD!BX32</f>
        <v>0.715826133286538</v>
      </c>
      <c r="Q39" s="16">
        <f>[6]OECD!BY32</f>
        <v>0.215324031653413</v>
      </c>
      <c r="R39" s="16">
        <f>[6]OECD!BZ32</f>
        <v>0.0688498350600486</v>
      </c>
      <c r="S39" s="16">
        <f>[6]OECD!BR32</f>
        <v>0.020293375267129</v>
      </c>
      <c r="T39" s="12">
        <f>[6]OECD!DR$7</f>
        <v>0.05</v>
      </c>
      <c r="U39" s="12">
        <f>[6]OECD!DS$7</f>
        <v>0.125</v>
      </c>
      <c r="V39" s="12">
        <f>[6]OECD!DT$7</f>
        <v>0.08</v>
      </c>
      <c r="W39" s="18">
        <f>[6]OECD!BM32</f>
        <v>0.000319089127164718</v>
      </c>
      <c r="X39" s="18">
        <f>[6]OECD!BN32</f>
        <v>0.000319089127164718</v>
      </c>
      <c r="Y39" s="18">
        <f>[6]OECD!BO32</f>
        <v>0.000319089127164718</v>
      </c>
      <c r="Z39" s="13">
        <f>[6]Final!AL36/10</f>
        <v>7.43466166974719</v>
      </c>
      <c r="AA39" s="13">
        <f>[6]Final!AP36/10</f>
        <v>5.78141022567878</v>
      </c>
      <c r="AB39" s="12">
        <f>[6]Final!AS36</f>
        <v>1.03436886361996</v>
      </c>
      <c r="AC39" s="12">
        <f>[6]Final!AT36</f>
        <v>0.529208564400976</v>
      </c>
      <c r="AD39" s="12">
        <f>[6]Final!AD36</f>
        <v>1.03380351652915</v>
      </c>
      <c r="AE39" s="12">
        <f>[6]Final!AF36</f>
        <v>0.536974195462388</v>
      </c>
      <c r="AF39" s="14">
        <f>+AE39*AF$48</f>
        <v>0.583982532270864</v>
      </c>
      <c r="AG39" s="14">
        <f>+AF39*$BS39</f>
        <v>0.45412188659869</v>
      </c>
      <c r="AH39" s="13">
        <f>[6]Final!AI36/10</f>
        <v>6.26992736018259</v>
      </c>
      <c r="AI39" s="13">
        <f>[6]Final!AJ36/10</f>
        <v>0.771879770074109</v>
      </c>
      <c r="AJ39" s="13">
        <f>[6]Final!AK36/10</f>
        <v>0.392854539490489</v>
      </c>
      <c r="AK39" s="13">
        <f>[6]Final!M36/10</f>
        <v>7.30311553587902</v>
      </c>
      <c r="AL39" s="13">
        <f>[6]Final!N36/10</f>
        <v>1.15906541730597</v>
      </c>
      <c r="AM39" s="13">
        <f>[6]Final!O36/10</f>
        <v>0.525418824343523</v>
      </c>
      <c r="AN39" s="16">
        <f>[6]Final!X36</f>
        <v>0.608540261533557</v>
      </c>
      <c r="AO39" s="16">
        <f>[6]Final!Y36</f>
        <v>0.308382530177943</v>
      </c>
      <c r="AP39" s="16">
        <f>[6]Final!Z36</f>
        <v>0.0830772082884999</v>
      </c>
      <c r="AQ39" s="16">
        <f>[6]Final!Q36</f>
        <v>0.0151826701081758</v>
      </c>
      <c r="AR39" s="12">
        <f>[6]Final!D36</f>
        <v>0.0243181089494767</v>
      </c>
      <c r="AS39" s="12">
        <f>[6]Final!E36</f>
        <v>0.110244283799702</v>
      </c>
      <c r="AT39" s="12">
        <f>[6]Final!F36</f>
        <v>0.0594860500094236</v>
      </c>
      <c r="AU39" s="13">
        <f>[6]Final!AL136/10</f>
        <v>5.71288093793975</v>
      </c>
      <c r="AV39" s="13">
        <f>[6]Final!AP136/10</f>
        <v>4.44250320187245</v>
      </c>
      <c r="AW39" s="12">
        <f>[6]Final!AS136</f>
        <v>1.02747698633075</v>
      </c>
      <c r="AX39" s="12">
        <f>[6]Final!AT136</f>
        <v>0.518379272627575</v>
      </c>
      <c r="AY39" s="12">
        <f>[6]Final!AD136</f>
        <v>1.02169938627657</v>
      </c>
      <c r="AZ39" s="12">
        <f>[6]Final!AF136</f>
        <v>0.531894534573047</v>
      </c>
      <c r="BA39" s="14">
        <f>+AZ39*BA$48</f>
        <v>0.578458182582737</v>
      </c>
      <c r="BB39" s="14">
        <f>+BA39*$BS39</f>
        <v>0.449825990807342</v>
      </c>
      <c r="BC39" s="13">
        <f>[6]Final!AI136/10</f>
        <v>4.75280985746722</v>
      </c>
      <c r="BD39" s="13">
        <f>[6]Final!AJ136/10</f>
        <v>0.646238076547688</v>
      </c>
      <c r="BE39" s="13">
        <f>[6]Final!AK136/10</f>
        <v>0.313833003924835</v>
      </c>
      <c r="BF39" s="13">
        <f>[6]Final!M136/10</f>
        <v>4.69040033456649</v>
      </c>
      <c r="BG39" s="13">
        <f>[6]Final!N136/10</f>
        <v>0.654714499880166</v>
      </c>
      <c r="BH39" s="13">
        <f>[6]Final!O136/10</f>
        <v>0.310975397956984</v>
      </c>
      <c r="BI39" s="16">
        <f>[6]Final!X136</f>
        <v>0.712562677018949</v>
      </c>
      <c r="BJ39" s="16">
        <f>[6]Final!Y136</f>
        <v>0.218838455489361</v>
      </c>
      <c r="BK39" s="16">
        <f>[6]Final!Z136</f>
        <v>0.0685988674916898</v>
      </c>
      <c r="BL39" s="16">
        <f>[6]Final!Q136</f>
        <v>0.0210530843764473</v>
      </c>
      <c r="BM39" s="12">
        <f>[6]Final!D136</f>
        <v>0.0507017674722851</v>
      </c>
      <c r="BN39" s="12">
        <f>[6]Final!E136</f>
        <v>0.136437775658816</v>
      </c>
      <c r="BO39" s="12">
        <f>[6]Final!F136</f>
        <v>0.0829934385455448</v>
      </c>
      <c r="BP39" s="13">
        <f>[6]Data!$BB40/10</f>
        <v>1.224</v>
      </c>
      <c r="BQ39" s="13">
        <f>[6]Data!$BD40/10</f>
        <v>0.395</v>
      </c>
      <c r="BR39" s="24">
        <f>[6]Data!$CR40/10</f>
        <v>0.365658541428913</v>
      </c>
      <c r="BS39" s="25">
        <f>[6]Data!BP40</f>
        <v>0.777629229478491</v>
      </c>
      <c r="BT39" s="25">
        <f>[6]Data!BQ40</f>
        <v>0.777629229478491</v>
      </c>
      <c r="BU39" s="25">
        <f>[6]Data!BR40</f>
        <v>0.777629229478491</v>
      </c>
      <c r="BV39" s="25">
        <f>[6]Data!BS40</f>
        <v>0.777629229478491</v>
      </c>
      <c r="BW39" s="24">
        <f>[6]Data!$AZ40</f>
        <v>100</v>
      </c>
      <c r="BX39" s="12"/>
    </row>
    <row r="40" spans="1:76">
      <c r="A40" s="2">
        <v>1977</v>
      </c>
      <c r="B40" s="13">
        <f>[6]OECD!AB33</f>
        <v>6.12114833369797</v>
      </c>
      <c r="C40" s="13">
        <f>[6]OECD!EA33</f>
        <v>4.76062827894461</v>
      </c>
      <c r="D40" s="12">
        <f>[6]OECD!EH33</f>
        <v>1.06798639579865</v>
      </c>
      <c r="E40" s="12">
        <f>[6]OECD!EI33</f>
        <v>0.553449159011254</v>
      </c>
      <c r="F40" s="12">
        <f>[6]OECD!CG33</f>
        <v>1.04732602742538</v>
      </c>
      <c r="G40" s="12">
        <f>[6]OECD!CH33</f>
        <v>0.55777499484054</v>
      </c>
      <c r="H40" s="14">
        <f>+G40*H$48</f>
        <v>0.606604296215501</v>
      </c>
      <c r="I40" s="14">
        <f>+H40*$BS40</f>
        <v>0.471777092999834</v>
      </c>
      <c r="J40" s="13">
        <f>[6]OECD!Y33</f>
        <v>5.07584106462037</v>
      </c>
      <c r="K40" s="13">
        <f>[6]OECD!Z33</f>
        <v>0.704056518761528</v>
      </c>
      <c r="L40" s="13">
        <f>[6]OECD!AA33</f>
        <v>0.34125075031607</v>
      </c>
      <c r="M40" s="13">
        <f>[6]OECD!AV33</f>
        <v>5.04348264588818</v>
      </c>
      <c r="N40" s="13">
        <f>[6]OECD!AW33</f>
        <v>0.72596331711612</v>
      </c>
      <c r="O40" s="13">
        <f>[6]OECD!AX33</f>
        <v>0.342023167296403</v>
      </c>
      <c r="P40" s="16">
        <f>[6]OECD!BX33</f>
        <v>0.719354256262224</v>
      </c>
      <c r="Q40" s="16">
        <f>[6]OECD!BY33</f>
        <v>0.211515469149334</v>
      </c>
      <c r="R40" s="16">
        <f>[6]OECD!BZ33</f>
        <v>0.0691302745884423</v>
      </c>
      <c r="S40" s="16">
        <f>[6]OECD!BR33</f>
        <v>0.021042521046927</v>
      </c>
      <c r="T40" s="12">
        <f>[6]OECD!DR$7</f>
        <v>0.05</v>
      </c>
      <c r="U40" s="12">
        <f>[6]OECD!DS$7</f>
        <v>0.125</v>
      </c>
      <c r="V40" s="12">
        <f>[6]OECD!DT$7</f>
        <v>0.08</v>
      </c>
      <c r="W40" s="18">
        <f>[6]OECD!BM33</f>
        <v>-0.000863754129847405</v>
      </c>
      <c r="X40" s="18">
        <f>[6]OECD!BN33</f>
        <v>-0.000863754129847405</v>
      </c>
      <c r="Y40" s="18">
        <f>[6]OECD!BO33</f>
        <v>-0.000863754129847405</v>
      </c>
      <c r="Z40" s="13">
        <f>[6]Final!AL37/10</f>
        <v>7.91909421917249</v>
      </c>
      <c r="AA40" s="13">
        <f>[6]Final!AP37/10</f>
        <v>6.15895283502201</v>
      </c>
      <c r="AB40" s="12">
        <f>[6]Final!AS37</f>
        <v>1.06515865427966</v>
      </c>
      <c r="AC40" s="12">
        <f>[6]Final!AT37</f>
        <v>0.563691082290615</v>
      </c>
      <c r="AD40" s="12">
        <f>[6]Final!AD37</f>
        <v>1.05013634105768</v>
      </c>
      <c r="AE40" s="12">
        <f>[6]Final!AF37</f>
        <v>0.563896116865261</v>
      </c>
      <c r="AF40" s="14">
        <f>+AE40*AF$48</f>
        <v>0.613261279680521</v>
      </c>
      <c r="AG40" s="14">
        <f>+AF40*$BS40</f>
        <v>0.476954458750239</v>
      </c>
      <c r="AH40" s="13">
        <f>[6]Final!AI37/10</f>
        <v>6.67572014421426</v>
      </c>
      <c r="AI40" s="13">
        <f>[6]Final!AJ37/10</f>
        <v>0.822091326380247</v>
      </c>
      <c r="AJ40" s="13">
        <f>[6]Final!AK37/10</f>
        <v>0.421282748577983</v>
      </c>
      <c r="AK40" s="13">
        <f>[6]Final!M37/10</f>
        <v>7.73395455228226</v>
      </c>
      <c r="AL40" s="13">
        <f>[6]Final!N37/10</f>
        <v>1.19433137820378</v>
      </c>
      <c r="AM40" s="13">
        <f>[6]Final!O37/10</f>
        <v>0.555029885438325</v>
      </c>
      <c r="AN40" s="16">
        <f>[6]Final!X37</f>
        <v>0.626515154069178</v>
      </c>
      <c r="AO40" s="16">
        <f>[6]Final!Y37</f>
        <v>0.290783350205373</v>
      </c>
      <c r="AP40" s="16">
        <f>[6]Final!Z37</f>
        <v>0.0827014957254484</v>
      </c>
      <c r="AQ40" s="16">
        <f>[6]Final!Q37</f>
        <v>0.0165338977498591</v>
      </c>
      <c r="AR40" s="12">
        <f>[6]Final!D37</f>
        <v>0.0244576337075832</v>
      </c>
      <c r="AS40" s="12">
        <f>[6]Final!E37</f>
        <v>0.106394111526306</v>
      </c>
      <c r="AT40" s="12">
        <f>[6]Final!F37</f>
        <v>0.0587507174286332</v>
      </c>
      <c r="AU40" s="13">
        <f>[6]Final!AL137/10</f>
        <v>6.10085811495872</v>
      </c>
      <c r="AV40" s="13">
        <f>[6]Final!AP137/10</f>
        <v>4.74484787568526</v>
      </c>
      <c r="AW40" s="12">
        <f>[6]Final!AS137</f>
        <v>1.0679127013557</v>
      </c>
      <c r="AX40" s="12">
        <f>[6]Final!AT137</f>
        <v>0.553583809358517</v>
      </c>
      <c r="AY40" s="12">
        <f>[6]Final!AD137</f>
        <v>1.04817867265227</v>
      </c>
      <c r="AZ40" s="12">
        <f>[6]Final!AF137</f>
        <v>0.557520507239772</v>
      </c>
      <c r="BA40" s="14">
        <f>+AZ40*BA$48</f>
        <v>0.606327530004417</v>
      </c>
      <c r="BB40" s="14">
        <f>+BA40*$BS40</f>
        <v>0.471561842367221</v>
      </c>
      <c r="BC40" s="13">
        <f>[6]Final!AI137/10</f>
        <v>5.06914702879896</v>
      </c>
      <c r="BD40" s="13">
        <f>[6]Final!AJ137/10</f>
        <v>0.692218407197713</v>
      </c>
      <c r="BE40" s="13">
        <f>[6]Final!AK137/10</f>
        <v>0.339492678962045</v>
      </c>
      <c r="BF40" s="13">
        <f>[6]Final!M137/10</f>
        <v>4.92110875365688</v>
      </c>
      <c r="BG40" s="13">
        <f>[6]Final!N137/10</f>
        <v>0.682131948849427</v>
      </c>
      <c r="BH40" s="13">
        <f>[6]Final!O137/10</f>
        <v>0.328865674711746</v>
      </c>
      <c r="BI40" s="16">
        <f>[6]Final!X137</f>
        <v>0.720001616423772</v>
      </c>
      <c r="BJ40" s="16">
        <f>[6]Final!Y137</f>
        <v>0.21153561901999</v>
      </c>
      <c r="BK40" s="16">
        <f>[6]Final!Z137</f>
        <v>0.0684627645562375</v>
      </c>
      <c r="BL40" s="16">
        <f>[6]Final!Q137</f>
        <v>0.0240693702661987</v>
      </c>
      <c r="BM40" s="12">
        <f>[6]Final!D137</f>
        <v>0.0498561058272043</v>
      </c>
      <c r="BN40" s="12">
        <f>[6]Final!E137</f>
        <v>0.132468164623121</v>
      </c>
      <c r="BO40" s="12">
        <f>[6]Final!F137</f>
        <v>0.0810597679269065</v>
      </c>
      <c r="BP40" s="13">
        <f>[6]Data!$BB41/10</f>
        <v>1.313</v>
      </c>
      <c r="BQ40" s="13">
        <f>[6]Data!$BD41/10</f>
        <v>0.591</v>
      </c>
      <c r="BR40" s="24">
        <f>[6]Data!$CR41/10</f>
        <v>0.392246458248499</v>
      </c>
      <c r="BS40" s="25">
        <f>[6]Data!BP41</f>
        <v>0.777734506569059</v>
      </c>
      <c r="BT40" s="25">
        <f>[6]Data!BQ41</f>
        <v>0.777734506569059</v>
      </c>
      <c r="BU40" s="25">
        <f>[6]Data!BR41</f>
        <v>0.777734506569059</v>
      </c>
      <c r="BV40" s="25">
        <f>[6]Data!BS41</f>
        <v>0.777734506569059</v>
      </c>
      <c r="BW40" s="24">
        <f>[6]Data!$AZ41</f>
        <v>100.1</v>
      </c>
      <c r="BX40" s="12"/>
    </row>
    <row r="41" spans="1:76">
      <c r="A41" s="2">
        <v>1978</v>
      </c>
      <c r="B41" s="13">
        <f>[6]OECD!AB34</f>
        <v>6.85892122549933</v>
      </c>
      <c r="C41" s="13">
        <f>[6]OECD!EA34</f>
        <v>5.33414401757852</v>
      </c>
      <c r="D41" s="12">
        <f>[6]OECD!EH34</f>
        <v>1.1205107656286</v>
      </c>
      <c r="E41" s="12">
        <f>[6]OECD!EI34</f>
        <v>0.620145740900206</v>
      </c>
      <c r="F41" s="12">
        <f>[6]OECD!CG34</f>
        <v>1.09734432143317</v>
      </c>
      <c r="G41" s="12">
        <f>[6]OECD!CH34</f>
        <v>0.612071223225682</v>
      </c>
      <c r="H41" s="14">
        <f>+G41*H$48</f>
        <v>0.665653779809044</v>
      </c>
      <c r="I41" s="14">
        <f>+H41*$BS41</f>
        <v>0.517675157741508</v>
      </c>
      <c r="J41" s="13">
        <f>[6]OECD!Y34</f>
        <v>5.65758901355315</v>
      </c>
      <c r="K41" s="13">
        <f>[6]OECD!Z34</f>
        <v>0.809684587175983</v>
      </c>
      <c r="L41" s="13">
        <f>[6]OECD!AA34</f>
        <v>0.391647624770196</v>
      </c>
      <c r="M41" s="13">
        <f>[6]OECD!AV34</f>
        <v>5.50432311701206</v>
      </c>
      <c r="N41" s="13">
        <f>[6]OECD!AW34</f>
        <v>0.807328589833339</v>
      </c>
      <c r="O41" s="13">
        <f>[6]OECD!AX34</f>
        <v>0.381717903690764</v>
      </c>
      <c r="P41" s="16">
        <f>[6]OECD!BX34</f>
        <v>0.726283093786089</v>
      </c>
      <c r="Q41" s="16">
        <f>[6]OECD!BY34</f>
        <v>0.204769493252308</v>
      </c>
      <c r="R41" s="16">
        <f>[6]OECD!BZ34</f>
        <v>0.0689474129616028</v>
      </c>
      <c r="S41" s="16">
        <f>[6]OECD!BR34</f>
        <v>0.0292099443189769</v>
      </c>
      <c r="T41" s="12">
        <f>[6]OECD!DR$7</f>
        <v>0.05</v>
      </c>
      <c r="U41" s="12">
        <f>[6]OECD!DS$7</f>
        <v>0.125</v>
      </c>
      <c r="V41" s="12">
        <f>[6]OECD!DT$7</f>
        <v>0.08</v>
      </c>
      <c r="W41" s="18">
        <f>[6]OECD!BM34</f>
        <v>-0.0020475875469228</v>
      </c>
      <c r="X41" s="18">
        <f>[6]OECD!BN34</f>
        <v>-0.0020475875469228</v>
      </c>
      <c r="Y41" s="18">
        <f>[6]OECD!BO34</f>
        <v>-0.0020475875469228</v>
      </c>
      <c r="Z41" s="13">
        <f>[6]Final!AL38/10</f>
        <v>8.76539641274122</v>
      </c>
      <c r="AA41" s="13">
        <f>[6]Final!AP38/10</f>
        <v>6.81679892501229</v>
      </c>
      <c r="AB41" s="12">
        <f>[6]Final!AS38</f>
        <v>1.10686855972995</v>
      </c>
      <c r="AC41" s="12">
        <f>[6]Final!AT38</f>
        <v>0.623931936387629</v>
      </c>
      <c r="AD41" s="12">
        <f>[6]Final!AD38</f>
        <v>1.08415423719338</v>
      </c>
      <c r="AE41" s="12">
        <f>[6]Final!AF38</f>
        <v>0.611350364436367</v>
      </c>
      <c r="AF41" s="14">
        <f>+AE41*AF$48</f>
        <v>0.664869814872272</v>
      </c>
      <c r="AG41" s="14">
        <f>+AF41*$BS41</f>
        <v>0.517065472670053</v>
      </c>
      <c r="AH41" s="13">
        <f>[6]Final!AI38/10</f>
        <v>7.35490292790996</v>
      </c>
      <c r="AI41" s="13">
        <f>[6]Final!AJ38/10</f>
        <v>0.935137330941208</v>
      </c>
      <c r="AJ41" s="13">
        <f>[6]Final!AK38/10</f>
        <v>0.475356153890056</v>
      </c>
      <c r="AK41" s="13">
        <f>[6]Final!M38/10</f>
        <v>8.39768107244367</v>
      </c>
      <c r="AL41" s="13">
        <f>[6]Final!N38/10</f>
        <v>1.28759569052695</v>
      </c>
      <c r="AM41" s="13">
        <f>[6]Final!O38/10</f>
        <v>0.605878722955768</v>
      </c>
      <c r="AN41" s="16">
        <f>[6]Final!X38</f>
        <v>0.660820079098758</v>
      </c>
      <c r="AO41" s="16">
        <f>[6]Final!Y38</f>
        <v>0.259713773570092</v>
      </c>
      <c r="AP41" s="16">
        <f>[6]Final!Z38</f>
        <v>0.0794661473311501</v>
      </c>
      <c r="AQ41" s="16">
        <f>[6]Final!Q38</f>
        <v>0.0242724748432999</v>
      </c>
      <c r="AR41" s="12">
        <f>[6]Final!D38</f>
        <v>0.0241718106724492</v>
      </c>
      <c r="AS41" s="12">
        <f>[6]Final!E38</f>
        <v>0.0999833227581189</v>
      </c>
      <c r="AT41" s="12">
        <f>[6]Final!F38</f>
        <v>0.056506897444158</v>
      </c>
      <c r="AU41" s="13">
        <f>[6]Final!AL138/10</f>
        <v>6.83679915277141</v>
      </c>
      <c r="AV41" s="13">
        <f>[6]Final!AP138/10</f>
        <v>5.31693980746756</v>
      </c>
      <c r="AW41" s="12">
        <f>[6]Final!AS138</f>
        <v>1.12062910232386</v>
      </c>
      <c r="AX41" s="12">
        <f>[6]Final!AT138</f>
        <v>0.620362127342456</v>
      </c>
      <c r="AY41" s="12">
        <f>[6]Final!AD138</f>
        <v>1.09836602905275</v>
      </c>
      <c r="AZ41" s="12">
        <f>[6]Final!AF138</f>
        <v>0.612361585652423</v>
      </c>
      <c r="BA41" s="14">
        <f>+AZ41*BA$48</f>
        <v>0.665969561436313</v>
      </c>
      <c r="BB41" s="14">
        <f>+BA41*$BS41</f>
        <v>0.517920739316595</v>
      </c>
      <c r="BC41" s="13">
        <f>[6]Final!AI138/10</f>
        <v>5.65028629932552</v>
      </c>
      <c r="BD41" s="13">
        <f>[6]Final!AJ138/10</f>
        <v>0.796798123078816</v>
      </c>
      <c r="BE41" s="13">
        <f>[6]Final!AK138/10</f>
        <v>0.389714730367073</v>
      </c>
      <c r="BF41" s="13">
        <f>[6]Final!M138/10</f>
        <v>5.37384129184099</v>
      </c>
      <c r="BG41" s="13">
        <f>[6]Final!N138/10</f>
        <v>0.760371315564367</v>
      </c>
      <c r="BH41" s="13">
        <f>[6]Final!O138/10</f>
        <v>0.367485855600608</v>
      </c>
      <c r="BI41" s="16">
        <f>[6]Final!X138</f>
        <v>0.731031342423183</v>
      </c>
      <c r="BJ41" s="16">
        <f>[6]Final!Y138</f>
        <v>0.201094313098722</v>
      </c>
      <c r="BK41" s="16">
        <f>[6]Final!Z138</f>
        <v>0.0678743444780949</v>
      </c>
      <c r="BL41" s="16">
        <f>[6]Final!Q138</f>
        <v>0.0349687001205198</v>
      </c>
      <c r="BM41" s="12">
        <f>[6]Final!D138</f>
        <v>0.0488160811054377</v>
      </c>
      <c r="BN41" s="12">
        <f>[6]Final!E138</f>
        <v>0.127967703875268</v>
      </c>
      <c r="BO41" s="12">
        <f>[6]Final!F138</f>
        <v>0.0788070169054985</v>
      </c>
      <c r="BP41" s="13">
        <f>[6]Data!$BB42/10</f>
        <v>1.554</v>
      </c>
      <c r="BQ41" s="13">
        <f>[6]Data!$BD42/10</f>
        <v>0.89</v>
      </c>
      <c r="BR41" s="24">
        <f>[6]Data!$CR42/10</f>
        <v>0.479281567489115</v>
      </c>
      <c r="BS41" s="25">
        <f>[6]Data!BP42</f>
        <v>0.777694311132753</v>
      </c>
      <c r="BT41" s="25">
        <f>[6]Data!BQ42</f>
        <v>0.777694311132753</v>
      </c>
      <c r="BU41" s="25">
        <f>[6]Data!BR42</f>
        <v>0.777694311132753</v>
      </c>
      <c r="BV41" s="25">
        <f>[6]Data!BS42</f>
        <v>0.777694311132753</v>
      </c>
      <c r="BW41" s="24">
        <f>[6]Data!$AZ42</f>
        <v>100.2</v>
      </c>
      <c r="BX41" s="12"/>
    </row>
    <row r="42" spans="1:76">
      <c r="A42" s="2">
        <v>1979</v>
      </c>
      <c r="B42" s="13">
        <f>[6]OECD!AB35</f>
        <v>7.83043314699783</v>
      </c>
      <c r="C42" s="13">
        <f>[6]OECD!EA35</f>
        <v>6.08875498176959</v>
      </c>
      <c r="D42" s="12">
        <f>[6]OECD!EH35</f>
        <v>1.14156414533242</v>
      </c>
      <c r="E42" s="12">
        <f>[6]OECD!EI35</f>
        <v>0.707936142692284</v>
      </c>
      <c r="F42" s="12">
        <f>[6]OECD!CG35</f>
        <v>1.13534677703121</v>
      </c>
      <c r="G42" s="12">
        <f>[6]OECD!CH35</f>
        <v>0.694913090602829</v>
      </c>
      <c r="H42" s="14">
        <f>+G42*H$48</f>
        <v>0.755747873524842</v>
      </c>
      <c r="I42" s="14">
        <f>+H42*$BS42</f>
        <v>0.587651224843211</v>
      </c>
      <c r="J42" s="13">
        <f>[6]OECD!Y35</f>
        <v>6.42158261982039</v>
      </c>
      <c r="K42" s="13">
        <f>[6]OECD!Z35</f>
        <v>0.950161705181264</v>
      </c>
      <c r="L42" s="13">
        <f>[6]OECD!AA35</f>
        <v>0.458688821996169</v>
      </c>
      <c r="M42" s="13">
        <f>[6]OECD!AV35</f>
        <v>6.19444699147361</v>
      </c>
      <c r="N42" s="13">
        <f>[6]OECD!AW35</f>
        <v>0.938584689257199</v>
      </c>
      <c r="O42" s="13">
        <f>[6]OECD!AX35</f>
        <v>0.442883566024149</v>
      </c>
      <c r="P42" s="16">
        <f>[6]OECD!BX35</f>
        <v>0.722785384052471</v>
      </c>
      <c r="Q42" s="16">
        <f>[6]OECD!BY35</f>
        <v>0.207116264232237</v>
      </c>
      <c r="R42" s="16">
        <f>[6]OECD!BZ35</f>
        <v>0.0700983517152926</v>
      </c>
      <c r="S42" s="16">
        <f>[6]OECD!BR35</f>
        <v>-0.0170082883902012</v>
      </c>
      <c r="T42" s="12">
        <f>[6]OECD!DR$7</f>
        <v>0.05</v>
      </c>
      <c r="U42" s="12">
        <f>[6]OECD!DS$7</f>
        <v>0.125</v>
      </c>
      <c r="V42" s="12">
        <f>[6]OECD!DT$7</f>
        <v>0.08</v>
      </c>
      <c r="W42" s="18">
        <f>[6]OECD!BM35</f>
        <v>-0.0330294420940652</v>
      </c>
      <c r="X42" s="18">
        <f>[6]OECD!BN35</f>
        <v>-0.0330294420940652</v>
      </c>
      <c r="Y42" s="18">
        <f>[6]OECD!BO35</f>
        <v>-0.0330294420940652</v>
      </c>
      <c r="Z42" s="13">
        <f>[6]Final!AL39/10</f>
        <v>9.86992680944838</v>
      </c>
      <c r="AA42" s="13">
        <f>[6]Final!AP39/10</f>
        <v>7.67461581020848</v>
      </c>
      <c r="AB42" s="12">
        <f>[6]Final!AS39</f>
        <v>1.12601031883756</v>
      </c>
      <c r="AC42" s="12">
        <f>[6]Final!AT39</f>
        <v>0.702553798624772</v>
      </c>
      <c r="AD42" s="12">
        <f>[6]Final!AD39</f>
        <v>1.11210103616263</v>
      </c>
      <c r="AE42" s="12">
        <f>[6]Final!AF39</f>
        <v>0.679883373748085</v>
      </c>
      <c r="AF42" s="14">
        <f>+AE42*AF$48</f>
        <v>0.73940241003271</v>
      </c>
      <c r="AG42" s="14">
        <f>+AF42*$BS42</f>
        <v>0.574941388695104</v>
      </c>
      <c r="AH42" s="13">
        <f>[6]Final!AI39/10</f>
        <v>8.23233218999355</v>
      </c>
      <c r="AI42" s="13">
        <f>[6]Final!AJ39/10</f>
        <v>1.08954041497123</v>
      </c>
      <c r="AJ42" s="13">
        <f>[6]Final!AK39/10</f>
        <v>0.548054204483604</v>
      </c>
      <c r="AK42" s="13">
        <f>[6]Final!M39/10</f>
        <v>9.30689554124878</v>
      </c>
      <c r="AL42" s="13">
        <f>[6]Final!N39/10</f>
        <v>1.44041333078079</v>
      </c>
      <c r="AM42" s="13">
        <f>[6]Final!O39/10</f>
        <v>0.679464621125247</v>
      </c>
      <c r="AN42" s="16">
        <f>[6]Final!X39</f>
        <v>0.643991535384757</v>
      </c>
      <c r="AO42" s="16">
        <f>[6]Final!Y39</f>
        <v>0.273762539045817</v>
      </c>
      <c r="AP42" s="16">
        <f>[6]Final!Z39</f>
        <v>0.0822459255694255</v>
      </c>
      <c r="AQ42" s="16">
        <f>[6]Final!Q39</f>
        <v>0.0166844454736276</v>
      </c>
      <c r="AR42" s="12">
        <f>[6]Final!D39</f>
        <v>0.0238433883894923</v>
      </c>
      <c r="AS42" s="12">
        <f>[6]Final!E39</f>
        <v>0.0948997565502368</v>
      </c>
      <c r="AT42" s="12">
        <f>[6]Final!F39</f>
        <v>0.0543264364560614</v>
      </c>
      <c r="AU42" s="13">
        <f>[6]Final!AL139/10</f>
        <v>7.8062461883838</v>
      </c>
      <c r="AV42" s="13">
        <f>[6]Final!AP139/10</f>
        <v>6.06994778911621</v>
      </c>
      <c r="AW42" s="12">
        <f>[6]Final!AS139</f>
        <v>1.14179837873684</v>
      </c>
      <c r="AX42" s="12">
        <f>[6]Final!AT139</f>
        <v>0.708328471229354</v>
      </c>
      <c r="AY42" s="12">
        <f>[6]Final!AD139</f>
        <v>1.1359335739255</v>
      </c>
      <c r="AZ42" s="12">
        <f>[6]Final!AF139</f>
        <v>0.695602084524845</v>
      </c>
      <c r="BA42" s="14">
        <f>+AZ42*BA$48</f>
        <v>0.756497184047951</v>
      </c>
      <c r="BB42" s="14">
        <f>+BA42*$BS42</f>
        <v>0.588233870540432</v>
      </c>
      <c r="BC42" s="13">
        <f>[6]Final!AI139/10</f>
        <v>6.41359875325801</v>
      </c>
      <c r="BD42" s="13">
        <f>[6]Final!AJ139/10</f>
        <v>0.936090468409177</v>
      </c>
      <c r="BE42" s="13">
        <f>[6]Final!AK139/10</f>
        <v>0.456556966716618</v>
      </c>
      <c r="BF42" s="13">
        <f>[6]Final!M139/10</f>
        <v>6.04906515494151</v>
      </c>
      <c r="BG42" s="13">
        <f>[6]Final!N139/10</f>
        <v>0.884588065387872</v>
      </c>
      <c r="BH42" s="13">
        <f>[6]Final!O139/10</f>
        <v>0.42655270951123</v>
      </c>
      <c r="BI42" s="16">
        <f>[6]Final!X139</f>
        <v>0.707481684035276</v>
      </c>
      <c r="BJ42" s="16">
        <f>[6]Final!Y139</f>
        <v>0.221123212220121</v>
      </c>
      <c r="BK42" s="16">
        <f>[6]Final!Z139</f>
        <v>0.0713951037446037</v>
      </c>
      <c r="BL42" s="16">
        <f>[6]Final!Q139</f>
        <v>0.0202098064106904</v>
      </c>
      <c r="BM42" s="12">
        <f>[6]Final!D139</f>
        <v>0.0483977114643723</v>
      </c>
      <c r="BN42" s="12">
        <f>[6]Final!E139</f>
        <v>0.126598723981738</v>
      </c>
      <c r="BO42" s="12">
        <f>[6]Final!F139</f>
        <v>0.078039869623706</v>
      </c>
      <c r="BP42" s="13">
        <f>[6]Data!$BB43/10</f>
        <v>1.519</v>
      </c>
      <c r="BQ42" s="13">
        <f>[6]Data!$BD43/10</f>
        <v>1.115</v>
      </c>
      <c r="BR42" s="24">
        <f>[6]Data!$CR43/10</f>
        <v>0.457142439737034</v>
      </c>
      <c r="BS42" s="25">
        <f>[6]Data!BP43</f>
        <v>0.777575756981465</v>
      </c>
      <c r="BT42" s="25">
        <f>[6]Data!BQ43</f>
        <v>0.777575756981465</v>
      </c>
      <c r="BU42" s="25">
        <f>[6]Data!BR43</f>
        <v>0.777575756981465</v>
      </c>
      <c r="BV42" s="25">
        <f>[6]Data!BS43</f>
        <v>0.777575756981465</v>
      </c>
      <c r="BW42" s="24">
        <f>[6]Data!$AZ43</f>
        <v>103.4</v>
      </c>
      <c r="BX42" s="12"/>
    </row>
    <row r="43" spans="1:76">
      <c r="A43" s="2">
        <v>1980</v>
      </c>
      <c r="B43" s="13">
        <f>[6]OECD!AB36</f>
        <v>8.30534106705904</v>
      </c>
      <c r="C43" s="13">
        <f>[6]OECD!EA36</f>
        <v>6.45896060664132</v>
      </c>
      <c r="D43" s="12">
        <f>[6]OECD!EH36</f>
        <v>1.06066430531449</v>
      </c>
      <c r="E43" s="12">
        <f>[6]OECD!EI36</f>
        <v>0.750882596995731</v>
      </c>
      <c r="F43" s="12">
        <f>[6]OECD!CG36</f>
        <v>1.09948772258075</v>
      </c>
      <c r="G43" s="12">
        <f>[6]OECD!CH36</f>
        <v>0.764048411378456</v>
      </c>
      <c r="H43" s="14">
        <f>+G43*H$48</f>
        <v>0.830935508307074</v>
      </c>
      <c r="I43" s="14">
        <f>+H43*$BS43</f>
        <v>0.646208225704491</v>
      </c>
      <c r="J43" s="13">
        <f>[6]OECD!Y36</f>
        <v>6.81861822977787</v>
      </c>
      <c r="K43" s="13">
        <f>[6]OECD!Z36</f>
        <v>0.996546376763139</v>
      </c>
      <c r="L43" s="13">
        <f>[6]OECD!AA36</f>
        <v>0.490176460518032</v>
      </c>
      <c r="M43" s="13">
        <f>[6]OECD!AV36</f>
        <v>6.78984658953757</v>
      </c>
      <c r="N43" s="13">
        <f>[6]OECD!AW36</f>
        <v>1.03824431037035</v>
      </c>
      <c r="O43" s="13">
        <f>[6]OECD!AX36</f>
        <v>0.494200667976146</v>
      </c>
      <c r="P43" s="16">
        <f>[6]OECD!BX36</f>
        <v>0.738185595612373</v>
      </c>
      <c r="Q43" s="16">
        <f>[6]OECD!BY36</f>
        <v>0.192857241805125</v>
      </c>
      <c r="R43" s="16">
        <f>[6]OECD!BZ36</f>
        <v>0.0689571625825021</v>
      </c>
      <c r="S43" s="16">
        <f>[6]OECD!BR36</f>
        <v>-0.0354243111447225</v>
      </c>
      <c r="T43" s="12">
        <f>[6]OECD!DR$7</f>
        <v>0.05</v>
      </c>
      <c r="U43" s="12">
        <f>[6]OECD!DS$7</f>
        <v>0.125</v>
      </c>
      <c r="V43" s="12">
        <f>[6]OECD!DT$7</f>
        <v>0.08</v>
      </c>
      <c r="W43" s="18">
        <f>[6]OECD!BM36</f>
        <v>-0.052894117870781</v>
      </c>
      <c r="X43" s="18">
        <f>[6]OECD!BN36</f>
        <v>-0.052894117870781</v>
      </c>
      <c r="Y43" s="18">
        <f>[6]OECD!BO36</f>
        <v>-0.052894117870781</v>
      </c>
      <c r="Z43" s="13">
        <f>[6]Final!AL40/10</f>
        <v>10.4943836587776</v>
      </c>
      <c r="AA43" s="13">
        <f>[6]Final!AP40/10</f>
        <v>8.16135184524421</v>
      </c>
      <c r="AB43" s="12">
        <f>[6]Final!AS40</f>
        <v>1.0632686403238</v>
      </c>
      <c r="AC43" s="12">
        <f>[6]Final!AT40</f>
        <v>0.747003422218082</v>
      </c>
      <c r="AD43" s="12">
        <f>[6]Final!AD40</f>
        <v>1.09195869937644</v>
      </c>
      <c r="AE43" s="12">
        <f>[6]Final!AF40</f>
        <v>0.742404564525625</v>
      </c>
      <c r="AF43" s="14">
        <f>+AE43*AF$48</f>
        <v>0.807396893975123</v>
      </c>
      <c r="AG43" s="14">
        <f>+AF43*$BS43</f>
        <v>0.627902537656591</v>
      </c>
      <c r="AH43" s="13">
        <f>[6]Final!AI40/10</f>
        <v>8.75465534380659</v>
      </c>
      <c r="AI43" s="13">
        <f>[6]Final!AJ40/10</f>
        <v>1.15313514376815</v>
      </c>
      <c r="AJ43" s="13">
        <f>[6]Final!AK40/10</f>
        <v>0.586593171202861</v>
      </c>
      <c r="AK43" s="13">
        <f>[6]Final!M40/10</f>
        <v>10.1477861652901</v>
      </c>
      <c r="AL43" s="13">
        <f>[6]Final!N40/10</f>
        <v>1.57574403591769</v>
      </c>
      <c r="AM43" s="13">
        <f>[6]Final!O40/10</f>
        <v>0.746010249961216</v>
      </c>
      <c r="AN43" s="16">
        <f>[6]Final!X40</f>
        <v>0.643859002804269</v>
      </c>
      <c r="AO43" s="16">
        <f>[6]Final!Y40</f>
        <v>0.273995842272275</v>
      </c>
      <c r="AP43" s="16">
        <f>[6]Final!Z40</f>
        <v>0.0821451549234564</v>
      </c>
      <c r="AQ43" s="16">
        <f>[6]Final!Q40</f>
        <v>0.0177051701286867</v>
      </c>
      <c r="AR43" s="12">
        <f>[6]Final!D40</f>
        <v>0.0244675292412118</v>
      </c>
      <c r="AS43" s="12">
        <f>[6]Final!E40</f>
        <v>0.0976212390972629</v>
      </c>
      <c r="AT43" s="12">
        <f>[6]Final!F40</f>
        <v>0.0553786283841057</v>
      </c>
      <c r="AU43" s="13">
        <f>[6]Final!AL140/10</f>
        <v>8.27887878422779</v>
      </c>
      <c r="AV43" s="13">
        <f>[6]Final!AP140/10</f>
        <v>6.43838121790956</v>
      </c>
      <c r="AW43" s="12">
        <f>[6]Final!AS140</f>
        <v>1.06054543815788</v>
      </c>
      <c r="AX43" s="12">
        <f>[6]Final!AT140</f>
        <v>0.751214528879637</v>
      </c>
      <c r="AY43" s="12">
        <f>[6]Final!AD140</f>
        <v>1.09805968391599</v>
      </c>
      <c r="AZ43" s="12">
        <f>[6]Final!AF140</f>
        <v>0.763812605064658</v>
      </c>
      <c r="BA43" s="14">
        <f>+AZ43*BA$48</f>
        <v>0.830679058799033</v>
      </c>
      <c r="BB43" s="14">
        <f>+BA43*$BS43</f>
        <v>0.646008788106847</v>
      </c>
      <c r="BC43" s="13">
        <f>[6]Final!AI140/10</f>
        <v>6.80988430981559</v>
      </c>
      <c r="BD43" s="13">
        <f>[6]Final!AJ140/10</f>
        <v>0.981171183603392</v>
      </c>
      <c r="BE43" s="13">
        <f>[6]Final!AK140/10</f>
        <v>0.487823290808809</v>
      </c>
      <c r="BF43" s="13">
        <f>[6]Final!M140/10</f>
        <v>6.62489094593605</v>
      </c>
      <c r="BG43" s="13">
        <f>[6]Final!N140/10</f>
        <v>0.974884751724535</v>
      </c>
      <c r="BH43" s="13">
        <f>[6]Final!O140/10</f>
        <v>0.475077404683945</v>
      </c>
      <c r="BI43" s="16">
        <f>[6]Final!X140</f>
        <v>0.700891063755985</v>
      </c>
      <c r="BJ43" s="16">
        <f>[6]Final!Y140</f>
        <v>0.226229606344329</v>
      </c>
      <c r="BK43" s="16">
        <f>[6]Final!Z140</f>
        <v>0.0728793298996862</v>
      </c>
      <c r="BL43" s="16">
        <f>[6]Final!Q140</f>
        <v>0.0202617947252849</v>
      </c>
      <c r="BM43" s="12">
        <f>[6]Final!D140</f>
        <v>0.0499630195459213</v>
      </c>
      <c r="BN43" s="12">
        <f>[6]Final!E140</f>
        <v>0.13360002553534</v>
      </c>
      <c r="BO43" s="12">
        <f>[6]Final!F140</f>
        <v>0.0814995278348569</v>
      </c>
      <c r="BP43" s="13">
        <f>[6]Data!$BB44/10</f>
        <v>1.779</v>
      </c>
      <c r="BQ43" s="13">
        <f>[6]Data!$BD44/10</f>
        <v>0.765</v>
      </c>
      <c r="BR43" s="24">
        <f>[6]Data!$CR44/10</f>
        <v>0.515150125628141</v>
      </c>
      <c r="BS43" s="25">
        <f>[6]Data!BP44</f>
        <v>0.777687581339566</v>
      </c>
      <c r="BT43" s="25">
        <f>[6]Data!BQ44</f>
        <v>0.777687581339566</v>
      </c>
      <c r="BU43" s="25">
        <f>[6]Data!BR44</f>
        <v>0.777687581339566</v>
      </c>
      <c r="BV43" s="25">
        <f>[6]Data!BS44</f>
        <v>0.777687581339566</v>
      </c>
      <c r="BW43" s="24">
        <f>[6]Data!$AZ44</f>
        <v>105.6</v>
      </c>
      <c r="BX43" s="12"/>
    </row>
    <row r="44" spans="1:76">
      <c r="A44" s="2">
        <v>1981</v>
      </c>
      <c r="B44" s="13">
        <f>[6]OECD!AB37</f>
        <v>8.59795807949733</v>
      </c>
      <c r="C44" s="13">
        <f>[6]OECD!EA37</f>
        <v>6.86310948404003</v>
      </c>
      <c r="D44" s="12">
        <f>[6]OECD!EH37</f>
        <v>1.03521613277911</v>
      </c>
      <c r="E44" s="12">
        <f>[6]OECD!EI37</f>
        <v>0.777325778233054</v>
      </c>
      <c r="F44" s="12">
        <f>[6]OECD!CG37</f>
        <v>1.04584918518788</v>
      </c>
      <c r="G44" s="12">
        <f>[6]OECD!CH37</f>
        <v>0.799079408484253</v>
      </c>
      <c r="H44" s="14">
        <f>+G44*H$48</f>
        <v>0.869033224306631</v>
      </c>
      <c r="I44" s="14">
        <f>+H44*$BS44</f>
        <v>0.693684489798469</v>
      </c>
      <c r="J44" s="13">
        <f>[6]OECD!Y37</f>
        <v>7.07943380361886</v>
      </c>
      <c r="K44" s="13">
        <f>[6]OECD!Z37</f>
        <v>1.0098391466934</v>
      </c>
      <c r="L44" s="13">
        <f>[6]OECD!AA37</f>
        <v>0.508685129185066</v>
      </c>
      <c r="M44" s="13">
        <f>[6]OECD!AV37</f>
        <v>7.12720617097269</v>
      </c>
      <c r="N44" s="13">
        <f>[6]OECD!AW37</f>
        <v>1.07007227917682</v>
      </c>
      <c r="O44" s="13">
        <f>[6]OECD!AX37</f>
        <v>0.520240411303696</v>
      </c>
      <c r="P44" s="16">
        <f>[6]OECD!BX37</f>
        <v>0.694905664753663</v>
      </c>
      <c r="Q44" s="16">
        <f>[6]OECD!BY37</f>
        <v>0.229943244400826</v>
      </c>
      <c r="R44" s="16">
        <f>[6]OECD!BZ37</f>
        <v>0.0751510908455107</v>
      </c>
      <c r="S44" s="16">
        <f>[6]OECD!BR37</f>
        <v>0.0256947788579873</v>
      </c>
      <c r="T44" s="12">
        <f>[6]OECD!DR$7</f>
        <v>0.05</v>
      </c>
      <c r="U44" s="12">
        <f>[6]OECD!DS$7</f>
        <v>0.125</v>
      </c>
      <c r="V44" s="12">
        <f>[6]OECD!DT$7</f>
        <v>0.08</v>
      </c>
      <c r="W44" s="18">
        <f>[6]OECD!BM37</f>
        <v>0.0132368928915134</v>
      </c>
      <c r="X44" s="18">
        <f>[6]OECD!BN37</f>
        <v>0.0132368928915134</v>
      </c>
      <c r="Y44" s="18">
        <f>[6]OECD!BO37</f>
        <v>0.0132368928915134</v>
      </c>
      <c r="Z44" s="13">
        <f>[6]Final!AL41/10</f>
        <v>10.9368757622338</v>
      </c>
      <c r="AA44" s="13">
        <f>[6]Final!AP41/10</f>
        <v>8.730093247203</v>
      </c>
      <c r="AB44" s="12">
        <f>[6]Final!AS41</f>
        <v>1.0421646585301</v>
      </c>
      <c r="AC44" s="12">
        <f>[6]Final!AT41</f>
        <v>0.77850056643672</v>
      </c>
      <c r="AD44" s="12">
        <f>[6]Final!AD41</f>
        <v>1.05660629471542</v>
      </c>
      <c r="AE44" s="12">
        <f>[6]Final!AF41</f>
        <v>0.784429336103233</v>
      </c>
      <c r="AF44" s="14">
        <f>+AE44*AF$48</f>
        <v>0.85310064050779</v>
      </c>
      <c r="AG44" s="14">
        <f>+AF44*$BS44</f>
        <v>0.6809666949495</v>
      </c>
      <c r="AH44" s="13">
        <f>[6]Final!AI41/10</f>
        <v>9.14285297943545</v>
      </c>
      <c r="AI44" s="13">
        <f>[6]Final!AJ41/10</f>
        <v>1.18173630729372</v>
      </c>
      <c r="AJ44" s="13">
        <f>[6]Final!AK41/10</f>
        <v>0.61228647550459</v>
      </c>
      <c r="AK44" s="13">
        <f>[6]Final!M41/10</f>
        <v>10.7527137805572</v>
      </c>
      <c r="AL44" s="13">
        <f>[6]Final!N41/10</f>
        <v>1.65333329626088</v>
      </c>
      <c r="AM44" s="13">
        <f>[6]Final!O41/10</f>
        <v>0.789679442212397</v>
      </c>
      <c r="AN44" s="16">
        <f>[6]Final!X41</f>
        <v>0.629786909469358</v>
      </c>
      <c r="AO44" s="16">
        <f>[6]Final!Y41</f>
        <v>0.28639806449943</v>
      </c>
      <c r="AP44" s="16">
        <f>[6]Final!Z41</f>
        <v>0.083815026031212</v>
      </c>
      <c r="AQ44" s="16">
        <f>[6]Final!Q41</f>
        <v>0.039094913201527</v>
      </c>
      <c r="AR44" s="12">
        <f>[6]Final!D41</f>
        <v>0.0250445071440819</v>
      </c>
      <c r="AS44" s="12">
        <f>[6]Final!E41</f>
        <v>0.100234409800818</v>
      </c>
      <c r="AT44" s="12">
        <f>[6]Final!F41</f>
        <v>0.0562393563261762</v>
      </c>
      <c r="AU44" s="13">
        <f>[6]Final!AL141/10</f>
        <v>8.56907479740891</v>
      </c>
      <c r="AV44" s="13">
        <f>[6]Final!AP141/10</f>
        <v>6.84005411142733</v>
      </c>
      <c r="AW44" s="12">
        <f>[6]Final!AS141</f>
        <v>1.03505257423674</v>
      </c>
      <c r="AX44" s="12">
        <f>[6]Final!AT141</f>
        <v>0.777546531920909</v>
      </c>
      <c r="AY44" s="12">
        <f>[6]Final!AD141</f>
        <v>1.0449963312669</v>
      </c>
      <c r="AZ44" s="12">
        <f>[6]Final!AF141</f>
        <v>0.798181370067983</v>
      </c>
      <c r="BA44" s="14">
        <f>+AZ44*BA$48</f>
        <v>0.868056568905233</v>
      </c>
      <c r="BB44" s="14">
        <f>+BA44*$BS44</f>
        <v>0.692904898541336</v>
      </c>
      <c r="BC44" s="13">
        <f>[6]Final!AI141/10</f>
        <v>7.06989566700726</v>
      </c>
      <c r="BD44" s="13">
        <f>[6]Final!AJ141/10</f>
        <v>0.993084692982067</v>
      </c>
      <c r="BE44" s="13">
        <f>[6]Final!AK141/10</f>
        <v>0.506094437419584</v>
      </c>
      <c r="BF44" s="13">
        <f>[6]Final!M141/10</f>
        <v>6.95208511106538</v>
      </c>
      <c r="BG44" s="13">
        <f>[6]Final!N141/10</f>
        <v>1.0036223397131</v>
      </c>
      <c r="BH44" s="13">
        <f>[6]Final!O141/10</f>
        <v>0.499806061396473</v>
      </c>
      <c r="BI44" s="16">
        <f>[6]Final!X141</f>
        <v>0.694367898338474</v>
      </c>
      <c r="BJ44" s="16">
        <f>[6]Final!Y141</f>
        <v>0.231181491628367</v>
      </c>
      <c r="BK44" s="16">
        <f>[6]Final!Z141</f>
        <v>0.0744506100331595</v>
      </c>
      <c r="BL44" s="16">
        <f>[6]Final!Q141</f>
        <v>0.0407106143749508</v>
      </c>
      <c r="BM44" s="12">
        <f>[6]Final!D141</f>
        <v>0.0505190659127704</v>
      </c>
      <c r="BN44" s="12">
        <f>[6]Final!E141</f>
        <v>0.136079325765145</v>
      </c>
      <c r="BO44" s="12">
        <f>[6]Final!F141</f>
        <v>0.0827054238611441</v>
      </c>
      <c r="BP44" s="13">
        <f>[6]Data!$BB45/10</f>
        <v>1.749</v>
      </c>
      <c r="BQ44" s="13">
        <f>[6]Data!$BD45/10</f>
        <v>0.658</v>
      </c>
      <c r="BR44" s="24">
        <f>[6]Data!$CR45/10</f>
        <v>0.523472239948947</v>
      </c>
      <c r="BS44" s="25">
        <f>[6]Data!BP45</f>
        <v>0.798225511288057</v>
      </c>
      <c r="BT44" s="25">
        <f>[6]Data!BQ45</f>
        <v>0.798225511288057</v>
      </c>
      <c r="BU44" s="25">
        <f>[6]Data!BR45</f>
        <v>0.798225511288057</v>
      </c>
      <c r="BV44" s="25">
        <f>[6]Data!BS45</f>
        <v>0.798225511288057</v>
      </c>
      <c r="BW44" s="24">
        <f>[6]Data!$AZ45</f>
        <v>101.3</v>
      </c>
      <c r="BX44" s="12"/>
    </row>
    <row r="45" spans="1:76">
      <c r="A45" s="2">
        <v>1982</v>
      </c>
      <c r="B45" s="13">
        <f>[6]OECD!AB38</f>
        <v>9.31214690609312</v>
      </c>
      <c r="C45" s="13">
        <f>[6]OECD!EA38</f>
        <v>7.43872121617024</v>
      </c>
      <c r="D45" s="12">
        <f>[6]OECD!EH38</f>
        <v>1.08306872498016</v>
      </c>
      <c r="E45" s="12">
        <f>[6]OECD!EI38</f>
        <v>0.841897239525086</v>
      </c>
      <c r="F45" s="12">
        <f>[6]OECD!CG38</f>
        <v>1.05854810099527</v>
      </c>
      <c r="G45" s="12">
        <f>[6]OECD!CH38</f>
        <v>0.845863990395427</v>
      </c>
      <c r="H45" s="14">
        <f>+G45*H$48</f>
        <v>0.919913469291578</v>
      </c>
      <c r="I45" s="14">
        <f>+H45*$BS45</f>
        <v>0.734844489682882</v>
      </c>
      <c r="J45" s="13">
        <f>[6]OECD!Y38</f>
        <v>7.65751526812481</v>
      </c>
      <c r="K45" s="13">
        <f>[6]OECD!Z38</f>
        <v>1.0963215590204</v>
      </c>
      <c r="L45" s="13">
        <f>[6]OECD!AA38</f>
        <v>0.558310078947916</v>
      </c>
      <c r="M45" s="13">
        <f>[6]OECD!AV38</f>
        <v>7.55740978038137</v>
      </c>
      <c r="N45" s="13">
        <f>[6]OECD!AW38</f>
        <v>1.12328570971403</v>
      </c>
      <c r="O45" s="13">
        <f>[6]OECD!AX38</f>
        <v>0.555726670902594</v>
      </c>
      <c r="P45" s="16">
        <f>[6]OECD!BX38</f>
        <v>0.706276580864748</v>
      </c>
      <c r="Q45" s="16">
        <f>[6]OECD!BY38</f>
        <v>0.219186648382634</v>
      </c>
      <c r="R45" s="16">
        <f>[6]OECD!BZ38</f>
        <v>0.0745367707526186</v>
      </c>
      <c r="S45" s="16">
        <f>[6]OECD!BR38</f>
        <v>0.00166421953131635</v>
      </c>
      <c r="T45" s="12">
        <f>[6]OECD!DR$7</f>
        <v>0.05</v>
      </c>
      <c r="U45" s="12">
        <f>[6]OECD!DS$7</f>
        <v>0.125</v>
      </c>
      <c r="V45" s="12">
        <f>[6]OECD!DT$7</f>
        <v>0.08</v>
      </c>
      <c r="W45" s="18">
        <f>[6]OECD!BM38</f>
        <v>-0.0169511886850824</v>
      </c>
      <c r="X45" s="18">
        <f>[6]OECD!BN38</f>
        <v>-0.0169511886850824</v>
      </c>
      <c r="Y45" s="18">
        <f>[6]OECD!BO38</f>
        <v>-0.0169511886850824</v>
      </c>
      <c r="Z45" s="13">
        <f>[6]Final!AL42/10</f>
        <v>11.8057797626607</v>
      </c>
      <c r="AA45" s="13">
        <f>[6]Final!AP42/10</f>
        <v>9.43068287899055</v>
      </c>
      <c r="AB45" s="12">
        <f>[6]Final!AS42</f>
        <v>1.07944718577012</v>
      </c>
      <c r="AC45" s="12">
        <f>[6]Final!AT42</f>
        <v>0.840350245560562</v>
      </c>
      <c r="AD45" s="12">
        <f>[6]Final!AD42</f>
        <v>1.06438200506565</v>
      </c>
      <c r="AE45" s="12">
        <f>[6]Final!AF42</f>
        <v>0.834932469593872</v>
      </c>
      <c r="AF45" s="14">
        <f>+AE45*AF$48</f>
        <v>0.908024970266468</v>
      </c>
      <c r="AG45" s="14">
        <f>+AF45*$BS45</f>
        <v>0.725347729073507</v>
      </c>
      <c r="AH45" s="13">
        <f>[6]Final!AI42/10</f>
        <v>9.85327349650467</v>
      </c>
      <c r="AI45" s="13">
        <f>[6]Final!AJ42/10</f>
        <v>1.28288007896733</v>
      </c>
      <c r="AJ45" s="13">
        <f>[6]Final!AK42/10</f>
        <v>0.669626187188676</v>
      </c>
      <c r="AK45" s="13">
        <f>[6]Final!M42/10</f>
        <v>11.4593677615896</v>
      </c>
      <c r="AL45" s="13">
        <f>[6]Final!N42/10</f>
        <v>1.75298488528876</v>
      </c>
      <c r="AM45" s="13">
        <f>[6]Final!O42/10</f>
        <v>0.843370056794767</v>
      </c>
      <c r="AN45" s="16">
        <f>[6]Final!X42</f>
        <v>0.645852433477243</v>
      </c>
      <c r="AO45" s="16">
        <f>[6]Final!Y42</f>
        <v>0.272394693818726</v>
      </c>
      <c r="AP45" s="16">
        <f>[6]Final!Z42</f>
        <v>0.0817528727040315</v>
      </c>
      <c r="AQ45" s="16">
        <f>[6]Final!Q42</f>
        <v>0.0174290588204564</v>
      </c>
      <c r="AR45" s="12">
        <f>[6]Final!D42</f>
        <v>0.0249187680158167</v>
      </c>
      <c r="AS45" s="12">
        <f>[6]Final!E42</f>
        <v>0.0980211295110876</v>
      </c>
      <c r="AT45" s="12">
        <f>[6]Final!F42</f>
        <v>0.0548714677740313</v>
      </c>
      <c r="AU45" s="13">
        <f>[6]Final!AL142/10</f>
        <v>9.28066702677684</v>
      </c>
      <c r="AV45" s="13">
        <f>[6]Final!AP142/10</f>
        <v>7.41357448593564</v>
      </c>
      <c r="AW45" s="12">
        <f>[6]Final!AS142</f>
        <v>1.08304189730997</v>
      </c>
      <c r="AX45" s="12">
        <f>[6]Final!AT142</f>
        <v>0.842115471178412</v>
      </c>
      <c r="AY45" s="12">
        <f>[6]Final!AD142</f>
        <v>1.05956856147601</v>
      </c>
      <c r="AZ45" s="12">
        <f>[6]Final!AF142</f>
        <v>0.845727886079885</v>
      </c>
      <c r="BA45" s="14">
        <f>+AZ45*BA$48</f>
        <v>0.91976544999472</v>
      </c>
      <c r="BB45" s="14">
        <f>+BA45*$BS45</f>
        <v>0.734726249034937</v>
      </c>
      <c r="BC45" s="13">
        <f>[6]Final!AI142/10</f>
        <v>7.6471103861944</v>
      </c>
      <c r="BD45" s="13">
        <f>[6]Final!AJ142/10</f>
        <v>1.0780942496803</v>
      </c>
      <c r="BE45" s="13">
        <f>[6]Final!AK142/10</f>
        <v>0.555462390902132</v>
      </c>
      <c r="BF45" s="13">
        <f>[6]Final!M142/10</f>
        <v>7.37561537640969</v>
      </c>
      <c r="BG45" s="13">
        <f>[6]Final!N142/10</f>
        <v>1.05595127488156</v>
      </c>
      <c r="BH45" s="13">
        <f>[6]Final!O142/10</f>
        <v>0.534521952925096</v>
      </c>
      <c r="BI45" s="16">
        <f>[6]Final!X142</f>
        <v>0.707579511082366</v>
      </c>
      <c r="BJ45" s="16">
        <f>[6]Final!Y142</f>
        <v>0.218713078494717</v>
      </c>
      <c r="BK45" s="16">
        <f>[6]Final!Z142</f>
        <v>0.073707410422917</v>
      </c>
      <c r="BL45" s="16">
        <f>[6]Final!Q142</f>
        <v>0.0220347792559008</v>
      </c>
      <c r="BM45" s="12">
        <f>[6]Final!D142</f>
        <v>0.049526842847936</v>
      </c>
      <c r="BN45" s="12">
        <f>[6]Final!E142</f>
        <v>0.131605904943006</v>
      </c>
      <c r="BO45" s="12">
        <f>[6]Final!F142</f>
        <v>0.0805007335958194</v>
      </c>
      <c r="BP45" s="13">
        <f>[6]Data!$BB46/10</f>
        <v>1.995</v>
      </c>
      <c r="BQ45" s="13">
        <f>[6]Data!$BD46/10</f>
        <v>1.02</v>
      </c>
      <c r="BR45" s="24">
        <f>[6]Data!$CR46/10</f>
        <v>0.589682320441989</v>
      </c>
      <c r="BS45" s="25">
        <f>[6]Data!BP46</f>
        <v>0.79881914355356</v>
      </c>
      <c r="BT45" s="25">
        <f>[6]Data!BQ46</f>
        <v>0.79881914355356</v>
      </c>
      <c r="BU45" s="25">
        <f>[6]Data!BR46</f>
        <v>0.79881914355356</v>
      </c>
      <c r="BV45" s="25">
        <f>[6]Data!BS46</f>
        <v>0.79881914355356</v>
      </c>
      <c r="BW45" s="24">
        <f>[6]Data!$AZ46</f>
        <v>101.8</v>
      </c>
      <c r="BX45" s="12"/>
    </row>
    <row r="46" spans="1:76">
      <c r="A46" s="2">
        <v>1983</v>
      </c>
      <c r="B46" s="13">
        <f>[6]OECD!AB39</f>
        <v>9.73194542228694</v>
      </c>
      <c r="C46" s="13">
        <f>[6]OECD!EA39</f>
        <v>9.53421176768177</v>
      </c>
      <c r="D46" s="12">
        <f>[6]OECD!EH39</f>
        <v>1.04508192783693</v>
      </c>
      <c r="E46" s="12">
        <f>[6]OECD!EI39</f>
        <v>0.879851590123465</v>
      </c>
      <c r="F46" s="12">
        <f>[6]OECD!CG39</f>
        <v>1.06257849035435</v>
      </c>
      <c r="G46" s="12">
        <f>[6]OECD!CH39</f>
        <v>0.898796881959481</v>
      </c>
      <c r="H46" s="14">
        <f>+G46*H$48</f>
        <v>0.977480265456479</v>
      </c>
      <c r="I46" s="14">
        <f>+H46*$BS46</f>
        <v>0.957619822676919</v>
      </c>
      <c r="J46" s="13">
        <f>[6]OECD!Y39</f>
        <v>8.017444304586</v>
      </c>
      <c r="K46" s="13">
        <f>[6]OECD!Z39</f>
        <v>1.12814798549104</v>
      </c>
      <c r="L46" s="13">
        <f>[6]OECD!AA39</f>
        <v>0.586353132209898</v>
      </c>
      <c r="M46" s="13">
        <f>[6]OECD!AV39</f>
        <v>8.03844080651836</v>
      </c>
      <c r="N46" s="13">
        <f>[6]OECD!AW39</f>
        <v>1.18638375707277</v>
      </c>
      <c r="O46" s="13">
        <f>[6]OECD!AX39</f>
        <v>0.596178755811361</v>
      </c>
      <c r="P46" s="16">
        <f>[6]OECD!BX39</f>
        <v>0.664122655132144</v>
      </c>
      <c r="Q46" s="16">
        <f>[6]OECD!BY39</f>
        <v>0.255056091331025</v>
      </c>
      <c r="R46" s="16">
        <f>[6]OECD!BZ39</f>
        <v>0.0808212535368312</v>
      </c>
      <c r="S46" s="16">
        <f>[6]OECD!BR39</f>
        <v>0.214004689107265</v>
      </c>
      <c r="T46" s="12">
        <f>[6]OECD!DR$7</f>
        <v>0.05</v>
      </c>
      <c r="U46" s="12">
        <f>[6]OECD!DS$7</f>
        <v>0.125</v>
      </c>
      <c r="V46" s="12">
        <f>[6]OECD!DT$7</f>
        <v>0.08</v>
      </c>
      <c r="W46" s="18">
        <f>[6]OECD!BM39</f>
        <v>0.21788756046714</v>
      </c>
      <c r="X46" s="18">
        <f>[6]OECD!BN39</f>
        <v>0.21788756046714</v>
      </c>
      <c r="Y46" s="18">
        <f>[6]OECD!BO39</f>
        <v>0.21788756046714</v>
      </c>
      <c r="Z46" s="13">
        <f>[6]Final!AL43/10</f>
        <v>12.3870463263111</v>
      </c>
      <c r="AA46" s="13">
        <f>[6]Final!AP43/10</f>
        <v>12.1353663349441</v>
      </c>
      <c r="AB46" s="12">
        <f>[6]Final!AS43</f>
        <v>1.04923576208738</v>
      </c>
      <c r="AC46" s="12">
        <f>[6]Final!AT43</f>
        <v>0.881725530321056</v>
      </c>
      <c r="AD46" s="12">
        <f>[6]Final!AD43</f>
        <v>1.06626199132434</v>
      </c>
      <c r="AE46" s="12">
        <f>[6]Final!AF43</f>
        <v>0.89025675765051</v>
      </c>
      <c r="AF46" s="14">
        <f>+AE46*AF$48</f>
        <v>0.968192512968548</v>
      </c>
      <c r="AG46" s="14">
        <f>+AF46*$BS46</f>
        <v>0.948520778732122</v>
      </c>
      <c r="AH46" s="13">
        <f>[6]Final!AI43/10</f>
        <v>10.3518032552391</v>
      </c>
      <c r="AI46" s="13">
        <f>[6]Final!AJ43/10</f>
        <v>1.32917448445151</v>
      </c>
      <c r="AJ46" s="13">
        <f>[6]Final!AK43/10</f>
        <v>0.706068586620468</v>
      </c>
      <c r="AK46" s="13">
        <f>[6]Final!M43/10</f>
        <v>12.2286482188237</v>
      </c>
      <c r="AL46" s="13">
        <f>[6]Final!N43/10</f>
        <v>1.86341497226419</v>
      </c>
      <c r="AM46" s="13">
        <f>[6]Final!O43/10</f>
        <v>0.903111147935952</v>
      </c>
      <c r="AN46" s="16">
        <f>[6]Final!X43</f>
        <v>0.618920907894219</v>
      </c>
      <c r="AO46" s="16">
        <f>[6]Final!Y43</f>
        <v>0.296100428469037</v>
      </c>
      <c r="AP46" s="16">
        <f>[6]Final!Z43</f>
        <v>0.0849786636367431</v>
      </c>
      <c r="AQ46" s="16">
        <f>[6]Final!Q43</f>
        <v>0.19434658762079</v>
      </c>
      <c r="AR46" s="12">
        <f>[6]Final!D43</f>
        <v>0.0254372413733232</v>
      </c>
      <c r="AS46" s="12">
        <f>[6]Final!E43</f>
        <v>0.100686548068808</v>
      </c>
      <c r="AT46" s="12">
        <f>[6]Final!F43</f>
        <v>0.055653168884317</v>
      </c>
      <c r="AU46" s="13">
        <f>[6]Final!AL143/10</f>
        <v>9.69768054229045</v>
      </c>
      <c r="AV46" s="13">
        <f>[6]Final!AP143/10</f>
        <v>9.50064308147309</v>
      </c>
      <c r="AW46" s="12">
        <f>[6]Final!AS143</f>
        <v>1.04493357151059</v>
      </c>
      <c r="AX46" s="12">
        <f>[6]Final!AT143</f>
        <v>0.879954726922777</v>
      </c>
      <c r="AY46" s="12">
        <f>[6]Final!AD143</f>
        <v>1.06183032409707</v>
      </c>
      <c r="AZ46" s="12">
        <f>[6]Final!AF143</f>
        <v>0.898019515374132</v>
      </c>
      <c r="BA46" s="14">
        <f>+AZ46*BA$48</f>
        <v>0.976634845861179</v>
      </c>
      <c r="BB46" s="14">
        <f>+BA46*$BS46</f>
        <v>0.956791580315871</v>
      </c>
      <c r="BC46" s="13">
        <f>[6]Final!AI143/10</f>
        <v>8.00610428181952</v>
      </c>
      <c r="BD46" s="13">
        <f>[6]Final!AJ143/10</f>
        <v>1.10834943860202</v>
      </c>
      <c r="BE46" s="13">
        <f>[6]Final!AK143/10</f>
        <v>0.5832268218689</v>
      </c>
      <c r="BF46" s="13">
        <f>[6]Final!M143/10</f>
        <v>7.84183732390714</v>
      </c>
      <c r="BG46" s="13">
        <f>[6]Final!N143/10</f>
        <v>1.11328530621678</v>
      </c>
      <c r="BH46" s="13">
        <f>[6]Final!O143/10</f>
        <v>0.57290709193466</v>
      </c>
      <c r="BI46" s="16">
        <f>[6]Final!X143</f>
        <v>0.6894115282714</v>
      </c>
      <c r="BJ46" s="16">
        <f>[6]Final!Y143</f>
        <v>0.233892068730794</v>
      </c>
      <c r="BK46" s="16">
        <f>[6]Final!Z143</f>
        <v>0.0766964029978063</v>
      </c>
      <c r="BL46" s="16">
        <f>[6]Final!Q143</f>
        <v>0.195385946774374</v>
      </c>
      <c r="BM46" s="12">
        <f>[6]Final!D143</f>
        <v>0.0503187526643651</v>
      </c>
      <c r="BN46" s="12">
        <f>[6]Final!E143</f>
        <v>0.135218372440416</v>
      </c>
      <c r="BO46" s="12">
        <f>[6]Final!F143</f>
        <v>0.0822543150645885</v>
      </c>
      <c r="BP46" s="13">
        <f>[6]Data!$BB47/10</f>
        <v>2.245</v>
      </c>
      <c r="BQ46" s="13">
        <f>[6]Data!$BD47/10</f>
        <v>0.997</v>
      </c>
      <c r="BR46" s="24">
        <f>[6]Data!$CR47/10</f>
        <v>0.68077036310108</v>
      </c>
      <c r="BS46" s="25">
        <f>[6]Data!BP47</f>
        <v>0.979682001282874</v>
      </c>
      <c r="BT46" s="25">
        <f>[6]Data!BQ47</f>
        <v>0.979682001282874</v>
      </c>
      <c r="BU46" s="25">
        <f>[6]Data!BR47</f>
        <v>0.979682001282874</v>
      </c>
      <c r="BV46" s="25">
        <f>[6]Data!BS47</f>
        <v>0.979682001282874</v>
      </c>
      <c r="BW46" s="24">
        <f>[6]Data!$AZ47</f>
        <v>100.7</v>
      </c>
      <c r="BX46" s="12"/>
    </row>
    <row r="47" spans="1:76">
      <c r="A47" s="2">
        <v>1984</v>
      </c>
      <c r="B47" s="13">
        <f>[6]OECD!AB40</f>
        <v>10.1669179248197</v>
      </c>
      <c r="C47" s="13">
        <f>[6]OECD!EA40</f>
        <v>9.96149922840283</v>
      </c>
      <c r="D47" s="12">
        <f>[6]OECD!EH40</f>
        <v>1.04468191611442</v>
      </c>
      <c r="E47" s="12">
        <f>[6]OECD!EI40</f>
        <v>0.919165045066505</v>
      </c>
      <c r="F47" s="12">
        <f>[6]OECD!CG40</f>
        <v>1.04302438283628</v>
      </c>
      <c r="G47" s="12">
        <f>[6]OECD!CH40</f>
        <v>0.937467063100958</v>
      </c>
      <c r="H47" s="14">
        <f>+G47*H$48</f>
        <v>1.01953575061238</v>
      </c>
      <c r="I47" s="14">
        <f>+H47*$BS47</f>
        <v>0.998936419882084</v>
      </c>
      <c r="J47" s="13">
        <f>[6]OECD!Y40</f>
        <v>8.3890458542241</v>
      </c>
      <c r="K47" s="13">
        <f>[6]OECD!Z40</f>
        <v>1.16205908379038</v>
      </c>
      <c r="L47" s="13">
        <f>[6]OECD!AA40</f>
        <v>0.615812986805219</v>
      </c>
      <c r="M47" s="13">
        <f>[6]OECD!AV40</f>
        <v>8.41358469682569</v>
      </c>
      <c r="N47" s="13">
        <f>[6]OECD!AW40</f>
        <v>1.22144377028343</v>
      </c>
      <c r="O47" s="13">
        <f>[6]OECD!AX40</f>
        <v>0.62612818698704</v>
      </c>
      <c r="P47" s="16">
        <f>[6]OECD!BX40</f>
        <v>0.726735977015869</v>
      </c>
      <c r="Q47" s="16">
        <f>[6]OECD!BY40</f>
        <v>0.199838439243279</v>
      </c>
      <c r="R47" s="16">
        <f>[6]OECD!BZ40</f>
        <v>0.073425583740852</v>
      </c>
      <c r="S47" s="16">
        <f>[6]OECD!BR40</f>
        <v>-0.00559218333591636</v>
      </c>
      <c r="T47" s="12">
        <f>[6]OECD!DR$7</f>
        <v>0.05</v>
      </c>
      <c r="U47" s="12">
        <f>[6]OECD!DS$7</f>
        <v>0.125</v>
      </c>
      <c r="V47" s="12">
        <f>[6]OECD!DT$7</f>
        <v>0.08</v>
      </c>
      <c r="W47" s="18">
        <f>[6]OECD!BM40</f>
        <v>-0.0327700852893453</v>
      </c>
      <c r="X47" s="18">
        <f>[6]OECD!BN40</f>
        <v>-0.0327700852893453</v>
      </c>
      <c r="Y47" s="18">
        <f>[6]OECD!BO40</f>
        <v>-0.0327700852893453</v>
      </c>
      <c r="Z47" s="13">
        <f>[6]Final!AL44/10</f>
        <v>12.9834551229993</v>
      </c>
      <c r="AA47" s="13">
        <f>[6]Final!AP44/10</f>
        <v>12.7211293674384</v>
      </c>
      <c r="AB47" s="12">
        <f>[6]Final!AS44</f>
        <v>1.04814778123671</v>
      </c>
      <c r="AC47" s="12">
        <f>[6]Final!AT44</f>
        <v>0.924178658265776</v>
      </c>
      <c r="AD47" s="12">
        <f>[6]Final!AD44</f>
        <v>1.05266314674891</v>
      </c>
      <c r="AE47" s="12">
        <f>[6]Final!AF44</f>
        <v>0.937140479922865</v>
      </c>
      <c r="AF47" s="14">
        <f>+AE47*AF$48</f>
        <v>1.0191805773602</v>
      </c>
      <c r="AG47" s="14">
        <f>+AF47*$BS47</f>
        <v>0.998588422769909</v>
      </c>
      <c r="AH47" s="13">
        <f>[6]Final!AI44/10</f>
        <v>10.8640391671097</v>
      </c>
      <c r="AI47" s="13">
        <f>[6]Final!AJ44/10</f>
        <v>1.37537669273325</v>
      </c>
      <c r="AJ47" s="13">
        <f>[6]Final!AK44/10</f>
        <v>0.744039263156363</v>
      </c>
      <c r="AK47" s="13">
        <f>[6]Final!M44/10</f>
        <v>12.906290606155</v>
      </c>
      <c r="AL47" s="13">
        <f>[6]Final!N44/10</f>
        <v>1.94780269407783</v>
      </c>
      <c r="AM47" s="13">
        <f>[6]Final!O44/10</f>
        <v>0.954099485262036</v>
      </c>
      <c r="AN47" s="16">
        <f>[6]Final!X44</f>
        <v>0.657658629770565</v>
      </c>
      <c r="AO47" s="16">
        <f>[6]Final!Y44</f>
        <v>0.26222382973946</v>
      </c>
      <c r="AP47" s="16">
        <f>[6]Final!Z44</f>
        <v>0.0801175404899745</v>
      </c>
      <c r="AQ47" s="16">
        <f>[6]Final!Q44</f>
        <v>0.0208046762609136</v>
      </c>
      <c r="AR47" s="12">
        <f>[6]Final!D44</f>
        <v>0.0257772333384655</v>
      </c>
      <c r="AS47" s="12">
        <f>[6]Final!E44</f>
        <v>0.102073389817328</v>
      </c>
      <c r="AT47" s="12">
        <f>[6]Final!F44</f>
        <v>0.0558833855648964</v>
      </c>
      <c r="AU47" s="13">
        <f>[6]Final!AL144/10</f>
        <v>10.1297169992016</v>
      </c>
      <c r="AV47" s="13">
        <f>[6]Final!AP144/10</f>
        <v>9.92504993328893</v>
      </c>
      <c r="AW47" s="12">
        <f>[6]Final!AS144</f>
        <v>1.04455049380386</v>
      </c>
      <c r="AX47" s="12">
        <f>[6]Final!AT144</f>
        <v>0.91915714453223</v>
      </c>
      <c r="AY47" s="12">
        <f>[6]Final!AD144</f>
        <v>1.04311383081814</v>
      </c>
      <c r="AZ47" s="12">
        <f>[6]Final!AF144</f>
        <v>0.936736576831361</v>
      </c>
      <c r="BA47" s="14">
        <f>+AZ47*BA$48</f>
        <v>1.01874131537674</v>
      </c>
      <c r="BB47" s="14">
        <f>+BA47*$BS47</f>
        <v>0.998158035907173</v>
      </c>
      <c r="BC47" s="13">
        <f>[6]Final!AI144/10</f>
        <v>8.37670677050407</v>
      </c>
      <c r="BD47" s="13">
        <f>[6]Final!AJ144/10</f>
        <v>1.14062173689943</v>
      </c>
      <c r="BE47" s="13">
        <f>[6]Final!AK144/10</f>
        <v>0.612388491798097</v>
      </c>
      <c r="BF47" s="13">
        <f>[6]Final!M144/10</f>
        <v>8.20776511142535</v>
      </c>
      <c r="BG47" s="13">
        <f>[6]Final!N144/10</f>
        <v>1.14608904768591</v>
      </c>
      <c r="BH47" s="13">
        <f>[6]Final!O144/10</f>
        <v>0.6016887620714</v>
      </c>
      <c r="BI47" s="16">
        <f>[6]Final!X144</f>
        <v>0.719035951417798</v>
      </c>
      <c r="BJ47" s="16">
        <f>[6]Final!Y144</f>
        <v>0.20717682948204</v>
      </c>
      <c r="BK47" s="16">
        <f>[6]Final!Z144</f>
        <v>0.0737872191001614</v>
      </c>
      <c r="BL47" s="16">
        <f>[6]Final!Q144</f>
        <v>0.0296610426675875</v>
      </c>
      <c r="BM47" s="12">
        <f>[6]Final!D144</f>
        <v>0.0503393884192823</v>
      </c>
      <c r="BN47" s="12">
        <f>[6]Final!E144</f>
        <v>0.135293994753114</v>
      </c>
      <c r="BO47" s="12">
        <f>[6]Final!F144</f>
        <v>0.0822818199557216</v>
      </c>
      <c r="BP47" s="13">
        <f>[6]Data!$BB48/10</f>
        <v>2.642</v>
      </c>
      <c r="BQ47" s="13">
        <f>[6]Data!$BD48/10</f>
        <v>1.037</v>
      </c>
      <c r="BR47" s="24">
        <f>[6]Data!$CR48/10</f>
        <v>0.893456431535269</v>
      </c>
      <c r="BS47" s="25">
        <f>[6]Data!BP48</f>
        <v>0.979795381654907</v>
      </c>
      <c r="BT47" s="25">
        <f>[6]Data!BQ48</f>
        <v>0.979795381654907</v>
      </c>
      <c r="BU47" s="25">
        <f>[6]Data!BR48</f>
        <v>0.979795381654907</v>
      </c>
      <c r="BV47" s="25">
        <f>[6]Data!BS48</f>
        <v>0.979795381654907</v>
      </c>
      <c r="BW47" s="24">
        <f>[6]Data!$AZ48</f>
        <v>103.4</v>
      </c>
      <c r="BX47" s="12"/>
    </row>
    <row r="48" spans="1:76">
      <c r="A48" s="2">
        <v>1985</v>
      </c>
      <c r="B48" s="13">
        <f>[6]OECD!AB41</f>
        <v>11.0609836402405</v>
      </c>
      <c r="C48" s="13">
        <f>[6]OECD!EA41</f>
        <v>11.0609836402405</v>
      </c>
      <c r="D48" s="12">
        <f>[6]OECD!EH41</f>
        <v>1.08794389578604</v>
      </c>
      <c r="E48" s="12">
        <f>[6]OECD!EI41</f>
        <v>1</v>
      </c>
      <c r="F48" s="12">
        <f>[6]OECD!CG41</f>
        <v>1.0667041428551</v>
      </c>
      <c r="G48" s="12">
        <f>[6]OECD!CH41</f>
        <v>1</v>
      </c>
      <c r="H48" s="15">
        <f>+$BR$48</f>
        <v>1.08754300896712</v>
      </c>
      <c r="I48" s="14">
        <f>+H48*$BS48</f>
        <v>1.08754300896712</v>
      </c>
      <c r="J48" s="13">
        <f>[6]OECD!Y41</f>
        <v>9.10738374379932</v>
      </c>
      <c r="K48" s="13">
        <f>[6]OECD!Z41</f>
        <v>1.2734541349878</v>
      </c>
      <c r="L48" s="13">
        <f>[6]OECD!AA41</f>
        <v>0.680145761453397</v>
      </c>
      <c r="M48" s="13">
        <f>[6]OECD!AV41</f>
        <v>8.97252799898637</v>
      </c>
      <c r="N48" s="13">
        <f>[6]OECD!AW41</f>
        <v>1.29894038334836</v>
      </c>
      <c r="O48" s="13">
        <f>[6]OECD!AX41</f>
        <v>0.674978514718029</v>
      </c>
      <c r="P48" s="16">
        <f>[6]OECD!BX41</f>
        <v>0.75906832107211</v>
      </c>
      <c r="Q48" s="16">
        <f>[6]OECD!BY41</f>
        <v>0.171105049947739</v>
      </c>
      <c r="R48" s="16">
        <f>[6]OECD!BZ41</f>
        <v>0.069826628980151</v>
      </c>
      <c r="S48" s="16">
        <f>[6]OECD!BR41</f>
        <v>-0.0442907248096456</v>
      </c>
      <c r="T48" s="12">
        <f>[6]OECD!DR$7</f>
        <v>0.05</v>
      </c>
      <c r="U48" s="12">
        <f>[6]OECD!DS$7</f>
        <v>0.125</v>
      </c>
      <c r="V48" s="12">
        <f>[6]OECD!DT$7</f>
        <v>0.08</v>
      </c>
      <c r="W48" s="18">
        <f>[6]OECD!BM41</f>
        <v>-0.078029572632578</v>
      </c>
      <c r="X48" s="18">
        <f>[6]OECD!BN41</f>
        <v>-0.078029572632578</v>
      </c>
      <c r="Y48" s="18">
        <f>[6]OECD!BO41</f>
        <v>-0.078029572632578</v>
      </c>
      <c r="Z48" s="13">
        <f>[6]Final!AL45/10</f>
        <v>14.04864200972</v>
      </c>
      <c r="AA48" s="13">
        <f>[6]Final!AP45/10</f>
        <v>14.04864200972</v>
      </c>
      <c r="AB48" s="12">
        <f>[6]Final!AS45</f>
        <v>1.08204186610033</v>
      </c>
      <c r="AC48" s="12">
        <f>[6]Final!AT45</f>
        <v>1</v>
      </c>
      <c r="AD48" s="12">
        <f>[6]Final!AD45</f>
        <v>1.06707587754859</v>
      </c>
      <c r="AE48" s="12">
        <f>[6]Final!AF45</f>
        <v>1</v>
      </c>
      <c r="AF48" s="15">
        <f>+$BR$48</f>
        <v>1.08754300896712</v>
      </c>
      <c r="AG48" s="14">
        <f>+AF48*$BS48</f>
        <v>1.08754300896712</v>
      </c>
      <c r="AH48" s="13">
        <f>[6]Final!AI45/10</f>
        <v>11.7311211113862</v>
      </c>
      <c r="AI48" s="13">
        <f>[6]Final!AJ45/10</f>
        <v>1.49973236957008</v>
      </c>
      <c r="AJ48" s="13">
        <f>[6]Final!AK45/10</f>
        <v>0.817788528763729</v>
      </c>
      <c r="AK48" s="13">
        <f>[6]Final!M45/10</f>
        <v>13.7758947137735</v>
      </c>
      <c r="AL48" s="13">
        <f>[6]Final!N45/10</f>
        <v>2.07256261494015</v>
      </c>
      <c r="AM48" s="13">
        <f>[6]Final!O45/10</f>
        <v>1.02492715316435</v>
      </c>
      <c r="AN48" s="16">
        <f>[6]Final!X45</f>
        <v>0.678922838840735</v>
      </c>
      <c r="AO48" s="16">
        <f>[6]Final!Y45</f>
        <v>0.24328011916767</v>
      </c>
      <c r="AP48" s="16">
        <f>[6]Final!Z45</f>
        <v>0.0777970419915948</v>
      </c>
      <c r="AQ48" s="16">
        <f>[6]Final!Q45</f>
        <v>0.0482394542035021</v>
      </c>
      <c r="AR48" s="12">
        <f>[6]Final!D45</f>
        <v>0.0255629741096885</v>
      </c>
      <c r="AS48" s="12">
        <f>[6]Final!E45</f>
        <v>0.0996223895080383</v>
      </c>
      <c r="AT48" s="12">
        <f>[6]Final!F45</f>
        <v>0.0545150593951838</v>
      </c>
      <c r="AU48" s="13">
        <f>[6]Final!AL145/10</f>
        <v>11.0206585016066</v>
      </c>
      <c r="AV48" s="13">
        <f>[6]Final!AP145/10</f>
        <v>11.0206585016066</v>
      </c>
      <c r="AW48" s="12">
        <f>[6]Final!AS145</f>
        <v>1.08795324711196</v>
      </c>
      <c r="AX48" s="12">
        <f>[6]Final!AT145</f>
        <v>1</v>
      </c>
      <c r="AY48" s="12">
        <f>[6]Final!AD145</f>
        <v>1.06753598048091</v>
      </c>
      <c r="AZ48" s="12">
        <f>[6]Final!AF145</f>
        <v>1</v>
      </c>
      <c r="BA48" s="15">
        <f>+$BR$48</f>
        <v>1.08754300896712</v>
      </c>
      <c r="BB48" s="14">
        <f>+BA48*$BS48</f>
        <v>1.08754300896712</v>
      </c>
      <c r="BC48" s="13">
        <f>[6]Final!AI145/10</f>
        <v>9.09396677279924</v>
      </c>
      <c r="BD48" s="13">
        <f>[6]Final!AJ145/10</f>
        <v>1.25029424168084</v>
      </c>
      <c r="BE48" s="13">
        <f>[6]Final!AK145/10</f>
        <v>0.676397487126555</v>
      </c>
      <c r="BF48" s="13">
        <f>[6]Final!M145/10</f>
        <v>8.75719237324406</v>
      </c>
      <c r="BG48" s="13">
        <f>[6]Final!N145/10</f>
        <v>1.22113070033582</v>
      </c>
      <c r="BH48" s="13">
        <f>[6]Final!O145/10</f>
        <v>0.649312239413468</v>
      </c>
      <c r="BI48" s="16">
        <f>[6]Final!X145</f>
        <v>0.733145997744081</v>
      </c>
      <c r="BJ48" s="16">
        <f>[6]Final!Y145</f>
        <v>0.194069215686654</v>
      </c>
      <c r="BK48" s="16">
        <f>[6]Final!Z145</f>
        <v>0.0727847865692648</v>
      </c>
      <c r="BL48" s="16">
        <f>[6]Final!Q145</f>
        <v>0.0618021165240494</v>
      </c>
      <c r="BM48" s="12">
        <f>[6]Final!D145</f>
        <v>0.0494508390523785</v>
      </c>
      <c r="BN48" s="12">
        <f>[6]Final!E145</f>
        <v>0.131241182166816</v>
      </c>
      <c r="BO48" s="12">
        <f>[6]Final!F145</f>
        <v>0.0803108549795656</v>
      </c>
      <c r="BP48" s="13">
        <f>[6]Data!$BB49/10</f>
        <v>3.301</v>
      </c>
      <c r="BQ48" s="13">
        <f>[6]Data!$BD49/10</f>
        <v>1.559</v>
      </c>
      <c r="BR48" s="24">
        <f>[6]Data!$CR49/10</f>
        <v>1.08754300896712</v>
      </c>
      <c r="BS48" s="25">
        <f>[6]Data!BP49</f>
        <v>1</v>
      </c>
      <c r="BT48" s="25">
        <f>[6]Data!BQ49</f>
        <v>1</v>
      </c>
      <c r="BU48" s="25">
        <f>[6]Data!BR49</f>
        <v>1</v>
      </c>
      <c r="BV48" s="25">
        <f>[6]Data!BS49</f>
        <v>1</v>
      </c>
      <c r="BW48" s="24">
        <f>[6]Data!$AZ49</f>
        <v>110.7</v>
      </c>
      <c r="BX48" s="12"/>
    </row>
    <row r="49" spans="1:76">
      <c r="A49" s="2">
        <v>1986</v>
      </c>
      <c r="B49" s="13">
        <f>[6]OECD!AB42</f>
        <v>11.8246832454242</v>
      </c>
      <c r="C49" s="13">
        <f>[6]OECD!EA42</f>
        <v>12.215499385908</v>
      </c>
      <c r="D49" s="12">
        <f>[6]OECD!EH42</f>
        <v>1.06904059788875</v>
      </c>
      <c r="E49" s="12">
        <f>[6]OECD!EI42</f>
        <v>1.06904059788875</v>
      </c>
      <c r="F49" s="12">
        <f>[6]OECD!CG42</f>
        <v>1.07849335667467</v>
      </c>
      <c r="G49" s="12">
        <f>[6]OECD!CH42</f>
        <v>1.07849335667467</v>
      </c>
      <c r="H49" s="14">
        <f>+G49*H$48</f>
        <v>1.17290791026902</v>
      </c>
      <c r="I49" s="14">
        <f>+H49*$BS49</f>
        <v>1.21167354425009</v>
      </c>
      <c r="J49" s="13">
        <f>[6]OECD!Y42</f>
        <v>9.73285474008638</v>
      </c>
      <c r="K49" s="13">
        <f>[6]OECD!Z42</f>
        <v>1.35712426694734</v>
      </c>
      <c r="L49" s="13">
        <f>[6]OECD!AA42</f>
        <v>0.734704238390462</v>
      </c>
      <c r="M49" s="13">
        <f>[6]OECD!AV42</f>
        <v>9.66166076096703</v>
      </c>
      <c r="N49" s="13">
        <f>[6]OECD!AW42</f>
        <v>1.40297514769874</v>
      </c>
      <c r="O49" s="13">
        <f>[6]OECD!AX42</f>
        <v>0.736901041585343</v>
      </c>
      <c r="P49" s="16">
        <f>[6]OECD!BX42</f>
        <v>0.723667334327452</v>
      </c>
      <c r="Q49" s="16">
        <f>[6]OECD!BY42</f>
        <v>0.200988836835287</v>
      </c>
      <c r="R49" s="16">
        <f>[6]OECD!BZ42</f>
        <v>0.0753438288372611</v>
      </c>
      <c r="S49" s="16">
        <f>[6]OECD!BR42</f>
        <v>0.00215504475437259</v>
      </c>
      <c r="T49" s="12">
        <f>[6]OECD!DR$7</f>
        <v>0.05</v>
      </c>
      <c r="U49" s="12">
        <f>[6]OECD!DS$7</f>
        <v>0.125</v>
      </c>
      <c r="V49" s="12">
        <f>[6]OECD!DT$7</f>
        <v>0.08</v>
      </c>
      <c r="W49" s="18">
        <f>[6]OECD!BM42</f>
        <v>-0.0290875224928058</v>
      </c>
      <c r="X49" s="18">
        <f>[6]OECD!BN42</f>
        <v>-0.0290875224928058</v>
      </c>
      <c r="Y49" s="18">
        <f>[6]OECD!BO42</f>
        <v>-0.0290875224928058</v>
      </c>
      <c r="Z49" s="13">
        <f>[6]Final!AL46/10</f>
        <v>14.9991106609331</v>
      </c>
      <c r="AA49" s="13">
        <f>[6]Final!AP46/10</f>
        <v>15.4948444085126</v>
      </c>
      <c r="AB49" s="12">
        <f>[6]Final!AS46</f>
        <v>1.06765555350869</v>
      </c>
      <c r="AC49" s="12">
        <f>[6]Final!AT46</f>
        <v>1.06765555350869</v>
      </c>
      <c r="AD49" s="12">
        <f>[6]Final!AD46</f>
        <v>1.074530723128</v>
      </c>
      <c r="AE49" s="12">
        <f>[6]Final!AF46</f>
        <v>1.074530723128</v>
      </c>
      <c r="AF49" s="14">
        <f>+AE49*AF$48</f>
        <v>1.16859837585824</v>
      </c>
      <c r="AG49" s="14">
        <f>+AF49*$BS49</f>
        <v>1.20722157595159</v>
      </c>
      <c r="AH49" s="13">
        <f>[6]Final!AI46/10</f>
        <v>12.5174526019535</v>
      </c>
      <c r="AI49" s="13">
        <f>[6]Final!AJ46/10</f>
        <v>1.59852728920907</v>
      </c>
      <c r="AJ49" s="13">
        <f>[6]Final!AK46/10</f>
        <v>0.883130769770531</v>
      </c>
      <c r="AK49" s="13">
        <f>[6]Final!M46/10</f>
        <v>14.7911936097551</v>
      </c>
      <c r="AL49" s="13">
        <f>[6]Final!N46/10</f>
        <v>2.22559917990056</v>
      </c>
      <c r="AM49" s="13">
        <f>[6]Final!O46/10</f>
        <v>1.11092506090507</v>
      </c>
      <c r="AN49" s="16">
        <f>[6]Final!X46</f>
        <v>0.673539264172699</v>
      </c>
      <c r="AO49" s="16">
        <f>[6]Final!Y46</f>
        <v>0.247644024244928</v>
      </c>
      <c r="AP49" s="16">
        <f>[6]Final!Z46</f>
        <v>0.0788167115823736</v>
      </c>
      <c r="AQ49" s="16">
        <f>[6]Final!Q46</f>
        <v>0.0578638475591463</v>
      </c>
      <c r="AR49" s="12">
        <f>[6]Final!D46</f>
        <v>0.0257418625030703</v>
      </c>
      <c r="AS49" s="12">
        <f>[6]Final!E46</f>
        <v>0.100246712623962</v>
      </c>
      <c r="AT49" s="12">
        <f>[6]Final!F46</f>
        <v>0.0545426803208388</v>
      </c>
      <c r="AU49" s="13">
        <f>[6]Final!AL146/10</f>
        <v>11.7810288728656</v>
      </c>
      <c r="AV49" s="13">
        <f>[6]Final!AP146/10</f>
        <v>12.1704021980921</v>
      </c>
      <c r="AW49" s="12">
        <f>[6]Final!AS146</f>
        <v>1.06899500344268</v>
      </c>
      <c r="AX49" s="12">
        <f>[6]Final!AT146</f>
        <v>1.06899500344268</v>
      </c>
      <c r="AY49" s="12">
        <f>[6]Final!AD146</f>
        <v>1.07810488841386</v>
      </c>
      <c r="AZ49" s="12">
        <f>[6]Final!AF146</f>
        <v>1.07810488841386</v>
      </c>
      <c r="BA49" s="14">
        <f>+AZ49*BA$48</f>
        <v>1.17248543432777</v>
      </c>
      <c r="BB49" s="14">
        <f>+BA49*$BS49</f>
        <v>1.21123710510886</v>
      </c>
      <c r="BC49" s="13">
        <f>[6]Final!AI146/10</f>
        <v>9.7182691694022</v>
      </c>
      <c r="BD49" s="13">
        <f>[6]Final!AJ146/10</f>
        <v>1.33215776640263</v>
      </c>
      <c r="BE49" s="13">
        <f>[6]Final!AK146/10</f>
        <v>0.73060193706075</v>
      </c>
      <c r="BF49" s="13">
        <f>[6]Final!M146/10</f>
        <v>9.42791780927372</v>
      </c>
      <c r="BG49" s="13">
        <f>[6]Final!N146/10</f>
        <v>1.31741738386893</v>
      </c>
      <c r="BH49" s="13">
        <f>[6]Final!O146/10</f>
        <v>0.708554826072122</v>
      </c>
      <c r="BI49" s="16">
        <f>[6]Final!X146</f>
        <v>0.727416018142361</v>
      </c>
      <c r="BJ49" s="16">
        <f>[6]Final!Y146</f>
        <v>0.198319707932167</v>
      </c>
      <c r="BK49" s="16">
        <f>[6]Final!Z146</f>
        <v>0.0742642739254727</v>
      </c>
      <c r="BL49" s="16">
        <f>[6]Final!Q146</f>
        <v>0.0696145283557165</v>
      </c>
      <c r="BM49" s="12">
        <f>[6]Final!D146</f>
        <v>0.0498290003385693</v>
      </c>
      <c r="BN49" s="12">
        <f>[6]Final!E146</f>
        <v>0.133001139330928</v>
      </c>
      <c r="BO49" s="12">
        <f>[6]Final!F146</f>
        <v>0.081174313016864</v>
      </c>
      <c r="BP49" s="13">
        <f>[6]Data!$BB50/10</f>
        <v>3.844</v>
      </c>
      <c r="BQ49" s="13">
        <f>[6]Data!$BD50/10</f>
        <v>1.53</v>
      </c>
      <c r="BR49" s="24">
        <f>[6]Data!$CR50/10</f>
        <v>1.17088642981945</v>
      </c>
      <c r="BS49" s="25">
        <f>[6]Data!BP50</f>
        <v>1.03305087606765</v>
      </c>
      <c r="BT49" s="25">
        <f>[6]Data!BQ50</f>
        <v>1.03305087606765</v>
      </c>
      <c r="BU49" s="25">
        <f>[6]Data!BR50</f>
        <v>1.03305087606765</v>
      </c>
      <c r="BV49" s="25">
        <f>[6]Data!BS50</f>
        <v>1.03305087606765</v>
      </c>
      <c r="BW49" s="24">
        <f>[6]Data!$AZ50</f>
        <v>106.4</v>
      </c>
      <c r="BX49" s="12"/>
    </row>
    <row r="50" spans="1:76">
      <c r="A50" s="2">
        <v>1987</v>
      </c>
      <c r="B50" s="13">
        <f>[6]OECD!AB43</f>
        <v>12.8517698477355</v>
      </c>
      <c r="C50" s="13">
        <f>[6]OECD!EA43</f>
        <v>13.3872840449875</v>
      </c>
      <c r="D50" s="12">
        <f>[6]OECD!EH43</f>
        <v>1.08685547917209</v>
      </c>
      <c r="E50" s="12">
        <f>[6]OECD!EI43</f>
        <v>1.16189263127279</v>
      </c>
      <c r="F50" s="12">
        <f>[6]OECD!CG43</f>
        <v>1.07857330460215</v>
      </c>
      <c r="G50" s="12">
        <f>[6]OECD!CH43</f>
        <v>1.16323414370006</v>
      </c>
      <c r="H50" s="14">
        <f>+G50*H$48</f>
        <v>1.26506716077285</v>
      </c>
      <c r="I50" s="14">
        <f>+H50*$BS50</f>
        <v>1.31778063394407</v>
      </c>
      <c r="J50" s="13">
        <f>[6]OECD!Y43</f>
        <v>10.5604401107209</v>
      </c>
      <c r="K50" s="13">
        <f>[6]OECD!Z43</f>
        <v>1.48161465669823</v>
      </c>
      <c r="L50" s="13">
        <f>[6]OECD!AA43</f>
        <v>0.809715080316372</v>
      </c>
      <c r="M50" s="13">
        <f>[6]OECD!AV43</f>
        <v>10.4068178722089</v>
      </c>
      <c r="N50" s="13">
        <f>[6]OECD!AW43</f>
        <v>1.51399409261097</v>
      </c>
      <c r="O50" s="13">
        <f>[6]OECD!AX43</f>
        <v>0.804385061826476</v>
      </c>
      <c r="P50" s="16">
        <f>[6]OECD!BX43</f>
        <v>0.746425889345045</v>
      </c>
      <c r="Q50" s="16">
        <f>[6]OECD!BY43</f>
        <v>0.180580563051592</v>
      </c>
      <c r="R50" s="16">
        <f>[6]OECD!BZ43</f>
        <v>0.0729935476033625</v>
      </c>
      <c r="S50" s="16">
        <f>[6]OECD!BR43</f>
        <v>-0.0218183261889274</v>
      </c>
      <c r="T50" s="12">
        <f>[6]OECD!DR$7</f>
        <v>0.05</v>
      </c>
      <c r="U50" s="12">
        <f>[6]OECD!DS$7</f>
        <v>0.125</v>
      </c>
      <c r="V50" s="12">
        <f>[6]OECD!DT$7</f>
        <v>0.08</v>
      </c>
      <c r="W50" s="18">
        <f>[6]OECD!BM43</f>
        <v>-0.0593825249398005</v>
      </c>
      <c r="X50" s="18">
        <f>[6]OECD!BN43</f>
        <v>-0.0593825249398005</v>
      </c>
      <c r="Y50" s="18">
        <f>[6]OECD!BO43</f>
        <v>-0.0593825249398005</v>
      </c>
      <c r="Z50" s="13">
        <f>[6]Final!AL47/10</f>
        <v>16.2299804319231</v>
      </c>
      <c r="AA50" s="13">
        <f>[6]Final!AP47/10</f>
        <v>16.9062596561382</v>
      </c>
      <c r="AB50" s="12">
        <f>[6]Final!AS47</f>
        <v>1.08206285017924</v>
      </c>
      <c r="AC50" s="12">
        <f>[6]Final!AT47</f>
        <v>1.15527041123931</v>
      </c>
      <c r="AD50" s="12">
        <f>[6]Final!AD47</f>
        <v>1.07487248274638</v>
      </c>
      <c r="AE50" s="12">
        <f>[6]Final!AF47</f>
        <v>1.15498350615585</v>
      </c>
      <c r="AF50" s="14">
        <f>+AE50*AF$48</f>
        <v>1.25609423759213</v>
      </c>
      <c r="AG50" s="14">
        <f>+AF50*$BS50</f>
        <v>1.30843382235645</v>
      </c>
      <c r="AH50" s="13">
        <f>[6]Final!AI47/10</f>
        <v>13.5192874761213</v>
      </c>
      <c r="AI50" s="13">
        <f>[6]Final!AJ47/10</f>
        <v>1.7403267271272</v>
      </c>
      <c r="AJ50" s="13">
        <f>[6]Final!AK47/10</f>
        <v>0.970366228674547</v>
      </c>
      <c r="AK50" s="13">
        <f>[6]Final!M47/10</f>
        <v>15.8840358740432</v>
      </c>
      <c r="AL50" s="13">
        <f>[6]Final!N47/10</f>
        <v>2.39093058426755</v>
      </c>
      <c r="AM50" s="13">
        <f>[6]Final!O47/10</f>
        <v>1.20567050751601</v>
      </c>
      <c r="AN50" s="16">
        <f>[6]Final!X47</f>
        <v>0.683616178809892</v>
      </c>
      <c r="AO50" s="16">
        <f>[6]Final!Y47</f>
        <v>0.238271593278285</v>
      </c>
      <c r="AP50" s="16">
        <f>[6]Final!Z47</f>
        <v>0.0781122279118239</v>
      </c>
      <c r="AQ50" s="16">
        <f>[6]Final!Q47</f>
        <v>0.0383136554988811</v>
      </c>
      <c r="AR50" s="12">
        <f>[6]Final!D47</f>
        <v>0.0255998247458221</v>
      </c>
      <c r="AS50" s="12">
        <f>[6]Final!E47</f>
        <v>0.0987976629497307</v>
      </c>
      <c r="AT50" s="12">
        <f>[6]Final!F47</f>
        <v>0.0537180565725309</v>
      </c>
      <c r="AU50" s="13">
        <f>[6]Final!AL147/10</f>
        <v>12.8046357548876</v>
      </c>
      <c r="AV50" s="13">
        <f>[6]Final!AP147/10</f>
        <v>13.3381859443653</v>
      </c>
      <c r="AW50" s="12">
        <f>[6]Final!AS147</f>
        <v>1.08688603457883</v>
      </c>
      <c r="AX50" s="12">
        <f>[6]Final!AT147</f>
        <v>1.1618757402764</v>
      </c>
      <c r="AY50" s="12">
        <f>[6]Final!AD147</f>
        <v>1.07887522519</v>
      </c>
      <c r="AZ50" s="12">
        <f>[6]Final!AF147</f>
        <v>1.16314065426595</v>
      </c>
      <c r="BA50" s="14">
        <f>+AZ50*BA$48</f>
        <v>1.26496548699238</v>
      </c>
      <c r="BB50" s="14">
        <f>+BA50*$BS50</f>
        <v>1.31767472356788</v>
      </c>
      <c r="BC50" s="13">
        <f>[6]Final!AI147/10</f>
        <v>10.544587870689</v>
      </c>
      <c r="BD50" s="13">
        <f>[6]Final!AJ147/10</f>
        <v>1.45482213065081</v>
      </c>
      <c r="BE50" s="13">
        <f>[6]Final!AK147/10</f>
        <v>0.805225753547835</v>
      </c>
      <c r="BF50" s="13">
        <f>[6]Final!M147/10</f>
        <v>10.1570482172418</v>
      </c>
      <c r="BG50" s="13">
        <f>[6]Final!N147/10</f>
        <v>1.42235239354947</v>
      </c>
      <c r="BH50" s="13">
        <f>[6]Final!O147/10</f>
        <v>0.773766121143758</v>
      </c>
      <c r="BI50" s="16">
        <f>[6]Final!X147</f>
        <v>0.732939478725846</v>
      </c>
      <c r="BJ50" s="16">
        <f>[6]Final!Y147</f>
        <v>0.192713032809155</v>
      </c>
      <c r="BK50" s="16">
        <f>[6]Final!Z147</f>
        <v>0.0743474884649991</v>
      </c>
      <c r="BL50" s="16">
        <f>[6]Final!Q147</f>
        <v>0.0520972553412823</v>
      </c>
      <c r="BM50" s="12">
        <f>[6]Final!D147</f>
        <v>0.0494668515597598</v>
      </c>
      <c r="BN50" s="12">
        <f>[6]Final!E147</f>
        <v>0.131339277189575</v>
      </c>
      <c r="BO50" s="12">
        <f>[6]Final!F147</f>
        <v>0.0803971185716651</v>
      </c>
      <c r="BP50" s="13">
        <f>[6]Data!$BB51/10</f>
        <v>4.338</v>
      </c>
      <c r="BQ50" s="13">
        <f>[6]Data!$BD51/10</f>
        <v>1.876</v>
      </c>
      <c r="BR50" s="24">
        <f>[6]Data!$CR51/10</f>
        <v>1.346695940771</v>
      </c>
      <c r="BS50" s="25">
        <f>[6]Data!BP51</f>
        <v>1.04166851753468</v>
      </c>
      <c r="BT50" s="25">
        <f>[6]Data!BQ51</f>
        <v>1.04166851753468</v>
      </c>
      <c r="BU50" s="25">
        <f>[6]Data!BR51</f>
        <v>1.04166851753468</v>
      </c>
      <c r="BV50" s="25">
        <f>[6]Data!BS51</f>
        <v>1.04166851753468</v>
      </c>
      <c r="BW50" s="24">
        <f>[6]Data!$AZ51</f>
        <v>107.2</v>
      </c>
      <c r="BX50" s="12"/>
    </row>
    <row r="51" spans="1:76">
      <c r="A51" s="2">
        <v>1988</v>
      </c>
      <c r="B51" s="13">
        <f>[6]OECD!AB44</f>
        <v>13.9187323021425</v>
      </c>
      <c r="C51" s="13">
        <f>[6]OECD!EA44</f>
        <v>15.5738089141755</v>
      </c>
      <c r="D51" s="12">
        <f>[6]OECD!EH44</f>
        <v>1.08301384448537</v>
      </c>
      <c r="E51" s="12">
        <f>[6]OECD!EI44</f>
        <v>1.25834580547396</v>
      </c>
      <c r="F51" s="12">
        <f>[6]OECD!CG44</f>
        <v>1.08527597894334</v>
      </c>
      <c r="G51" s="12">
        <f>[6]OECD!CH44</f>
        <v>1.2624300740444</v>
      </c>
      <c r="H51" s="14">
        <f>+G51*H$48</f>
        <v>1.37294700133683</v>
      </c>
      <c r="I51" s="14">
        <f>+H51*$BS51</f>
        <v>1.53620414445493</v>
      </c>
      <c r="J51" s="13">
        <f>[6]OECD!Y44</f>
        <v>11.4241077759325</v>
      </c>
      <c r="K51" s="13">
        <f>[6]OECD!Z44</f>
        <v>1.60665104416682</v>
      </c>
      <c r="L51" s="13">
        <f>[6]OECD!AA44</f>
        <v>0.887973482043214</v>
      </c>
      <c r="M51" s="13">
        <f>[6]OECD!AV44</f>
        <v>11.2741271213607</v>
      </c>
      <c r="N51" s="13">
        <f>[6]OECD!AW44</f>
        <v>1.64707504046136</v>
      </c>
      <c r="O51" s="13">
        <f>[6]OECD!AX44</f>
        <v>0.884212792895618</v>
      </c>
      <c r="P51" s="16">
        <f>[6]OECD!BX44</f>
        <v>0.76096227500477</v>
      </c>
      <c r="Q51" s="16">
        <f>[6]OECD!BY44</f>
        <v>0.167303159991129</v>
      </c>
      <c r="R51" s="16">
        <f>[6]OECD!BZ44</f>
        <v>0.071734565004101</v>
      </c>
      <c r="S51" s="16">
        <f>[6]OECD!BR44</f>
        <v>-0.0468158852397318</v>
      </c>
      <c r="T51" s="12">
        <f>[6]OECD!DR$7</f>
        <v>0.05</v>
      </c>
      <c r="U51" s="12">
        <f>[6]OECD!DS$7</f>
        <v>0.125</v>
      </c>
      <c r="V51" s="12">
        <f>[6]OECD!DT$7</f>
        <v>0.08</v>
      </c>
      <c r="W51" s="18">
        <f>[6]OECD!BM44</f>
        <v>-0.0897019474303986</v>
      </c>
      <c r="X51" s="18">
        <f>[6]OECD!BN44</f>
        <v>-0.0897019474303986</v>
      </c>
      <c r="Y51" s="18">
        <f>[6]OECD!BO44</f>
        <v>-0.0897019474303986</v>
      </c>
      <c r="Z51" s="13">
        <f>[6]Final!AL48/10</f>
        <v>17.5225805108521</v>
      </c>
      <c r="AA51" s="13">
        <f>[6]Final!AP48/10</f>
        <v>19.6061907532526</v>
      </c>
      <c r="AB51" s="12">
        <f>[6]Final!AS48</f>
        <v>1.07964273797808</v>
      </c>
      <c r="AC51" s="12">
        <f>[6]Final!AT48</f>
        <v>1.24727930989547</v>
      </c>
      <c r="AD51" s="12">
        <f>[6]Final!AD48</f>
        <v>1.07960357005425</v>
      </c>
      <c r="AE51" s="12">
        <f>[6]Final!AF48</f>
        <v>1.24692431659963</v>
      </c>
      <c r="AF51" s="14">
        <f>+AE51*AF$48</f>
        <v>1.35608382322903</v>
      </c>
      <c r="AG51" s="14">
        <f>+AF51*$BS51</f>
        <v>1.51733576565177</v>
      </c>
      <c r="AH51" s="13">
        <f>[6]Final!AI48/10</f>
        <v>14.5741329397997</v>
      </c>
      <c r="AI51" s="13">
        <f>[6]Final!AJ48/10</f>
        <v>1.8857940730286</v>
      </c>
      <c r="AJ51" s="13">
        <f>[6]Final!AK48/10</f>
        <v>1.06265349802377</v>
      </c>
      <c r="AK51" s="13">
        <f>[6]Final!M48/10</f>
        <v>17.1219650797465</v>
      </c>
      <c r="AL51" s="13">
        <f>[6]Final!N48/10</f>
        <v>2.5836770171604</v>
      </c>
      <c r="AM51" s="13">
        <f>[6]Final!O48/10</f>
        <v>1.31608509559169</v>
      </c>
      <c r="AN51" s="16">
        <f>[6]Final!X48</f>
        <v>0.70022760462985</v>
      </c>
      <c r="AO51" s="16">
        <f>[6]Final!Y48</f>
        <v>0.223097279267652</v>
      </c>
      <c r="AP51" s="16">
        <f>[6]Final!Z48</f>
        <v>0.0766751161024985</v>
      </c>
      <c r="AQ51" s="16">
        <f>[6]Final!Q48</f>
        <v>0.108958127259904</v>
      </c>
      <c r="AR51" s="12">
        <f>[6]Final!D48</f>
        <v>0.0255609413705806</v>
      </c>
      <c r="AS51" s="12">
        <f>[6]Final!E48</f>
        <v>0.0983423504598398</v>
      </c>
      <c r="AT51" s="12">
        <f>[6]Final!F48</f>
        <v>0.053364672411774</v>
      </c>
      <c r="AU51" s="13">
        <f>[6]Final!AL148/10</f>
        <v>13.8680014218094</v>
      </c>
      <c r="AV51" s="13">
        <f>[6]Final!AP148/10</f>
        <v>15.5170456243007</v>
      </c>
      <c r="AW51" s="12">
        <f>[6]Final!AS148</f>
        <v>1.08304536632492</v>
      </c>
      <c r="AX51" s="12">
        <f>[6]Final!AT148</f>
        <v>1.25836413675169</v>
      </c>
      <c r="AY51" s="12">
        <f>[6]Final!AD148</f>
        <v>1.0850798611385</v>
      </c>
      <c r="AZ51" s="12">
        <f>[6]Final!AF148</f>
        <v>1.26210049961544</v>
      </c>
      <c r="BA51" s="14">
        <f>+AZ51*BA$48</f>
        <v>1.37258857497068</v>
      </c>
      <c r="BB51" s="14">
        <f>+BA51*$BS51</f>
        <v>1.53580309760561</v>
      </c>
      <c r="BC51" s="13">
        <f>[6]Final!AI148/10</f>
        <v>11.406878678199</v>
      </c>
      <c r="BD51" s="13">
        <f>[6]Final!AJ148/10</f>
        <v>1.57806335977308</v>
      </c>
      <c r="BE51" s="13">
        <f>[6]Final!AK148/10</f>
        <v>0.883059383837332</v>
      </c>
      <c r="BF51" s="13">
        <f>[6]Final!M148/10</f>
        <v>11.0031477925359</v>
      </c>
      <c r="BG51" s="13">
        <f>[6]Final!N148/10</f>
        <v>1.5454718267011</v>
      </c>
      <c r="BH51" s="13">
        <f>[6]Final!O148/10</f>
        <v>0.850468901592636</v>
      </c>
      <c r="BI51" s="16">
        <f>[6]Final!X148</f>
        <v>0.742602749784116</v>
      </c>
      <c r="BJ51" s="16">
        <f>[6]Final!Y148</f>
        <v>0.183509511038181</v>
      </c>
      <c r="BK51" s="16">
        <f>[6]Final!Z148</f>
        <v>0.0738877391777028</v>
      </c>
      <c r="BL51" s="16">
        <f>[6]Final!Q148</f>
        <v>0.127563757950104</v>
      </c>
      <c r="BM51" s="12">
        <f>[6]Final!D148</f>
        <v>0.0495388115987915</v>
      </c>
      <c r="BN51" s="12">
        <f>[6]Final!E148</f>
        <v>0.131604055767349</v>
      </c>
      <c r="BO51" s="12">
        <f>[6]Final!F148</f>
        <v>0.0805855146001184</v>
      </c>
      <c r="BP51" s="13">
        <f>[6]Data!$BB52/10</f>
        <v>5.496</v>
      </c>
      <c r="BQ51" s="13">
        <f>[6]Data!$BD52/10</f>
        <v>2.134</v>
      </c>
      <c r="BR51" s="24">
        <f>[6]Data!$CR52/10</f>
        <v>1.79167720873291</v>
      </c>
      <c r="BS51" s="25">
        <f>[6]Data!BP52</f>
        <v>1.11891001106316</v>
      </c>
      <c r="BT51" s="25">
        <f>[6]Data!BQ52</f>
        <v>1.11891001106316</v>
      </c>
      <c r="BU51" s="25">
        <f>[6]Data!BR52</f>
        <v>1.11891001106316</v>
      </c>
      <c r="BV51" s="25">
        <f>[6]Data!BS52</f>
        <v>1.11891001106316</v>
      </c>
      <c r="BW51" s="24">
        <f>[6]Data!$AZ52</f>
        <v>118</v>
      </c>
      <c r="BX51" s="12"/>
    </row>
    <row r="52" spans="1:76">
      <c r="A52" s="2">
        <v>1989</v>
      </c>
      <c r="B52" s="13">
        <f>[6]OECD!AB45</f>
        <v>14.5774828994128</v>
      </c>
      <c r="C52" s="13">
        <f>[6]OECD!EA45</f>
        <v>15.2397344671793</v>
      </c>
      <c r="D52" s="12">
        <f>[6]OECD!EH45</f>
        <v>1.04732836058036</v>
      </c>
      <c r="E52" s="12">
        <f>[6]OECD!EI45</f>
        <v>1.31790124949022</v>
      </c>
      <c r="F52" s="12">
        <f>[6]OECD!CG45</f>
        <v>1.06420144981937</v>
      </c>
      <c r="G52" s="12">
        <f>[6]OECD!CH45</f>
        <v>1.34347991509362</v>
      </c>
      <c r="H52" s="14">
        <f>+G52*H$48</f>
        <v>1.46109218934781</v>
      </c>
      <c r="I52" s="14">
        <f>+H52*$BS52</f>
        <v>1.52746925867613</v>
      </c>
      <c r="J52" s="13">
        <f>[6]OECD!Y45</f>
        <v>11.9856743723975</v>
      </c>
      <c r="K52" s="13">
        <f>[6]OECD!Z45</f>
        <v>1.65733898195008</v>
      </c>
      <c r="L52" s="13">
        <f>[6]OECD!AA45</f>
        <v>0.934469545065213</v>
      </c>
      <c r="M52" s="13">
        <f>[6]OECD!AV45</f>
        <v>12.0050164863231</v>
      </c>
      <c r="N52" s="13">
        <f>[6]OECD!AW45</f>
        <v>1.74079468059568</v>
      </c>
      <c r="O52" s="13">
        <f>[6]OECD!AX45</f>
        <v>0.949189076618973</v>
      </c>
      <c r="P52" s="16">
        <f>[6]OECD!BX45</f>
        <v>0.789178540440035</v>
      </c>
      <c r="Q52" s="16">
        <f>[6]OECD!BY45</f>
        <v>0.142338435474018</v>
      </c>
      <c r="R52" s="16">
        <f>[6]OECD!BZ45</f>
        <v>0.0684830240859469</v>
      </c>
      <c r="S52" s="16">
        <f>[6]OECD!BR45</f>
        <v>-0.148197395610809</v>
      </c>
      <c r="T52" s="12">
        <f>[6]OECD!DR$7</f>
        <v>0.05</v>
      </c>
      <c r="U52" s="12">
        <f>[6]OECD!DS$7</f>
        <v>0.125</v>
      </c>
      <c r="V52" s="12">
        <f>[6]OECD!DT$7</f>
        <v>0.08</v>
      </c>
      <c r="W52" s="18">
        <f>[6]OECD!BM45</f>
        <v>-0.204826619131989</v>
      </c>
      <c r="X52" s="18">
        <f>[6]OECD!BN45</f>
        <v>-0.204826619131989</v>
      </c>
      <c r="Y52" s="18">
        <f>[6]OECD!BO45</f>
        <v>-0.204826619131989</v>
      </c>
      <c r="Z52" s="13">
        <f>[6]Final!AL49/10</f>
        <v>18.4190601489326</v>
      </c>
      <c r="AA52" s="13">
        <f>[6]Final!AP49/10</f>
        <v>19.2558336539736</v>
      </c>
      <c r="AB52" s="12">
        <f>[6]Final!AS49</f>
        <v>1.05116139358158</v>
      </c>
      <c r="AC52" s="12">
        <f>[6]Final!AT49</f>
        <v>1.31109185757519</v>
      </c>
      <c r="AD52" s="12">
        <f>[6]Final!AD49</f>
        <v>1.06589657666881</v>
      </c>
      <c r="AE52" s="12">
        <f>[6]Final!AF49</f>
        <v>1.32909236042864</v>
      </c>
      <c r="AF52" s="14">
        <f>+AE52*AF$48</f>
        <v>1.44544510485578</v>
      </c>
      <c r="AG52" s="14">
        <f>+AF52*$BS52</f>
        <v>1.51111133087135</v>
      </c>
      <c r="AH52" s="13">
        <f>[6]Final!AI49/10</f>
        <v>15.3381438800935</v>
      </c>
      <c r="AI52" s="13">
        <f>[6]Final!AJ49/10</f>
        <v>1.95684674811423</v>
      </c>
      <c r="AJ52" s="13">
        <f>[6]Final!AK49/10</f>
        <v>1.12406952072495</v>
      </c>
      <c r="AK52" s="13">
        <f>[6]Final!M49/10</f>
        <v>18.2516741207113</v>
      </c>
      <c r="AL52" s="13">
        <f>[6]Final!N49/10</f>
        <v>2.74477432629792</v>
      </c>
      <c r="AM52" s="13">
        <f>[6]Final!O49/10</f>
        <v>1.41577585512544</v>
      </c>
      <c r="AN52" s="16">
        <f>[6]Final!X49</f>
        <v>0.685794349204147</v>
      </c>
      <c r="AO52" s="16">
        <f>[6]Final!Y49</f>
        <v>0.236337632263621</v>
      </c>
      <c r="AP52" s="16">
        <f>[6]Final!Z49</f>
        <v>0.077868018532232</v>
      </c>
      <c r="AQ52" s="16">
        <f>[6]Final!Q49</f>
        <v>-0.0262926879387571</v>
      </c>
      <c r="AR52" s="12">
        <f>[6]Final!D49</f>
        <v>0.0259357640401126</v>
      </c>
      <c r="AS52" s="12">
        <f>[6]Final!E49</f>
        <v>0.100792051274406</v>
      </c>
      <c r="AT52" s="12">
        <f>[6]Final!F49</f>
        <v>0.0542805985976687</v>
      </c>
      <c r="AU52" s="13">
        <f>[6]Final!AL149/10</f>
        <v>14.5230267466817</v>
      </c>
      <c r="AV52" s="13">
        <f>[6]Final!AP149/10</f>
        <v>15.1828043844309</v>
      </c>
      <c r="AW52" s="12">
        <f>[6]Final!AS149</f>
        <v>1.04723285677215</v>
      </c>
      <c r="AX52" s="12">
        <f>[6]Final!AT149</f>
        <v>1.31780026979009</v>
      </c>
      <c r="AY52" s="12">
        <f>[6]Final!AD149</f>
        <v>1.06320644680577</v>
      </c>
      <c r="AZ52" s="12">
        <f>[6]Final!AF149</f>
        <v>1.34187338770792</v>
      </c>
      <c r="BA52" s="14">
        <f>+AZ52*BA$48</f>
        <v>1.45934502172077</v>
      </c>
      <c r="BB52" s="14">
        <f>+BA52*$BS52</f>
        <v>1.52564271764094</v>
      </c>
      <c r="BC52" s="13">
        <f>[6]Final!AI149/10</f>
        <v>11.966963079502</v>
      </c>
      <c r="BD52" s="13">
        <f>[6]Final!AJ149/10</f>
        <v>1.62696811200609</v>
      </c>
      <c r="BE52" s="13">
        <f>[6]Final!AK149/10</f>
        <v>0.929095555173572</v>
      </c>
      <c r="BF52" s="13">
        <f>[6]Final!M149/10</f>
        <v>11.7119017734075</v>
      </c>
      <c r="BG52" s="13">
        <f>[6]Final!N149/10</f>
        <v>1.63017702529248</v>
      </c>
      <c r="BH52" s="13">
        <f>[6]Final!O149/10</f>
        <v>0.91218487961389</v>
      </c>
      <c r="BI52" s="16">
        <f>[6]Final!X149</f>
        <v>0.734319415550774</v>
      </c>
      <c r="BJ52" s="16">
        <f>[6]Final!Y149</f>
        <v>0.191514083926501</v>
      </c>
      <c r="BK52" s="16">
        <f>[6]Final!Z149</f>
        <v>0.0741665005227249</v>
      </c>
      <c r="BL52" s="16">
        <f>[6]Final!Q149</f>
        <v>-0.00510260602480021</v>
      </c>
      <c r="BM52" s="12">
        <f>[6]Final!D149</f>
        <v>0.0502828508353037</v>
      </c>
      <c r="BN52" s="12">
        <f>[6]Final!E149</f>
        <v>0.134841315576992</v>
      </c>
      <c r="BO52" s="12">
        <f>[6]Final!F149</f>
        <v>0.0822251461541048</v>
      </c>
      <c r="BP52" s="13">
        <f>[6]Data!$BB53/10</f>
        <v>6.037</v>
      </c>
      <c r="BQ52" s="13">
        <f>[6]Data!$BD53/10</f>
        <v>1.623</v>
      </c>
      <c r="BR52" s="24">
        <f>[6]Data!$CR53/10</f>
        <v>1.89524377258034</v>
      </c>
      <c r="BS52" s="25">
        <f>[6]Data!BP53</f>
        <v>1.04542976125138</v>
      </c>
      <c r="BT52" s="25">
        <f>[6]Data!BQ53</f>
        <v>1.04542976125138</v>
      </c>
      <c r="BU52" s="25">
        <f>[6]Data!BR53</f>
        <v>1.04542976125138</v>
      </c>
      <c r="BV52" s="25">
        <f>[6]Data!BS53</f>
        <v>1.04542976125138</v>
      </c>
      <c r="BW52" s="24">
        <f>[6]Data!$AZ53</f>
        <v>117.5</v>
      </c>
      <c r="BX52" s="12"/>
    </row>
    <row r="53" spans="1:76">
      <c r="A53" s="2">
        <v>1990</v>
      </c>
      <c r="B53" s="13">
        <f>[6]OECD!AB46</f>
        <v>15.5871036494664</v>
      </c>
      <c r="C53" s="13">
        <f>[6]OECD!EA46</f>
        <v>16.3003497987804</v>
      </c>
      <c r="D53" s="12">
        <f>[6]OECD!EH46</f>
        <v>1.06925399977274</v>
      </c>
      <c r="E53" s="12">
        <f>[6]OECD!EI46</f>
        <v>1.40917118232291</v>
      </c>
      <c r="F53" s="12">
        <f>[6]OECD!CG46</f>
        <v>1.0581637062995</v>
      </c>
      <c r="G53" s="12">
        <f>[6]OECD!CH46</f>
        <v>1.4216216862944</v>
      </c>
      <c r="H53" s="14">
        <f>+G53*H$48</f>
        <v>1.54607472632552</v>
      </c>
      <c r="I53" s="14">
        <f>+H53*$BS53</f>
        <v>1.61682115041445</v>
      </c>
      <c r="J53" s="13">
        <f>[6]OECD!Y46</f>
        <v>12.8124707541529</v>
      </c>
      <c r="K53" s="13">
        <f>[6]OECD!Z46</f>
        <v>1.7655570591015</v>
      </c>
      <c r="L53" s="13">
        <f>[6]OECD!AA46</f>
        <v>1.00907583621204</v>
      </c>
      <c r="M53" s="13">
        <f>[6]OECD!AV46</f>
        <v>12.7169975007951</v>
      </c>
      <c r="N53" s="13">
        <f>[6]OECD!AW46</f>
        <v>1.82554455522751</v>
      </c>
      <c r="O53" s="13">
        <f>[6]OECD!AX46</f>
        <v>1.01226321941523</v>
      </c>
      <c r="P53" s="16">
        <f>[6]OECD!BX46</f>
        <v>0.760310572105303</v>
      </c>
      <c r="Q53" s="16">
        <f>[6]OECD!BY46</f>
        <v>0.166457186902218</v>
      </c>
      <c r="R53" s="16">
        <f>[6]OECD!BZ46</f>
        <v>0.0732322409924787</v>
      </c>
      <c r="S53" s="16">
        <f>[6]OECD!BR46</f>
        <v>0.0401224699333167</v>
      </c>
      <c r="T53" s="12">
        <f>[6]OECD!DR$7</f>
        <v>0.05</v>
      </c>
      <c r="U53" s="12">
        <f>[6]OECD!DS$7</f>
        <v>0.125</v>
      </c>
      <c r="V53" s="12">
        <f>[6]OECD!DT$7</f>
        <v>0.08</v>
      </c>
      <c r="W53" s="18">
        <f>[6]OECD!BM46</f>
        <v>-0.0482258056635498</v>
      </c>
      <c r="X53" s="18">
        <f>[6]OECD!BN46</f>
        <v>-0.0482258056635498</v>
      </c>
      <c r="Y53" s="18">
        <f>[6]OECD!BO46</f>
        <v>-0.0482258056635498</v>
      </c>
      <c r="Z53" s="13">
        <f>[6]Final!AL50/10</f>
        <v>19.6759867596059</v>
      </c>
      <c r="AA53" s="13">
        <f>[6]Final!AP50/10</f>
        <v>20.5763350286522</v>
      </c>
      <c r="AB53" s="12">
        <f>[6]Final!AS50</f>
        <v>1.0682405399901</v>
      </c>
      <c r="AC53" s="12">
        <f>[6]Final!AT50</f>
        <v>1.40056147391274</v>
      </c>
      <c r="AD53" s="12">
        <f>[6]Final!AD50</f>
        <v>1.06157418004051</v>
      </c>
      <c r="AE53" s="12">
        <f>[6]Final!AF50</f>
        <v>1.41093013272014</v>
      </c>
      <c r="AF53" s="14">
        <f>+AE53*AF$48</f>
        <v>1.53444720198084</v>
      </c>
      <c r="AG53" s="14">
        <f>+AF53*$BS53</f>
        <v>1.60466156526159</v>
      </c>
      <c r="AH53" s="13">
        <f>[6]Final!AI50/10</f>
        <v>16.3772725002736</v>
      </c>
      <c r="AI53" s="13">
        <f>[6]Final!AJ50/10</f>
        <v>2.08449658332899</v>
      </c>
      <c r="AJ53" s="13">
        <f>[6]Final!AK50/10</f>
        <v>1.21421767600331</v>
      </c>
      <c r="AK53" s="13">
        <f>[6]Final!M50/10</f>
        <v>19.3841229617062</v>
      </c>
      <c r="AL53" s="13">
        <f>[6]Final!N50/10</f>
        <v>2.90034736169893</v>
      </c>
      <c r="AM53" s="13">
        <f>[6]Final!O50/10</f>
        <v>1.51664516352388</v>
      </c>
      <c r="AN53" s="16">
        <f>[6]Final!X50</f>
        <v>0.726497121180338</v>
      </c>
      <c r="AO53" s="16">
        <f>[6]Final!Y50</f>
        <v>0.198868119513962</v>
      </c>
      <c r="AP53" s="16">
        <f>[6]Final!Z50</f>
        <v>0.0746347593057005</v>
      </c>
      <c r="AQ53" s="16">
        <f>[6]Final!Q50</f>
        <v>0.0640160554001453</v>
      </c>
      <c r="AR53" s="12">
        <f>[6]Final!D50</f>
        <v>0.0258600836377301</v>
      </c>
      <c r="AS53" s="12">
        <f>[6]Final!E50</f>
        <v>0.100149509963076</v>
      </c>
      <c r="AT53" s="12">
        <f>[6]Final!F50</f>
        <v>0.0538941202347517</v>
      </c>
      <c r="AU53" s="13">
        <f>[6]Final!AL150/10</f>
        <v>15.5288198377514</v>
      </c>
      <c r="AV53" s="13">
        <f>[6]Final!AP150/10</f>
        <v>16.2393989935554</v>
      </c>
      <c r="AW53" s="12">
        <f>[6]Final!AS150</f>
        <v>1.06925506016159</v>
      </c>
      <c r="AX53" s="12">
        <f>[6]Final!AT150</f>
        <v>1.40906460675536</v>
      </c>
      <c r="AY53" s="12">
        <f>[6]Final!AD150</f>
        <v>1.05834015687828</v>
      </c>
      <c r="AZ53" s="12">
        <f>[6]Final!AF150</f>
        <v>1.42015849165759</v>
      </c>
      <c r="BA53" s="14">
        <f>+AZ53*BA$48</f>
        <v>1.5444834392275</v>
      </c>
      <c r="BB53" s="14">
        <f>+BA53*$BS53</f>
        <v>1.61515704803139</v>
      </c>
      <c r="BC53" s="13">
        <f>[6]Final!AI150/10</f>
        <v>12.7921690376334</v>
      </c>
      <c r="BD53" s="13">
        <f>[6]Final!AJ150/10</f>
        <v>1.73344483687973</v>
      </c>
      <c r="BE53" s="13">
        <f>[6]Final!AK150/10</f>
        <v>1.00320596323828</v>
      </c>
      <c r="BF53" s="13">
        <f>[6]Final!M150/10</f>
        <v>12.4094930880058</v>
      </c>
      <c r="BG53" s="13">
        <f>[6]Final!N150/10</f>
        <v>1.71115195181956</v>
      </c>
      <c r="BH53" s="13">
        <f>[6]Final!O150/10</f>
        <v>0.973322110604497</v>
      </c>
      <c r="BI53" s="16">
        <f>[6]Final!X150</f>
        <v>0.762884316977734</v>
      </c>
      <c r="BJ53" s="16">
        <f>[6]Final!Y150</f>
        <v>0.164496081443328</v>
      </c>
      <c r="BK53" s="16">
        <f>[6]Final!Z150</f>
        <v>0.0726196015789385</v>
      </c>
      <c r="BL53" s="16">
        <f>[6]Final!Q150</f>
        <v>0.0973897379365287</v>
      </c>
      <c r="BM53" s="12">
        <f>[6]Final!D150</f>
        <v>0.049830509336487</v>
      </c>
      <c r="BN53" s="12">
        <f>[6]Final!E150</f>
        <v>0.132645941070218</v>
      </c>
      <c r="BO53" s="12">
        <f>[6]Final!F150</f>
        <v>0.081216563319</v>
      </c>
      <c r="BP53" s="13">
        <f>[6]Data!$BB54/10</f>
        <v>6.994</v>
      </c>
      <c r="BQ53" s="13">
        <f>[6]Data!$BD54/10</f>
        <v>2.044</v>
      </c>
      <c r="BR53" s="24">
        <f>[6]Data!$CR54/10</f>
        <v>2.49899511877644</v>
      </c>
      <c r="BS53" s="25">
        <f>[6]Data!BP54</f>
        <v>1.04575873525665</v>
      </c>
      <c r="BT53" s="25">
        <f>[6]Data!BQ54</f>
        <v>1.04575873525665</v>
      </c>
      <c r="BU53" s="25">
        <f>[6]Data!BR54</f>
        <v>1.04575873525665</v>
      </c>
      <c r="BV53" s="25">
        <f>[6]Data!BS54</f>
        <v>1.04575873525665</v>
      </c>
      <c r="BW53" s="24">
        <f>[6]Data!$AZ54</f>
        <v>105.1</v>
      </c>
      <c r="BX53" s="12"/>
    </row>
    <row r="54" spans="1:76">
      <c r="A54" s="2">
        <v>1991</v>
      </c>
      <c r="B54" s="13">
        <f>[6]OECD!AB47</f>
        <v>16.5037756048249</v>
      </c>
      <c r="C54" s="13">
        <f>[6]OECD!EA47</f>
        <v>20.5380864624129</v>
      </c>
      <c r="D54" s="12">
        <f>[6]OECD!EH47</f>
        <v>1.05880541823139</v>
      </c>
      <c r="E54" s="12">
        <f>[6]OECD!EI47</f>
        <v>1.49203808305903</v>
      </c>
      <c r="F54" s="12">
        <f>[6]OECD!CG47</f>
        <v>1.06350084330621</v>
      </c>
      <c r="G54" s="12">
        <f>[6]OECD!CH47</f>
        <v>1.51189586223649</v>
      </c>
      <c r="H54" s="14">
        <f>+G54*H$48</f>
        <v>1.64425177526161</v>
      </c>
      <c r="I54" s="14">
        <f>+H54*$BS54</f>
        <v>2.04618542658967</v>
      </c>
      <c r="J54" s="13">
        <f>[6]OECD!Y47</f>
        <v>13.5736054831391</v>
      </c>
      <c r="K54" s="13">
        <f>[6]OECD!Z47</f>
        <v>1.85363066743254</v>
      </c>
      <c r="L54" s="13">
        <f>[6]OECD!AA47</f>
        <v>1.07653945425325</v>
      </c>
      <c r="M54" s="13">
        <f>[6]OECD!AV47</f>
        <v>13.5313211473292</v>
      </c>
      <c r="N54" s="13">
        <f>[6]OECD!AW47</f>
        <v>1.93023345415149</v>
      </c>
      <c r="O54" s="13">
        <f>[6]OECD!AX47</f>
        <v>1.086257963784</v>
      </c>
      <c r="P54" s="16">
        <f>[6]OECD!BX47</f>
        <v>0.722740106934252</v>
      </c>
      <c r="Q54" s="16">
        <f>[6]OECD!BY47</f>
        <v>0.197900036300349</v>
      </c>
      <c r="R54" s="16">
        <f>[6]OECD!BZ47</f>
        <v>0.0793598567653984</v>
      </c>
      <c r="S54" s="16">
        <f>[6]OECD!BR47</f>
        <v>0.140851083765345</v>
      </c>
      <c r="T54" s="12">
        <f>[6]OECD!DR$7</f>
        <v>0.05</v>
      </c>
      <c r="U54" s="12">
        <f>[6]OECD!DS$7</f>
        <v>0.125</v>
      </c>
      <c r="V54" s="12">
        <f>[6]OECD!DT$7</f>
        <v>0.08</v>
      </c>
      <c r="W54" s="18">
        <f>[6]OECD!BM47</f>
        <v>0.105943385452799</v>
      </c>
      <c r="X54" s="18">
        <f>[6]OECD!BN47</f>
        <v>0.105943385452799</v>
      </c>
      <c r="Y54" s="18">
        <f>[6]OECD!BO47</f>
        <v>0.105943385452799</v>
      </c>
      <c r="Z54" s="13">
        <f>[6]Final!AL51/10</f>
        <v>20.8538955609554</v>
      </c>
      <c r="AA54" s="13">
        <f>[6]Final!AP51/10</f>
        <v>25.9515834657747</v>
      </c>
      <c r="AB54" s="12">
        <f>[6]Final!AS51</f>
        <v>1.05986529751929</v>
      </c>
      <c r="AC54" s="12">
        <f>[6]Final!AT51</f>
        <v>1.48440650324258</v>
      </c>
      <c r="AD54" s="12">
        <f>[6]Final!AD51</f>
        <v>1.06467117532052</v>
      </c>
      <c r="AE54" s="12">
        <f>[6]Final!AF51</f>
        <v>1.50217664269829</v>
      </c>
      <c r="AF54" s="14">
        <f>+AE54*AF$48</f>
        <v>1.63368170600022</v>
      </c>
      <c r="AG54" s="14">
        <f>+AF54*$BS54</f>
        <v>2.0330315276515</v>
      </c>
      <c r="AH54" s="13">
        <f>[6]Final!AI51/10</f>
        <v>17.3635276007349</v>
      </c>
      <c r="AI54" s="13">
        <f>[6]Final!AJ51/10</f>
        <v>2.1921943178944</v>
      </c>
      <c r="AJ54" s="13">
        <f>[6]Final!AK51/10</f>
        <v>1.29817364232609</v>
      </c>
      <c r="AK54" s="13">
        <f>[6]Final!M51/10</f>
        <v>20.6381935221897</v>
      </c>
      <c r="AL54" s="13">
        <f>[6]Final!N51/10</f>
        <v>3.07662966825385</v>
      </c>
      <c r="AM54" s="13">
        <f>[6]Final!O51/10</f>
        <v>1.63088044251514</v>
      </c>
      <c r="AN54" s="16">
        <f>[6]Final!X51</f>
        <v>0.690083428353107</v>
      </c>
      <c r="AO54" s="16">
        <f>[6]Final!Y51</f>
        <v>0.230042733526998</v>
      </c>
      <c r="AP54" s="16">
        <f>[6]Final!Z51</f>
        <v>0.0798738381198948</v>
      </c>
      <c r="AQ54" s="16">
        <f>[6]Final!Q51</f>
        <v>0.194422481426279</v>
      </c>
      <c r="AR54" s="12">
        <f>[6]Final!D51</f>
        <v>0.0259996526208379</v>
      </c>
      <c r="AS54" s="12">
        <f>[6]Final!E51</f>
        <v>0.101111043726939</v>
      </c>
      <c r="AT54" s="12">
        <f>[6]Final!F51</f>
        <v>0.0542364184000784</v>
      </c>
      <c r="AU54" s="13">
        <f>[6]Final!AL151/10</f>
        <v>16.4416739950681</v>
      </c>
      <c r="AV54" s="13">
        <f>[6]Final!AP151/10</f>
        <v>20.4608042537122</v>
      </c>
      <c r="AW54" s="12">
        <f>[6]Final!AS151</f>
        <v>1.05878451594225</v>
      </c>
      <c r="AX54" s="12">
        <f>[6]Final!AT151</f>
        <v>1.49189578759483</v>
      </c>
      <c r="AY54" s="12">
        <f>[6]Final!AD151</f>
        <v>1.06310868818298</v>
      </c>
      <c r="AZ54" s="12">
        <f>[6]Final!AF151</f>
        <v>1.50978283107802</v>
      </c>
      <c r="BA54" s="14">
        <f>+AZ54*BA$48</f>
        <v>1.64195376299749</v>
      </c>
      <c r="BB54" s="14">
        <f>+BA54*$BS54</f>
        <v>2.04332567039191</v>
      </c>
      <c r="BC54" s="13">
        <f>[6]Final!AI151/10</f>
        <v>13.5515939196227</v>
      </c>
      <c r="BD54" s="13">
        <f>[6]Final!AJ151/10</f>
        <v>1.81994684133348</v>
      </c>
      <c r="BE54" s="13">
        <f>[6]Final!AK151/10</f>
        <v>1.07013323411186</v>
      </c>
      <c r="BF54" s="13">
        <f>[6]Final!M151/10</f>
        <v>13.2026257987595</v>
      </c>
      <c r="BG54" s="13">
        <f>[6]Final!N151/10</f>
        <v>1.80616177355831</v>
      </c>
      <c r="BH54" s="13">
        <f>[6]Final!O151/10</f>
        <v>1.04420864973012</v>
      </c>
      <c r="BI54" s="16">
        <f>[6]Final!X151</f>
        <v>0.739315164484089</v>
      </c>
      <c r="BJ54" s="16">
        <f>[6]Final!Y151</f>
        <v>0.184021665452572</v>
      </c>
      <c r="BK54" s="16">
        <f>[6]Final!Z151</f>
        <v>0.0766631700633381</v>
      </c>
      <c r="BL54" s="16">
        <f>[6]Final!Q151</f>
        <v>0.211367259375727</v>
      </c>
      <c r="BM54" s="12">
        <f>[6]Final!D151</f>
        <v>0.0500513746490902</v>
      </c>
      <c r="BN54" s="12">
        <f>[6]Final!E151</f>
        <v>0.133438395084272</v>
      </c>
      <c r="BO54" s="12">
        <f>[6]Final!F151</f>
        <v>0.0817066337939793</v>
      </c>
      <c r="BP54" s="13">
        <f>[6]Data!$BB55/10</f>
        <v>7.51</v>
      </c>
      <c r="BQ54" s="13">
        <f>[6]Data!$BD55/10</f>
        <v>2.391</v>
      </c>
      <c r="BR54" s="24">
        <f>[6]Data!$CR55/10</f>
        <v>2.26139776357827</v>
      </c>
      <c r="BS54" s="25">
        <f>[6]Data!BP55</f>
        <v>1.24444775269536</v>
      </c>
      <c r="BT54" s="25">
        <f>[6]Data!BQ55</f>
        <v>1.24444775269536</v>
      </c>
      <c r="BU54" s="25">
        <f>[6]Data!BR55</f>
        <v>1.24444775269536</v>
      </c>
      <c r="BV54" s="25">
        <f>[6]Data!BS55</f>
        <v>1.24444775269536</v>
      </c>
      <c r="BW54" s="24">
        <f>[6]Data!$AZ55</f>
        <v>107.6</v>
      </c>
      <c r="BX54" s="12"/>
    </row>
    <row r="55" spans="1:76">
      <c r="A55" s="2">
        <v>1992</v>
      </c>
      <c r="B55" s="13">
        <f>[6]OECD!AB48</f>
        <v>17.4755148672794</v>
      </c>
      <c r="C55" s="13">
        <f>[6]OECD!EA48</f>
        <v>24.9659382363422</v>
      </c>
      <c r="D55" s="12">
        <f>[6]OECD!EH48</f>
        <v>1.05887934880065</v>
      </c>
      <c r="E55" s="12">
        <f>[6]OECD!EI48</f>
        <v>1.57988831377531</v>
      </c>
      <c r="F55" s="12">
        <f>[6]OECD!CG48</f>
        <v>1.05824961853723</v>
      </c>
      <c r="G55" s="12">
        <f>[6]OECD!CH48</f>
        <v>1.59996321947978</v>
      </c>
      <c r="H55" s="14">
        <f>+G55*H$48</f>
        <v>1.74002881394976</v>
      </c>
      <c r="I55" s="14">
        <f>+H55*$BS55</f>
        <v>2.49234656416384</v>
      </c>
      <c r="J55" s="13">
        <f>[6]OECD!Y48</f>
        <v>14.3817519460232</v>
      </c>
      <c r="K55" s="13">
        <f>[6]OECD!Z48</f>
        <v>1.95779987126595</v>
      </c>
      <c r="L55" s="13">
        <f>[6]OECD!AA48</f>
        <v>1.13596304999023</v>
      </c>
      <c r="M55" s="13">
        <f>[6]OECD!AV48</f>
        <v>14.3360807329038</v>
      </c>
      <c r="N55" s="13">
        <f>[6]OECD!AW48</f>
        <v>2.03276295397253</v>
      </c>
      <c r="O55" s="13">
        <f>[6]OECD!AX48</f>
        <v>1.15234505429348</v>
      </c>
      <c r="P55" s="16">
        <f>[6]OECD!BX48</f>
        <v>0.758839093141208</v>
      </c>
      <c r="Q55" s="16">
        <f>[6]OECD!BY48</f>
        <v>0.210021786591734</v>
      </c>
      <c r="R55" s="16">
        <f>[6]OECD!BZ48</f>
        <v>0.031139120267058</v>
      </c>
      <c r="S55" s="16">
        <f>[6]OECD!BR48</f>
        <v>0.112391786528737</v>
      </c>
      <c r="T55" s="12">
        <f>[6]OECD!DR$7</f>
        <v>0.05</v>
      </c>
      <c r="U55" s="12">
        <f>[6]OECD!DS$7</f>
        <v>0.125</v>
      </c>
      <c r="V55" s="12">
        <f>[6]OECD!DT$7</f>
        <v>0.08</v>
      </c>
      <c r="W55" s="18">
        <f>[6]OECD!BM48</f>
        <v>0.0601851851851851</v>
      </c>
      <c r="X55" s="18">
        <f>[6]OECD!BN48</f>
        <v>0.0296296296296297</v>
      </c>
      <c r="Y55" s="18">
        <f>[6]OECD!BO48</f>
        <v>0.155555555555555</v>
      </c>
      <c r="Z55" s="13">
        <f>[6]Final!AL52/10</f>
        <v>22.0987038884409</v>
      </c>
      <c r="AA55" s="13">
        <f>[6]Final!AP52/10</f>
        <v>31.5693587156186</v>
      </c>
      <c r="AB55" s="12">
        <f>[6]Final!AS52</f>
        <v>1.05969188460962</v>
      </c>
      <c r="AC55" s="12">
        <f>[6]Final!AT52</f>
        <v>1.5730135249479</v>
      </c>
      <c r="AD55" s="12">
        <f>[6]Final!AD52</f>
        <v>1.06080233615134</v>
      </c>
      <c r="AE55" s="12">
        <f>[6]Final!AF52</f>
        <v>1.59351249188632</v>
      </c>
      <c r="AF55" s="14">
        <f>+AE55*AF$48</f>
        <v>1.73301337025274</v>
      </c>
      <c r="AG55" s="14">
        <f>+AF55*$BS55</f>
        <v>2.48229792769634</v>
      </c>
      <c r="AH55" s="13">
        <f>[6]Final!AI52/10</f>
        <v>18.4084414064245</v>
      </c>
      <c r="AI55" s="13">
        <f>[6]Final!AJ52/10</f>
        <v>2.31577753572457</v>
      </c>
      <c r="AJ55" s="13">
        <f>[6]Final!AK52/10</f>
        <v>1.3744849462919</v>
      </c>
      <c r="AK55" s="13">
        <f>[6]Final!M52/10</f>
        <v>21.9067302647739</v>
      </c>
      <c r="AL55" s="13">
        <f>[6]Final!N52/10</f>
        <v>3.25356520899493</v>
      </c>
      <c r="AM55" s="13">
        <f>[6]Final!O52/10</f>
        <v>1.74036354342778</v>
      </c>
      <c r="AN55" s="16">
        <f>[6]Final!X52</f>
        <v>0.722600859345461</v>
      </c>
      <c r="AO55" s="16">
        <f>[6]Final!Y52</f>
        <v>0.253153911613057</v>
      </c>
      <c r="AP55" s="16">
        <f>[6]Final!Z52</f>
        <v>0.0242452290414817</v>
      </c>
      <c r="AQ55" s="16">
        <f>[6]Final!Q52</f>
        <v>0.171372528279605</v>
      </c>
      <c r="AR55" s="12">
        <f>[6]Final!D52</f>
        <v>0.0260769873582108</v>
      </c>
      <c r="AS55" s="12">
        <f>[6]Final!E52</f>
        <v>0.101340198542162</v>
      </c>
      <c r="AT55" s="12">
        <f>[6]Final!F52</f>
        <v>0.054784082079463</v>
      </c>
      <c r="AU55" s="13">
        <f>[6]Final!AL152/10</f>
        <v>17.4095430643428</v>
      </c>
      <c r="AV55" s="13">
        <f>[6]Final!AP152/10</f>
        <v>24.8724837691099</v>
      </c>
      <c r="AW55" s="12">
        <f>[6]Final!AS152</f>
        <v>1.05886682034719</v>
      </c>
      <c r="AX55" s="12">
        <f>[6]Final!AT152</f>
        <v>1.5797189488999</v>
      </c>
      <c r="AY55" s="12">
        <f>[6]Final!AD152</f>
        <v>1.05822581340677</v>
      </c>
      <c r="AZ55" s="12">
        <f>[6]Final!AF152</f>
        <v>1.59769116448512</v>
      </c>
      <c r="BA55" s="14">
        <f>+AZ55*BA$48</f>
        <v>1.73755785642433</v>
      </c>
      <c r="BB55" s="14">
        <f>+BA55*$BS55</f>
        <v>2.48880726501584</v>
      </c>
      <c r="BC55" s="13">
        <f>[6]Final!AI152/10</f>
        <v>14.3579070223619</v>
      </c>
      <c r="BD55" s="13">
        <f>[6]Final!AJ152/10</f>
        <v>1.92265543871448</v>
      </c>
      <c r="BE55" s="13">
        <f>[6]Final!AK152/10</f>
        <v>1.12898060326639</v>
      </c>
      <c r="BF55" s="13">
        <f>[6]Final!M152/10</f>
        <v>13.9878776321037</v>
      </c>
      <c r="BG55" s="13">
        <f>[6]Final!N152/10</f>
        <v>1.90102981387188</v>
      </c>
      <c r="BH55" s="13">
        <f>[6]Final!O152/10</f>
        <v>1.10748511515815</v>
      </c>
      <c r="BI55" s="16">
        <f>[6]Final!X152</f>
        <v>0.762478801366137</v>
      </c>
      <c r="BJ55" s="16">
        <f>[6]Final!Y152</f>
        <v>0.194194212869833</v>
      </c>
      <c r="BK55" s="16">
        <f>[6]Final!Z152</f>
        <v>0.0433269857640296</v>
      </c>
      <c r="BL55" s="16">
        <f>[6]Final!Q152</f>
        <v>0.193606294149428</v>
      </c>
      <c r="BM55" s="12">
        <f>[6]Final!D152</f>
        <v>0.0500516820223761</v>
      </c>
      <c r="BN55" s="12">
        <f>[6]Final!E152</f>
        <v>0.132918239302327</v>
      </c>
      <c r="BO55" s="12">
        <f>[6]Final!F152</f>
        <v>0.0821660094580403</v>
      </c>
      <c r="BP55" s="13">
        <f>[6]Data!$BB56/10</f>
        <v>8.752</v>
      </c>
      <c r="BQ55" s="13">
        <f>[6]Data!$BD56/10</f>
        <v>2.904</v>
      </c>
      <c r="BR55" s="24">
        <f>[6]Data!$CR56/10</f>
        <v>3.05891819960861</v>
      </c>
      <c r="BS55" s="25">
        <f>[6]Data!BP56</f>
        <v>1.43235936335236</v>
      </c>
      <c r="BT55" s="25">
        <f>[6]Data!BQ56</f>
        <v>1.42489267683619</v>
      </c>
      <c r="BU55" s="25">
        <f>[6]Data!BR56</f>
        <v>1.38382590099724</v>
      </c>
      <c r="BV55" s="25">
        <f>[6]Data!BS56</f>
        <v>1.55307079536381</v>
      </c>
      <c r="BW55" s="24">
        <f>[6]Data!$AZ56</f>
        <v>108</v>
      </c>
      <c r="BX55" s="12"/>
    </row>
    <row r="56" spans="1:76">
      <c r="A56" s="2">
        <v>1993</v>
      </c>
      <c r="B56" s="13">
        <f>[6]OECD!AB49</f>
        <v>18.6192955051571</v>
      </c>
      <c r="C56" s="13">
        <f>[6]OECD!EA49</f>
        <v>33.8751568744721</v>
      </c>
      <c r="D56" s="12">
        <f>[6]OECD!EH49</f>
        <v>1.0654900050698</v>
      </c>
      <c r="E56" s="12">
        <f>[6]OECD!EI49</f>
        <v>1.68335520745417</v>
      </c>
      <c r="F56" s="12">
        <f>[6]OECD!CG49</f>
        <v>1.06305592148055</v>
      </c>
      <c r="G56" s="12">
        <f>[6]OECD!CH49</f>
        <v>1.70085037461906</v>
      </c>
      <c r="H56" s="14">
        <f>+G56*H$48</f>
        <v>1.84974793421607</v>
      </c>
      <c r="I56" s="14">
        <f>+H56*$BS56</f>
        <v>3.33572525073083</v>
      </c>
      <c r="J56" s="13">
        <f>[6]OECD!Y49</f>
        <v>15.2834886940881</v>
      </c>
      <c r="K56" s="13">
        <f>[6]OECD!Z49</f>
        <v>2.10626139583965</v>
      </c>
      <c r="L56" s="13">
        <f>[6]OECD!AA49</f>
        <v>1.22954541522935</v>
      </c>
      <c r="M56" s="13">
        <f>[6]OECD!AV49</f>
        <v>15.2129439180058</v>
      </c>
      <c r="N56" s="13">
        <f>[6]OECD!AW49</f>
        <v>2.16749934245632</v>
      </c>
      <c r="O56" s="13">
        <f>[6]OECD!AX49</f>
        <v>1.23203565896853</v>
      </c>
      <c r="P56" s="16">
        <f>[6]OECD!BX49</f>
        <v>0.604318318747982</v>
      </c>
      <c r="Q56" s="16">
        <f>[6]OECD!BY49</f>
        <v>0.242016433348574</v>
      </c>
      <c r="R56" s="16">
        <f>[6]OECD!BZ49</f>
        <v>0.153665247903443</v>
      </c>
      <c r="S56" s="16">
        <f>[6]OECD!BR49</f>
        <v>0.162388052716373</v>
      </c>
      <c r="T56" s="12">
        <f>[6]OECD!DR$7</f>
        <v>0.05</v>
      </c>
      <c r="U56" s="12">
        <f>[6]OECD!DS$7</f>
        <v>0.125</v>
      </c>
      <c r="V56" s="12">
        <f>[6]OECD!DT$7</f>
        <v>0.08</v>
      </c>
      <c r="W56" s="18">
        <f>[6]OECD!BM49</f>
        <v>0.144876325088339</v>
      </c>
      <c r="X56" s="18">
        <f>[6]OECD!BN49</f>
        <v>0.0618374558303885</v>
      </c>
      <c r="Y56" s="18">
        <f>[6]OECD!BO49</f>
        <v>-0.00618374558303902</v>
      </c>
      <c r="Z56" s="13">
        <f>[6]Final!AL53/10</f>
        <v>23.5314644992936</v>
      </c>
      <c r="AA56" s="13">
        <f>[6]Final!AP53/10</f>
        <v>42.8512959105238</v>
      </c>
      <c r="AB56" s="12">
        <f>[6]Final!AS53</f>
        <v>1.06489953637095</v>
      </c>
      <c r="AC56" s="12">
        <f>[6]Final!AT53</f>
        <v>1.67510137342225</v>
      </c>
      <c r="AD56" s="12">
        <f>[6]Final!AD53</f>
        <v>1.06382763340723</v>
      </c>
      <c r="AE56" s="12">
        <f>[6]Final!AF53</f>
        <v>1.69522262304828</v>
      </c>
      <c r="AF56" s="14">
        <f>+AE56*AF$48</f>
        <v>1.84362751233906</v>
      </c>
      <c r="AG56" s="14">
        <f>+AF56*$BS56</f>
        <v>3.32468804645958</v>
      </c>
      <c r="AH56" s="13">
        <f>[6]Final!AI53/10</f>
        <v>19.5603226881969</v>
      </c>
      <c r="AI56" s="13">
        <f>[6]Final!AJ53/10</f>
        <v>2.48533031268577</v>
      </c>
      <c r="AJ56" s="13">
        <f>[6]Final!AK53/10</f>
        <v>1.48581149841098</v>
      </c>
      <c r="AK56" s="13">
        <f>[6]Final!M53/10</f>
        <v>23.2702598841701</v>
      </c>
      <c r="AL56" s="13">
        <f>[6]Final!N53/10</f>
        <v>3.46431107981026</v>
      </c>
      <c r="AM56" s="13">
        <f>[6]Final!O53/10</f>
        <v>1.86581110314514</v>
      </c>
      <c r="AN56" s="16">
        <f>[6]Final!X53</f>
        <v>0.563613966974513</v>
      </c>
      <c r="AO56" s="16">
        <f>[6]Final!Y53</f>
        <v>0.272991101057138</v>
      </c>
      <c r="AP56" s="16">
        <f>[6]Final!Z53</f>
        <v>0.163394931968349</v>
      </c>
      <c r="AQ56" s="16">
        <f>[6]Final!Q53</f>
        <v>0.25389239000643</v>
      </c>
      <c r="AR56" s="12">
        <f>[6]Final!D53</f>
        <v>0.0260988875454873</v>
      </c>
      <c r="AS56" s="12">
        <f>[6]Final!E53</f>
        <v>0.100528353975428</v>
      </c>
      <c r="AT56" s="12">
        <f>[6]Final!F53</f>
        <v>0.0543936198662921</v>
      </c>
      <c r="AU56" s="13">
        <f>[6]Final!AL153/10</f>
        <v>18.5491296460025</v>
      </c>
      <c r="AV56" s="13">
        <f>[6]Final!AP153/10</f>
        <v>33.7530770054151</v>
      </c>
      <c r="AW56" s="12">
        <f>[6]Final!AS153</f>
        <v>1.06552112991698</v>
      </c>
      <c r="AX56" s="12">
        <f>[6]Final!AT153</f>
        <v>1.68322391938309</v>
      </c>
      <c r="AY56" s="12">
        <f>[6]Final!AD153</f>
        <v>1.06317822851413</v>
      </c>
      <c r="AZ56" s="12">
        <f>[6]Final!AF153</f>
        <v>1.69863046196997</v>
      </c>
      <c r="BA56" s="14">
        <f>+AZ56*BA$48</f>
        <v>1.84733368373403</v>
      </c>
      <c r="BB56" s="14">
        <f>+BA56*$BS56</f>
        <v>3.331371535208</v>
      </c>
      <c r="BC56" s="13">
        <f>[6]Final!AI153/10</f>
        <v>15.2576771280963</v>
      </c>
      <c r="BD56" s="13">
        <f>[6]Final!AJ153/10</f>
        <v>2.06951103044704</v>
      </c>
      <c r="BE56" s="13">
        <f>[6]Final!AK153/10</f>
        <v>1.22194148745921</v>
      </c>
      <c r="BF56" s="13">
        <f>[6]Final!M153/10</f>
        <v>14.8440272097575</v>
      </c>
      <c r="BG56" s="13">
        <f>[6]Final!N153/10</f>
        <v>2.02926931903126</v>
      </c>
      <c r="BH56" s="13">
        <f>[6]Final!O153/10</f>
        <v>1.18470006696081</v>
      </c>
      <c r="BI56" s="16">
        <f>[6]Final!X153</f>
        <v>0.667412268441528</v>
      </c>
      <c r="BJ56" s="16">
        <f>[6]Final!Y153</f>
        <v>0.204069073444069</v>
      </c>
      <c r="BK56" s="16">
        <f>[6]Final!Z153</f>
        <v>0.128518658114403</v>
      </c>
      <c r="BL56" s="16">
        <f>[6]Final!Q153</f>
        <v>0.274193850300718</v>
      </c>
      <c r="BM56" s="12">
        <f>[6]Final!D153</f>
        <v>0.0499823027993204</v>
      </c>
      <c r="BN56" s="12">
        <f>[6]Final!E153</f>
        <v>0.13169456293707</v>
      </c>
      <c r="BO56" s="12">
        <f>[6]Final!F153</f>
        <v>0.081169462516589</v>
      </c>
      <c r="BP56" s="13">
        <f>[6]Data!$BB57/10</f>
        <v>10.96</v>
      </c>
      <c r="BQ56" s="13">
        <f>[6]Data!$BD57/10</f>
        <v>4.103</v>
      </c>
      <c r="BR56" s="24">
        <f>[6]Data!$CR57/10</f>
        <v>3.93391066545123</v>
      </c>
      <c r="BS56" s="25">
        <f>[6]Data!BP57</f>
        <v>1.80334043846062</v>
      </c>
      <c r="BT56" s="25">
        <f>[6]Data!BQ57</f>
        <v>1.8466609091797</v>
      </c>
      <c r="BU56" s="25">
        <f>[6]Data!BR57</f>
        <v>1.66335873299868</v>
      </c>
      <c r="BV56" s="25">
        <f>[6]Data!BS57</f>
        <v>1.74720464478429</v>
      </c>
      <c r="BW56" s="24">
        <f>[6]Data!$AZ57</f>
        <v>113.2</v>
      </c>
      <c r="BX56" s="12"/>
    </row>
    <row r="57" spans="1:76">
      <c r="A57" s="2">
        <v>1994</v>
      </c>
      <c r="B57" s="13">
        <f>[6]OECD!AB50</f>
        <v>19.8574882997793</v>
      </c>
      <c r="C57" s="13">
        <f>[6]OECD!EA50</f>
        <v>39.0119741199825</v>
      </c>
      <c r="D57" s="12">
        <f>[6]OECD!EH50</f>
        <v>1.06647216252698</v>
      </c>
      <c r="E57" s="12">
        <f>[6]OECD!EI50</f>
        <v>1.7952514683947</v>
      </c>
      <c r="F57" s="12">
        <f>[6]OECD!CG50</f>
        <v>1.0675378526757</v>
      </c>
      <c r="G57" s="12">
        <f>[6]OECD!CH50</f>
        <v>1.81572215664348</v>
      </c>
      <c r="H57" s="14">
        <f>+G57*H$48</f>
        <v>1.97467593768432</v>
      </c>
      <c r="I57" s="14">
        <f>+H57*$BS57</f>
        <v>3.8601380608689</v>
      </c>
      <c r="J57" s="13">
        <f>[6]OECD!Y50</f>
        <v>16.2726382104015</v>
      </c>
      <c r="K57" s="13">
        <f>[6]OECD!Z50</f>
        <v>2.25287346507567</v>
      </c>
      <c r="L57" s="13">
        <f>[6]OECD!AA50</f>
        <v>1.33197662430218</v>
      </c>
      <c r="M57" s="13">
        <f>[6]OECD!AV50</f>
        <v>16.1826291817895</v>
      </c>
      <c r="N57" s="13">
        <f>[6]OECD!AW50</f>
        <v>2.3248719258215</v>
      </c>
      <c r="O57" s="13">
        <f>[6]OECD!AX50</f>
        <v>1.33412606225601</v>
      </c>
      <c r="P57" s="16">
        <f>[6]OECD!BX50</f>
        <v>0.795323455041097</v>
      </c>
      <c r="Q57" s="16">
        <f>[6]OECD!BY50</f>
        <v>0.133087853499136</v>
      </c>
      <c r="R57" s="16">
        <f>[6]OECD!BZ50</f>
        <v>0.0715886914597668</v>
      </c>
      <c r="S57" s="16">
        <f>[6]OECD!BR50</f>
        <v>-0.0539367284378921</v>
      </c>
      <c r="T57" s="12">
        <f>[6]OECD!DR$7</f>
        <v>0.05</v>
      </c>
      <c r="U57" s="12">
        <f>[6]OECD!DS$7</f>
        <v>0.125</v>
      </c>
      <c r="V57" s="12">
        <f>[6]OECD!DT$7</f>
        <v>0.08</v>
      </c>
      <c r="W57" s="18">
        <f>[6]OECD!BM50</f>
        <v>-0.116584564860427</v>
      </c>
      <c r="X57" s="18">
        <f>[6]OECD!BN50</f>
        <v>-0.0870279146141214</v>
      </c>
      <c r="Y57" s="18">
        <f>[6]OECD!BO50</f>
        <v>-0.114121510673235</v>
      </c>
      <c r="Z57" s="13">
        <f>[6]Final!AL54/10</f>
        <v>25.0787893101408</v>
      </c>
      <c r="AA57" s="13">
        <f>[6]Final!AP54/10</f>
        <v>49.3033410986285</v>
      </c>
      <c r="AB57" s="12">
        <f>[6]Final!AS54</f>
        <v>1.06566953826918</v>
      </c>
      <c r="AC57" s="12">
        <f>[6]Final!AT54</f>
        <v>1.78510450716897</v>
      </c>
      <c r="AD57" s="12">
        <f>[6]Final!AD54</f>
        <v>1.06680072842414</v>
      </c>
      <c r="AE57" s="12">
        <f>[6]Final!AF54</f>
        <v>1.80846472910899</v>
      </c>
      <c r="AF57" s="14">
        <f>+AE57*AF$48</f>
        <v>1.9667831731061</v>
      </c>
      <c r="AG57" s="14">
        <f>+AF57*$BS57</f>
        <v>3.84470911864479</v>
      </c>
      <c r="AH57" s="13">
        <f>[6]Final!AI54/10</f>
        <v>20.8153604529962</v>
      </c>
      <c r="AI57" s="13">
        <f>[6]Final!AJ54/10</f>
        <v>2.65575779423625</v>
      </c>
      <c r="AJ57" s="13">
        <f>[6]Final!AK54/10</f>
        <v>1.60767106290832</v>
      </c>
      <c r="AK57" s="13">
        <f>[6]Final!M54/10</f>
        <v>24.7523290656991</v>
      </c>
      <c r="AL57" s="13">
        <f>[6]Final!N54/10</f>
        <v>3.70202785894943</v>
      </c>
      <c r="AM57" s="13">
        <f>[6]Final!O54/10</f>
        <v>2.01650402727243</v>
      </c>
      <c r="AN57" s="16">
        <f>[6]Final!X54</f>
        <v>0.760542288355928</v>
      </c>
      <c r="AO57" s="16">
        <f>[6]Final!Y54</f>
        <v>0.16248681746065</v>
      </c>
      <c r="AP57" s="16">
        <f>[6]Final!Z54</f>
        <v>0.0769708941834229</v>
      </c>
      <c r="AQ57" s="16">
        <f>[6]Final!Q54</f>
        <v>0.127357185436461</v>
      </c>
      <c r="AR57" s="12">
        <f>[6]Final!D54</f>
        <v>0.0260981889710864</v>
      </c>
      <c r="AS57" s="12">
        <f>[6]Final!E54</f>
        <v>0.100458550471828</v>
      </c>
      <c r="AT57" s="12">
        <f>[6]Final!F54</f>
        <v>0.0543032287948461</v>
      </c>
      <c r="AU57" s="13">
        <f>[6]Final!AL154/10</f>
        <v>19.7826485306743</v>
      </c>
      <c r="AV57" s="13">
        <f>[6]Final!AP154/10</f>
        <v>38.8694165332151</v>
      </c>
      <c r="AW57" s="12">
        <f>[6]Final!AS154</f>
        <v>1.0664011310466</v>
      </c>
      <c r="AX57" s="12">
        <f>[6]Final!AT154</f>
        <v>1.79499189143482</v>
      </c>
      <c r="AY57" s="12">
        <f>[6]Final!AD154</f>
        <v>1.06727070540171</v>
      </c>
      <c r="AZ57" s="12">
        <f>[6]Final!AF154</f>
        <v>1.81289853136353</v>
      </c>
      <c r="BA57" s="14">
        <f>+AZ57*BA$48</f>
        <v>1.97160512375117</v>
      </c>
      <c r="BB57" s="14">
        <f>+BA57*$BS57</f>
        <v>3.85413516919691</v>
      </c>
      <c r="BC57" s="13">
        <f>[6]Final!AI154/10</f>
        <v>16.244715159366</v>
      </c>
      <c r="BD57" s="13">
        <f>[6]Final!AJ154/10</f>
        <v>2.21423544709215</v>
      </c>
      <c r="BE57" s="13">
        <f>[6]Final!AK154/10</f>
        <v>1.32369792421613</v>
      </c>
      <c r="BF57" s="13">
        <f>[6]Final!M154/10</f>
        <v>15.7905987103545</v>
      </c>
      <c r="BG57" s="13">
        <f>[6]Final!N154/10</f>
        <v>2.17742098333112</v>
      </c>
      <c r="BH57" s="13">
        <f>[6]Final!O154/10</f>
        <v>1.28289150889064</v>
      </c>
      <c r="BI57" s="16">
        <f>[6]Final!X154</f>
        <v>0.786367646798096</v>
      </c>
      <c r="BJ57" s="16">
        <f>[6]Final!Y154</f>
        <v>0.140094786031749</v>
      </c>
      <c r="BK57" s="16">
        <f>[6]Final!Z154</f>
        <v>0.0735375671701548</v>
      </c>
      <c r="BL57" s="16">
        <f>[6]Final!Q154</f>
        <v>0.15493026630233</v>
      </c>
      <c r="BM57" s="12">
        <f>[6]Final!D154</f>
        <v>0.0499388838877491</v>
      </c>
      <c r="BN57" s="12">
        <f>[6]Final!E154</f>
        <v>0.132098257076828</v>
      </c>
      <c r="BO57" s="12">
        <f>[6]Final!F154</f>
        <v>0.081140005836294</v>
      </c>
      <c r="BP57" s="13">
        <f>[6]Data!$BB58/10</f>
        <v>13.82</v>
      </c>
      <c r="BQ57" s="13">
        <f>[6]Data!$BD58/10</f>
        <v>4.776</v>
      </c>
      <c r="BR57" s="24">
        <f>[6]Data!$CR58/10</f>
        <v>5.35605720542105</v>
      </c>
      <c r="BS57" s="25">
        <f>[6]Data!BP58</f>
        <v>1.95482103529131</v>
      </c>
      <c r="BT57" s="25">
        <f>[6]Data!BQ58</f>
        <v>1.98700713827736</v>
      </c>
      <c r="BU57" s="25">
        <f>[6]Data!BR58</f>
        <v>1.84965491109454</v>
      </c>
      <c r="BV57" s="25">
        <f>[6]Data!BS58</f>
        <v>1.88523381172224</v>
      </c>
      <c r="BW57" s="24">
        <f>[6]Data!$AZ58</f>
        <v>121.8</v>
      </c>
      <c r="BX57" s="12"/>
    </row>
    <row r="58" spans="1:76">
      <c r="A58" s="2">
        <v>1995</v>
      </c>
      <c r="B58" s="13">
        <f>[6]OECD!AB51</f>
        <v>21.363482740363</v>
      </c>
      <c r="C58" s="13">
        <f>[6]OECD!EA51</f>
        <v>44.0006698706781</v>
      </c>
      <c r="D58" s="12">
        <f>[6]OECD!EH51</f>
        <v>1.0757542290336</v>
      </c>
      <c r="E58" s="12">
        <f>[6]OECD!EI51</f>
        <v>1.93124935930437</v>
      </c>
      <c r="F58" s="12">
        <f>[6]OECD!CG51</f>
        <v>1.07144248160853</v>
      </c>
      <c r="G58" s="12">
        <f>[6]OECD!CH51</f>
        <v>1.94544185342569</v>
      </c>
      <c r="H58" s="14">
        <f>+G58*H$48</f>
        <v>2.11575168704515</v>
      </c>
      <c r="I58" s="14">
        <f>+H58*$BS58</f>
        <v>4.35511944616324</v>
      </c>
      <c r="J58" s="13">
        <f>[6]OECD!Y51</f>
        <v>17.482053340811</v>
      </c>
      <c r="K58" s="13">
        <f>[6]OECD!Z51</f>
        <v>2.43169971561597</v>
      </c>
      <c r="L58" s="13">
        <f>[6]OECD!AA51</f>
        <v>1.44972968393597</v>
      </c>
      <c r="M58" s="13">
        <f>[6]OECD!AV51</f>
        <v>17.310098231391</v>
      </c>
      <c r="N58" s="13">
        <f>[6]OECD!AW51</f>
        <v>2.49843902970221</v>
      </c>
      <c r="O58" s="13">
        <f>[6]OECD!AX51</f>
        <v>1.44880536887403</v>
      </c>
      <c r="P58" s="16">
        <f>[6]OECD!BX51</f>
        <v>0.795057076466646</v>
      </c>
      <c r="Q58" s="16">
        <f>[6]OECD!BY51</f>
        <v>0.142340738893025</v>
      </c>
      <c r="R58" s="16">
        <f>[6]OECD!BZ51</f>
        <v>0.0626021846403294</v>
      </c>
      <c r="S58" s="16">
        <f>[6]OECD!BR51</f>
        <v>-0.0365478067522993</v>
      </c>
      <c r="T58" s="12">
        <f>[6]OECD!DR$7</f>
        <v>0.05</v>
      </c>
      <c r="U58" s="12">
        <f>[6]OECD!DS$7</f>
        <v>0.125</v>
      </c>
      <c r="V58" s="12">
        <f>[6]OECD!DT$7</f>
        <v>0.08</v>
      </c>
      <c r="W58" s="18">
        <f>[6]OECD!BM51</f>
        <v>-0.116101694915254</v>
      </c>
      <c r="X58" s="18">
        <f>[6]OECD!BN51</f>
        <v>-0.0957627118644068</v>
      </c>
      <c r="Y58" s="18">
        <f>[6]OECD!BO51</f>
        <v>-0.0788135593220339</v>
      </c>
      <c r="Z58" s="13">
        <f>[6]Final!AL55/10</f>
        <v>26.9193834256497</v>
      </c>
      <c r="AA58" s="13">
        <f>[6]Final!AP55/10</f>
        <v>55.4655921281271</v>
      </c>
      <c r="AB58" s="12">
        <f>[6]Final!AS55</f>
        <v>1.07331828005071</v>
      </c>
      <c r="AC58" s="12">
        <f>[6]Final!AT55</f>
        <v>1.91598529934537</v>
      </c>
      <c r="AD58" s="12">
        <f>[6]Final!AD55</f>
        <v>1.06897183760473</v>
      </c>
      <c r="AE58" s="12">
        <f>[6]Final!AF55</f>
        <v>1.93319786471897</v>
      </c>
      <c r="AF58" s="14">
        <f>+AE58*AF$48</f>
        <v>2.10243582272528</v>
      </c>
      <c r="AG58" s="14">
        <f>+AF58*$BS58</f>
        <v>4.32770971750888</v>
      </c>
      <c r="AH58" s="13">
        <f>[6]Final!AI55/10</f>
        <v>22.3109330907816</v>
      </c>
      <c r="AI58" s="13">
        <f>[6]Final!AJ55/10</f>
        <v>2.86159587333546</v>
      </c>
      <c r="AJ58" s="13">
        <f>[6]Final!AK55/10</f>
        <v>1.7468544615326</v>
      </c>
      <c r="AK58" s="13">
        <f>[6]Final!M55/10</f>
        <v>26.421793625448</v>
      </c>
      <c r="AL58" s="13">
        <f>[6]Final!N55/10</f>
        <v>3.96264026138319</v>
      </c>
      <c r="AM58" s="13">
        <f>[6]Final!O55/10</f>
        <v>2.18404684394107</v>
      </c>
      <c r="AN58" s="16">
        <f>[6]Final!X55</f>
        <v>0.772381737837133</v>
      </c>
      <c r="AO58" s="16">
        <f>[6]Final!Y55</f>
        <v>0.171688061452324</v>
      </c>
      <c r="AP58" s="16">
        <f>[6]Final!Z55</f>
        <v>0.0559302007105426</v>
      </c>
      <c r="AQ58" s="16">
        <f>[6]Final!Q55</f>
        <v>0.109018109806088</v>
      </c>
      <c r="AR58" s="12">
        <f>[6]Final!D55</f>
        <v>0.0259669733146713</v>
      </c>
      <c r="AS58" s="12">
        <f>[6]Final!E55</f>
        <v>0.0996971839427934</v>
      </c>
      <c r="AT58" s="12">
        <f>[6]Final!F55</f>
        <v>0.0540824050313507</v>
      </c>
      <c r="AU58" s="13">
        <f>[6]Final!AL155/10</f>
        <v>21.2834532705705</v>
      </c>
      <c r="AV58" s="13">
        <f>[6]Final!AP155/10</f>
        <v>43.8390578656739</v>
      </c>
      <c r="AW58" s="12">
        <f>[6]Final!AS155</f>
        <v>1.07579064048227</v>
      </c>
      <c r="AX58" s="12">
        <f>[6]Final!AT155</f>
        <v>1.93103547654715</v>
      </c>
      <c r="AY58" s="12">
        <f>[6]Final!AD155</f>
        <v>1.07169926582697</v>
      </c>
      <c r="AZ58" s="12">
        <f>[6]Final!AF155</f>
        <v>1.94288202508109</v>
      </c>
      <c r="BA58" s="14">
        <f>+AZ58*BA$48</f>
        <v>2.11296776362482</v>
      </c>
      <c r="BB58" s="14">
        <f>+BA58*$BS58</f>
        <v>4.34938894428123</v>
      </c>
      <c r="BC58" s="13">
        <f>[6]Final!AI155/10</f>
        <v>17.4518575514635</v>
      </c>
      <c r="BD58" s="13">
        <f>[6]Final!AJ155/10</f>
        <v>2.39087842873086</v>
      </c>
      <c r="BE58" s="13">
        <f>[6]Final!AK155/10</f>
        <v>1.44071729037614</v>
      </c>
      <c r="BF58" s="13">
        <f>[6]Final!M155/10</f>
        <v>16.8927122591427</v>
      </c>
      <c r="BG58" s="13">
        <f>[6]Final!N155/10</f>
        <v>2.34178319151866</v>
      </c>
      <c r="BH58" s="13">
        <f>[6]Final!O155/10</f>
        <v>1.39330312801577</v>
      </c>
      <c r="BI58" s="16">
        <f>[6]Final!X155</f>
        <v>0.792178175907187</v>
      </c>
      <c r="BJ58" s="16">
        <f>[6]Final!Y155</f>
        <v>0.146468742345921</v>
      </c>
      <c r="BK58" s="16">
        <f>[6]Final!Z155</f>
        <v>0.0613530817468923</v>
      </c>
      <c r="BL58" s="16">
        <f>[6]Final!Q155</f>
        <v>0.141907857489791</v>
      </c>
      <c r="BM58" s="12">
        <f>[6]Final!D155</f>
        <v>0.0497240850908113</v>
      </c>
      <c r="BN58" s="12">
        <f>[6]Final!E155</f>
        <v>0.131536653572682</v>
      </c>
      <c r="BO58" s="12">
        <f>[6]Final!F155</f>
        <v>0.0809583696696334</v>
      </c>
      <c r="BP58" s="13">
        <f>[6]Data!$BB59/10</f>
        <v>16.58</v>
      </c>
      <c r="BQ58" s="13">
        <f>[6]Data!$BD59/10</f>
        <v>5.748</v>
      </c>
      <c r="BR58" s="24">
        <f>[6]Data!$CR59/10</f>
        <v>6.64693900022891</v>
      </c>
      <c r="BS58" s="25">
        <f>[6]Data!BP59</f>
        <v>2.05842655016175</v>
      </c>
      <c r="BT58" s="25">
        <f>[6]Data!BQ59</f>
        <v>2.07244844522328</v>
      </c>
      <c r="BU58" s="25">
        <f>[6]Data!BR59</f>
        <v>1.97358179013787</v>
      </c>
      <c r="BV58" s="25">
        <f>[6]Data!BS59</f>
        <v>2.04924915334208</v>
      </c>
      <c r="BW58" s="24">
        <f>[6]Data!$AZ59</f>
        <v>118</v>
      </c>
      <c r="BX58" s="12"/>
    </row>
    <row r="59" spans="1:76">
      <c r="A59" s="2">
        <v>1996</v>
      </c>
      <c r="B59" s="13">
        <f>[6]OECD!AB52</f>
        <v>23.6808682262396</v>
      </c>
      <c r="C59" s="13">
        <f>[6]OECD!EA52</f>
        <v>50.5730017813551</v>
      </c>
      <c r="D59" s="12">
        <f>[6]OECD!EH52</f>
        <v>1.10823012868555</v>
      </c>
      <c r="E59" s="12">
        <f>[6]OECD!EI52</f>
        <v>2.14026872598577</v>
      </c>
      <c r="F59" s="12">
        <f>[6]OECD!CG52</f>
        <v>1.0939523783069</v>
      </c>
      <c r="G59" s="12">
        <f>[6]OECD!CH52</f>
        <v>2.12822074241281</v>
      </c>
      <c r="H59" s="14">
        <f>+G59*H$48</f>
        <v>2.31453158994987</v>
      </c>
      <c r="I59" s="14">
        <f>+H59*$BS59</f>
        <v>4.93104354059882</v>
      </c>
      <c r="J59" s="13">
        <f>[6]OECD!Y52</f>
        <v>19.2791658389423</v>
      </c>
      <c r="K59" s="13">
        <f>[6]OECD!Z52</f>
        <v>2.76239275761179</v>
      </c>
      <c r="L59" s="13">
        <f>[6]OECD!AA52</f>
        <v>1.63930962968559</v>
      </c>
      <c r="M59" s="13">
        <f>[6]OECD!AV52</f>
        <v>18.8519072716684</v>
      </c>
      <c r="N59" s="13">
        <f>[6]OECD!AW52</f>
        <v>2.77018265238814</v>
      </c>
      <c r="O59" s="13">
        <f>[6]OECD!AX52</f>
        <v>1.60887464251123</v>
      </c>
      <c r="P59" s="16">
        <f>[6]OECD!BX52</f>
        <v>0.718642345036808</v>
      </c>
      <c r="Q59" s="16">
        <f>[6]OECD!BY52</f>
        <v>0.195263542741274</v>
      </c>
      <c r="R59" s="16">
        <f>[6]OECD!BZ52</f>
        <v>0.086094112221918</v>
      </c>
      <c r="S59" s="16">
        <f>[6]OECD!BR52</f>
        <v>-0.000458804480701781</v>
      </c>
      <c r="T59" s="12">
        <f>[6]OECD!DR$7</f>
        <v>0.05</v>
      </c>
      <c r="U59" s="12">
        <f>[6]OECD!DS$7</f>
        <v>0.125</v>
      </c>
      <c r="V59" s="12">
        <f>[6]OECD!DT$7</f>
        <v>0.08</v>
      </c>
      <c r="W59" s="18">
        <f>[6]OECD!BM52</f>
        <v>-0.0577617328519854</v>
      </c>
      <c r="X59" s="18">
        <f>[6]OECD!BN52</f>
        <v>-0.101083032490975</v>
      </c>
      <c r="Y59" s="18">
        <f>[6]OECD!BO52</f>
        <v>-0.0785198555956679</v>
      </c>
      <c r="Z59" s="13">
        <f>[6]Final!AL56/10</f>
        <v>29.6175788062433</v>
      </c>
      <c r="AA59" s="13">
        <f>[6]Final!AP56/10</f>
        <v>63.3026903879202</v>
      </c>
      <c r="AB59" s="12">
        <f>[6]Final!AS56</f>
        <v>1.10007373672671</v>
      </c>
      <c r="AC59" s="12">
        <f>[6]Final!AT56</f>
        <v>2.1077251077643</v>
      </c>
      <c r="AD59" s="12">
        <f>[6]Final!AD56</f>
        <v>1.08419885385304</v>
      </c>
      <c r="AE59" s="12">
        <f>[6]Final!AF56</f>
        <v>2.09597090919946</v>
      </c>
      <c r="AF59" s="14">
        <f>+AE59*AF$48</f>
        <v>2.27945850929833</v>
      </c>
      <c r="AG59" s="14">
        <f>+AF59*$BS59</f>
        <v>4.85632134257542</v>
      </c>
      <c r="AH59" s="13">
        <f>[6]Final!AI56/10</f>
        <v>24.4277952732643</v>
      </c>
      <c r="AI59" s="13">
        <f>[6]Final!AJ56/10</f>
        <v>3.22813750609617</v>
      </c>
      <c r="AJ59" s="13">
        <f>[6]Final!AK56/10</f>
        <v>1.96164602688283</v>
      </c>
      <c r="AK59" s="13">
        <f>[6]Final!M56/10</f>
        <v>28.5419137151316</v>
      </c>
      <c r="AL59" s="13">
        <f>[6]Final!N56/10</f>
        <v>4.32920664393445</v>
      </c>
      <c r="AM59" s="13">
        <f>[6]Final!O56/10</f>
        <v>2.40179138076714</v>
      </c>
      <c r="AN59" s="16">
        <f>[6]Final!X56</f>
        <v>0.665468733994352</v>
      </c>
      <c r="AO59" s="16">
        <f>[6]Final!Y56</f>
        <v>0.243022087009948</v>
      </c>
      <c r="AP59" s="16">
        <f>[6]Final!Z56</f>
        <v>0.0915091789956996</v>
      </c>
      <c r="AQ59" s="16">
        <f>[6]Final!Q56</f>
        <v>0.0874475878276484</v>
      </c>
      <c r="AR59" s="12">
        <f>[6]Final!D56</f>
        <v>0.025497416867318</v>
      </c>
      <c r="AS59" s="12">
        <f>[6]Final!E56</f>
        <v>0.0961620253776064</v>
      </c>
      <c r="AT59" s="12">
        <f>[6]Final!F56</f>
        <v>0.0527609723578704</v>
      </c>
      <c r="AU59" s="13">
        <f>[6]Final!AL156/10</f>
        <v>23.5950386383983</v>
      </c>
      <c r="AV59" s="13">
        <f>[6]Final!AP156/10</f>
        <v>50.3965786358232</v>
      </c>
      <c r="AW59" s="12">
        <f>[6]Final!AS156</f>
        <v>1.10843794065956</v>
      </c>
      <c r="AX59" s="12">
        <f>[6]Final!AT156</f>
        <v>2.14043298696446</v>
      </c>
      <c r="AY59" s="12">
        <f>[6]Final!AD156</f>
        <v>1.09464823561363</v>
      </c>
      <c r="AZ59" s="12">
        <f>[6]Final!AF156</f>
        <v>2.12677238076046</v>
      </c>
      <c r="BA59" s="14">
        <f>+AZ59*BA$48</f>
        <v>2.3129564343604</v>
      </c>
      <c r="BB59" s="14">
        <f>+BA59*$BS59</f>
        <v>4.92768771653981</v>
      </c>
      <c r="BC59" s="13">
        <f>[6]Final!AI156/10</f>
        <v>19.2465016684758</v>
      </c>
      <c r="BD59" s="13">
        <f>[6]Final!AJ156/10</f>
        <v>2.71904732655131</v>
      </c>
      <c r="BE59" s="13">
        <f>[6]Final!AK156/10</f>
        <v>1.62948964337119</v>
      </c>
      <c r="BF59" s="13">
        <f>[6]Final!M156/10</f>
        <v>18.403517596983</v>
      </c>
      <c r="BG59" s="13">
        <f>[6]Final!N156/10</f>
        <v>2.60195697767392</v>
      </c>
      <c r="BH59" s="13">
        <f>[6]Final!O156/10</f>
        <v>1.54846628135587</v>
      </c>
      <c r="BI59" s="16">
        <f>[6]Final!X156</f>
        <v>0.724744864862602</v>
      </c>
      <c r="BJ59" s="16">
        <f>[6]Final!Y156</f>
        <v>0.190664833361002</v>
      </c>
      <c r="BK59" s="16">
        <f>[6]Final!Z156</f>
        <v>0.0845903017763956</v>
      </c>
      <c r="BL59" s="16">
        <f>[6]Final!Q156</f>
        <v>0.112625432846551</v>
      </c>
      <c r="BM59" s="12">
        <f>[6]Final!D156</f>
        <v>0.0491031440924279</v>
      </c>
      <c r="BN59" s="12">
        <f>[6]Final!E156</f>
        <v>0.128279111701333</v>
      </c>
      <c r="BO59" s="12">
        <f>[6]Final!F156</f>
        <v>0.0794835147816688</v>
      </c>
      <c r="BP59" s="13">
        <f>[6]Data!$BB60/10</f>
        <v>18.77</v>
      </c>
      <c r="BQ59" s="13">
        <f>[6]Data!$BD60/10</f>
        <v>7.924</v>
      </c>
      <c r="BR59" s="24">
        <f>[6]Data!$CR60/10</f>
        <v>6.57005963029219</v>
      </c>
      <c r="BS59" s="25">
        <f>[6]Data!BP60</f>
        <v>2.13047147941741</v>
      </c>
      <c r="BT59" s="25">
        <f>[6]Data!BQ60</f>
        <v>2.16363617681311</v>
      </c>
      <c r="BU59" s="25">
        <f>[6]Data!BR60</f>
        <v>1.96568746297732</v>
      </c>
      <c r="BV59" s="25">
        <f>[6]Data!BS60</f>
        <v>2.09228338556226</v>
      </c>
      <c r="BW59" s="24">
        <f>[6]Data!$AZ60</f>
        <v>110.8</v>
      </c>
      <c r="BX59" s="12"/>
    </row>
    <row r="60" spans="1:76">
      <c r="A60" s="2">
        <v>1997</v>
      </c>
      <c r="B60" s="13">
        <f>[6]OECD!AB53</f>
        <v>26.7361838745239</v>
      </c>
      <c r="C60" s="13">
        <f>[6]OECD!EA53</f>
        <v>59.0616155059407</v>
      </c>
      <c r="D60" s="12">
        <f>[6]OECD!EH53</f>
        <v>1.12849569877256</v>
      </c>
      <c r="E60" s="12">
        <f>[6]OECD!EI53</f>
        <v>2.41528405149237</v>
      </c>
      <c r="F60" s="12">
        <f>[6]OECD!CG53</f>
        <v>1.12376180277784</v>
      </c>
      <c r="G60" s="12">
        <f>[6]OECD!CH53</f>
        <v>2.39161317820302</v>
      </c>
      <c r="H60" s="14">
        <f>+G60*H$48</f>
        <v>2.60098219210833</v>
      </c>
      <c r="I60" s="14">
        <f>+H60*$BS60</f>
        <v>5.70755793012217</v>
      </c>
      <c r="J60" s="13">
        <f>[6]OECD!Y53</f>
        <v>21.5909045420234</v>
      </c>
      <c r="K60" s="13">
        <f>[6]OECD!Z53</f>
        <v>3.24443416067253</v>
      </c>
      <c r="L60" s="13">
        <f>[6]OECD!AA53</f>
        <v>1.90084517182801</v>
      </c>
      <c r="M60" s="13">
        <f>[6]OECD!AV53</f>
        <v>20.9590104517773</v>
      </c>
      <c r="N60" s="13">
        <f>[6]OECD!AW53</f>
        <v>3.20364102308497</v>
      </c>
      <c r="O60" s="13">
        <f>[6]OECD!AX53</f>
        <v>1.84383062578833</v>
      </c>
      <c r="P60" s="16">
        <f>[6]OECD!BX53</f>
        <v>0.695653556426466</v>
      </c>
      <c r="Q60" s="16">
        <f>[6]OECD!BY53</f>
        <v>0.210169795000714</v>
      </c>
      <c r="R60" s="16">
        <f>[6]OECD!BZ53</f>
        <v>0.0941766485728206</v>
      </c>
      <c r="S60" s="16">
        <f>[6]OECD!BR53</f>
        <v>0.0455153582825303</v>
      </c>
      <c r="T60" s="12">
        <f>[6]OECD!DR$7</f>
        <v>0.05</v>
      </c>
      <c r="U60" s="12">
        <f>[6]OECD!DS$7</f>
        <v>0.125</v>
      </c>
      <c r="V60" s="12">
        <f>[6]OECD!DT$7</f>
        <v>0.08</v>
      </c>
      <c r="W60" s="18">
        <f>[6]OECD!BM53</f>
        <v>-0.00286259541984746</v>
      </c>
      <c r="X60" s="18">
        <f>[6]OECD!BN53</f>
        <v>-0.0658396946564886</v>
      </c>
      <c r="Y60" s="18">
        <f>[6]OECD!BO53</f>
        <v>-0.0400763358778626</v>
      </c>
      <c r="Z60" s="13">
        <f>[6]Final!AL57/10</f>
        <v>33.129942153547</v>
      </c>
      <c r="AA60" s="13">
        <f>[6]Final!AP57/10</f>
        <v>73.2877572432528</v>
      </c>
      <c r="AB60" s="12">
        <f>[6]Final!AS57</f>
        <v>1.11804395388038</v>
      </c>
      <c r="AC60" s="12">
        <f>[6]Final!AT57</f>
        <v>2.35652931317776</v>
      </c>
      <c r="AD60" s="12">
        <f>[6]Final!AD57</f>
        <v>1.10625714104568</v>
      </c>
      <c r="AE60" s="12">
        <f>[6]Final!AF57</f>
        <v>2.3186827857259</v>
      </c>
      <c r="AF60" s="14">
        <f>+AE60*AF$48</f>
        <v>2.52166725362861</v>
      </c>
      <c r="AG60" s="14">
        <f>+AF60*$BS60</f>
        <v>5.5335103693697</v>
      </c>
      <c r="AH60" s="13">
        <f>[6]Final!AI57/10</f>
        <v>27.1109870267238</v>
      </c>
      <c r="AI60" s="13">
        <f>[6]Final!AJ57/10</f>
        <v>3.76380114084357</v>
      </c>
      <c r="AJ60" s="13">
        <f>[6]Final!AK57/10</f>
        <v>2.25515398597959</v>
      </c>
      <c r="AK60" s="13">
        <f>[6]Final!M57/10</f>
        <v>31.2819477847111</v>
      </c>
      <c r="AL60" s="13">
        <f>[6]Final!N57/10</f>
        <v>4.87445176194303</v>
      </c>
      <c r="AM60" s="13">
        <f>[6]Final!O57/10</f>
        <v>2.70179875494257</v>
      </c>
      <c r="AN60" s="16">
        <f>[6]Final!X57</f>
        <v>0.636783343828685</v>
      </c>
      <c r="AO60" s="16">
        <f>[6]Final!Y57</f>
        <v>0.260625124084515</v>
      </c>
      <c r="AP60" s="16">
        <f>[6]Final!Z57</f>
        <v>0.102591532086801</v>
      </c>
      <c r="AQ60" s="16">
        <f>[6]Final!Q57</f>
        <v>0.0812489984214827</v>
      </c>
      <c r="AR60" s="12">
        <f>[6]Final!D57</f>
        <v>0.0249528898207812</v>
      </c>
      <c r="AS60" s="12">
        <f>[6]Final!E57</f>
        <v>0.0921496336337337</v>
      </c>
      <c r="AT60" s="12">
        <f>[6]Final!F57</f>
        <v>0.0512311060916526</v>
      </c>
      <c r="AU60" s="13">
        <f>[6]Final!AL157/10</f>
        <v>26.6438033765503</v>
      </c>
      <c r="AV60" s="13">
        <f>[6]Final!AP157/10</f>
        <v>58.8699959367592</v>
      </c>
      <c r="AW60" s="12">
        <f>[6]Final!AS157</f>
        <v>1.12863934008454</v>
      </c>
      <c r="AX60" s="12">
        <f>[6]Final!AT157</f>
        <v>2.41577687390275</v>
      </c>
      <c r="AY60" s="12">
        <f>[6]Final!AD157</f>
        <v>1.12402724731125</v>
      </c>
      <c r="AZ60" s="12">
        <f>[6]Final!AF157</f>
        <v>2.39055010480377</v>
      </c>
      <c r="BA60" s="14">
        <f>+AZ60*BA$48</f>
        <v>2.59982605406496</v>
      </c>
      <c r="BB60" s="14">
        <f>+BA60*$BS60</f>
        <v>5.70502091742067</v>
      </c>
      <c r="BC60" s="13">
        <f>[6]Final!AI157/10</f>
        <v>21.5555303895116</v>
      </c>
      <c r="BD60" s="13">
        <f>[6]Final!AJ157/10</f>
        <v>3.19815307481365</v>
      </c>
      <c r="BE60" s="13">
        <f>[6]Final!AK157/10</f>
        <v>1.89011991222505</v>
      </c>
      <c r="BF60" s="13">
        <f>[6]Final!M157/10</f>
        <v>20.4645475642833</v>
      </c>
      <c r="BG60" s="13">
        <f>[6]Final!N157/10</f>
        <v>3.01342788521859</v>
      </c>
      <c r="BH60" s="13">
        <f>[6]Final!O157/10</f>
        <v>1.77552333683939</v>
      </c>
      <c r="BI60" s="16">
        <f>[6]Final!X157</f>
        <v>0.702283230691998</v>
      </c>
      <c r="BJ60" s="16">
        <f>[6]Final!Y157</f>
        <v>0.205356812345376</v>
      </c>
      <c r="BK60" s="16">
        <f>[6]Final!Z157</f>
        <v>0.0923599569626264</v>
      </c>
      <c r="BL60" s="16">
        <f>[6]Final!Q157</f>
        <v>0.100762564518951</v>
      </c>
      <c r="BM60" s="12">
        <f>[6]Final!D157</f>
        <v>0.0487420390799276</v>
      </c>
      <c r="BN60" s="12">
        <f>[6]Final!E157</f>
        <v>0.126132418695289</v>
      </c>
      <c r="BO60" s="12">
        <f>[6]Final!F157</f>
        <v>0.078519739616374</v>
      </c>
      <c r="BP60" s="13">
        <f>[6]Data!$BB61/10</f>
        <v>20.81</v>
      </c>
      <c r="BQ60" s="13">
        <f>[6]Data!$BD61/10</f>
        <v>10.155</v>
      </c>
      <c r="BR60" s="24">
        <f>[6]Data!$CR61/10</f>
        <v>7.01301944513536</v>
      </c>
      <c r="BS60" s="25">
        <f>[6]Data!BP61</f>
        <v>2.19438562379994</v>
      </c>
      <c r="BT60" s="25">
        <f>[6]Data!BQ61</f>
        <v>2.2609998047697</v>
      </c>
      <c r="BU60" s="25">
        <f>[6]Data!BR61</f>
        <v>1.9244080262548</v>
      </c>
      <c r="BV60" s="25">
        <f>[6]Data!BS61</f>
        <v>2.10483708587564</v>
      </c>
      <c r="BW60" s="24">
        <f>[6]Data!$AZ61</f>
        <v>104.8</v>
      </c>
      <c r="BX60" s="12"/>
    </row>
    <row r="61" spans="1:76">
      <c r="A61" s="2">
        <v>1998</v>
      </c>
      <c r="B61" s="13">
        <f>[6]OECD!AB54</f>
        <v>30.3353034365391</v>
      </c>
      <c r="C61" s="13">
        <f>[6]OECD!EA54</f>
        <v>66.0446483259387</v>
      </c>
      <c r="D61" s="12">
        <f>[6]OECD!EH54</f>
        <v>1.13370949727215</v>
      </c>
      <c r="E61" s="12">
        <f>[6]OECD!EI54</f>
        <v>2.73823046778686</v>
      </c>
      <c r="F61" s="12">
        <f>[6]OECD!CG54</f>
        <v>1.13650926604065</v>
      </c>
      <c r="G61" s="12">
        <f>[6]OECD!CH54</f>
        <v>2.71809053781265</v>
      </c>
      <c r="H61" s="14">
        <f>+G61*H$48</f>
        <v>2.95604036213783</v>
      </c>
      <c r="I61" s="14">
        <f>+H61*$BS61</f>
        <v>6.3893920869369</v>
      </c>
      <c r="J61" s="13">
        <f>[6]OECD!Y54</f>
        <v>24.3031349509465</v>
      </c>
      <c r="K61" s="13">
        <f>[6]OECD!Z54</f>
        <v>3.8234576400141</v>
      </c>
      <c r="L61" s="13">
        <f>[6]OECD!AA54</f>
        <v>2.20871084557844</v>
      </c>
      <c r="M61" s="13">
        <f>[6]OECD!AV54</f>
        <v>23.5354048681897</v>
      </c>
      <c r="N61" s="13">
        <f>[6]OECD!AW54</f>
        <v>3.76954229369953</v>
      </c>
      <c r="O61" s="13">
        <f>[6]OECD!AX54</f>
        <v>2.14039375906586</v>
      </c>
      <c r="P61" s="16">
        <f>[6]OECD!BX54</f>
        <v>0.739450211047981</v>
      </c>
      <c r="Q61" s="16">
        <f>[6]OECD!BY54</f>
        <v>0.18106343341951</v>
      </c>
      <c r="R61" s="16">
        <f>[6]OECD!BZ54</f>
        <v>0.0794863555325085</v>
      </c>
      <c r="S61" s="16">
        <f>[6]OECD!BR54</f>
        <v>0.0518048407806428</v>
      </c>
      <c r="T61" s="12">
        <f>[6]OECD!DR$7</f>
        <v>0.05</v>
      </c>
      <c r="U61" s="12">
        <f>[6]OECD!DS$7</f>
        <v>0.125</v>
      </c>
      <c r="V61" s="12">
        <f>[6]OECD!DT$7</f>
        <v>0.08</v>
      </c>
      <c r="W61" s="18">
        <f>[6]OECD!BM54</f>
        <v>-0.0168818272095334</v>
      </c>
      <c r="X61" s="18">
        <f>[6]OECD!BN54</f>
        <v>-0.0476663356504469</v>
      </c>
      <c r="Y61" s="18">
        <f>[6]OECD!BO54</f>
        <v>-0.0198609731876862</v>
      </c>
      <c r="Z61" s="13">
        <f>[6]Final!AL58/10</f>
        <v>37.284254930935</v>
      </c>
      <c r="AA61" s="13">
        <f>[6]Final!AP58/10</f>
        <v>81.3011703049529</v>
      </c>
      <c r="AB61" s="12">
        <f>[6]Final!AS58</f>
        <v>1.12440806482429</v>
      </c>
      <c r="AC61" s="12">
        <f>[6]Final!AT58</f>
        <v>2.64970056473192</v>
      </c>
      <c r="AD61" s="12">
        <f>[6]Final!AD58</f>
        <v>1.11770012882809</v>
      </c>
      <c r="AE61" s="12">
        <f>[6]Final!AF58</f>
        <v>2.59159204831733</v>
      </c>
      <c r="AF61" s="14">
        <f>+AE61*AF$48</f>
        <v>2.81846781424229</v>
      </c>
      <c r="AG61" s="14">
        <f>+AF61*$BS61</f>
        <v>6.09203317392538</v>
      </c>
      <c r="AH61" s="13">
        <f>[6]Final!AI58/10</f>
        <v>30.2604224621203</v>
      </c>
      <c r="AI61" s="13">
        <f>[6]Final!AJ58/10</f>
        <v>4.41994792257271</v>
      </c>
      <c r="AJ61" s="13">
        <f>[6]Final!AK58/10</f>
        <v>2.60388454624202</v>
      </c>
      <c r="AK61" s="13">
        <f>[6]Final!M58/10</f>
        <v>34.5718321554165</v>
      </c>
      <c r="AL61" s="13">
        <f>[6]Final!N58/10</f>
        <v>5.58570594407546</v>
      </c>
      <c r="AM61" s="13">
        <f>[6]Final!O58/10</f>
        <v>3.07563516797869</v>
      </c>
      <c r="AN61" s="16">
        <f>[6]Final!X58</f>
        <v>0.70702835597438</v>
      </c>
      <c r="AO61" s="16">
        <f>[6]Final!Y58</f>
        <v>0.212905735741559</v>
      </c>
      <c r="AP61" s="16">
        <f>[6]Final!Z58</f>
        <v>0.080065908284061</v>
      </c>
      <c r="AQ61" s="16">
        <f>[6]Final!Q58</f>
        <v>0.042701927407943</v>
      </c>
      <c r="AR61" s="12">
        <f>[6]Final!D58</f>
        <v>0.0244400162576037</v>
      </c>
      <c r="AS61" s="12">
        <f>[6]Final!E58</f>
        <v>0.0891570423968924</v>
      </c>
      <c r="AT61" s="12">
        <f>[6]Final!F58</f>
        <v>0.0500662037421769</v>
      </c>
      <c r="AU61" s="13">
        <f>[6]Final!AL158/10</f>
        <v>30.235486134756</v>
      </c>
      <c r="AV61" s="13">
        <f>[6]Final!AP158/10</f>
        <v>65.8426355855742</v>
      </c>
      <c r="AW61" s="12">
        <f>[6]Final!AS158</f>
        <v>1.13383954304459</v>
      </c>
      <c r="AX61" s="12">
        <f>[6]Final!AT158</f>
        <v>2.73910334680357</v>
      </c>
      <c r="AY61" s="12">
        <f>[6]Final!AD158</f>
        <v>1.13640343240139</v>
      </c>
      <c r="AZ61" s="12">
        <f>[6]Final!AF158</f>
        <v>2.71662934442652</v>
      </c>
      <c r="BA61" s="14">
        <f>+AZ61*BA$48</f>
        <v>2.95445125148599</v>
      </c>
      <c r="BB61" s="14">
        <f>+BA61*$BS61</f>
        <v>6.38595727219142</v>
      </c>
      <c r="BC61" s="13">
        <f>[6]Final!AI158/10</f>
        <v>24.2647678988227</v>
      </c>
      <c r="BD61" s="13">
        <f>[6]Final!AJ158/10</f>
        <v>3.77375664311314</v>
      </c>
      <c r="BE61" s="13">
        <f>[6]Final!AK158/10</f>
        <v>2.19696159282019</v>
      </c>
      <c r="BF61" s="13">
        <f>[6]Final!M158/10</f>
        <v>22.9816728944287</v>
      </c>
      <c r="BG61" s="13">
        <f>[6]Final!N158/10</f>
        <v>3.5467235334471</v>
      </c>
      <c r="BH61" s="13">
        <f>[6]Final!O158/10</f>
        <v>2.06118937354461</v>
      </c>
      <c r="BI61" s="16">
        <f>[6]Final!X158</f>
        <v>0.742143632371097</v>
      </c>
      <c r="BJ61" s="16">
        <f>[6]Final!Y158</f>
        <v>0.17943839789413</v>
      </c>
      <c r="BK61" s="16">
        <f>[6]Final!Z158</f>
        <v>0.0784179697347728</v>
      </c>
      <c r="BL61" s="16">
        <f>[6]Final!Q158</f>
        <v>0.0632479376881965</v>
      </c>
      <c r="BM61" s="12">
        <f>[6]Final!D158</f>
        <v>0.0486204173862656</v>
      </c>
      <c r="BN61" s="12">
        <f>[6]Final!E158</f>
        <v>0.125766641211658</v>
      </c>
      <c r="BO61" s="12">
        <f>[6]Final!F158</f>
        <v>0.078406238162512</v>
      </c>
      <c r="BP61" s="13">
        <f>[6]Data!$BB62/10</f>
        <v>22.44</v>
      </c>
      <c r="BQ61" s="13">
        <f>[6]Data!$BD62/10</f>
        <v>11.638</v>
      </c>
      <c r="BR61" s="24">
        <f>[6]Data!$CR62/10</f>
        <v>8.45434869739479</v>
      </c>
      <c r="BS61" s="25">
        <f>[6]Data!BP62</f>
        <v>2.16146983944294</v>
      </c>
      <c r="BT61" s="25">
        <f>[6]Data!BQ62</f>
        <v>2.238389806722</v>
      </c>
      <c r="BU61" s="25">
        <f>[6]Data!BR62</f>
        <v>1.84550729717835</v>
      </c>
      <c r="BV61" s="25">
        <f>[6]Data!BS62</f>
        <v>2.07747420375925</v>
      </c>
      <c r="BW61" s="24">
        <f>[6]Data!$AZ62</f>
        <v>100.7</v>
      </c>
      <c r="BX61" s="12"/>
    </row>
    <row r="62" spans="1:76">
      <c r="A62" s="2">
        <v>1999</v>
      </c>
      <c r="B62" s="13">
        <f>[6]OECD!AB55</f>
        <v>34.36594220591</v>
      </c>
      <c r="C62" s="13">
        <f>[6]OECD!EA55</f>
        <v>75.0440775475127</v>
      </c>
      <c r="D62" s="12">
        <f>[6]OECD!EH55</f>
        <v>1.1317221006544</v>
      </c>
      <c r="E62" s="12">
        <f>[6]OECD!EI55</f>
        <v>3.09891593707962</v>
      </c>
      <c r="F62" s="12">
        <f>[6]OECD!CG55</f>
        <v>1.13724457303037</v>
      </c>
      <c r="G62" s="12">
        <f>[6]OECD!CH55</f>
        <v>3.09113371313263</v>
      </c>
      <c r="H62" s="14">
        <f>+G62*H$48</f>
        <v>3.36174085949997</v>
      </c>
      <c r="I62" s="14">
        <f>+H62*$BS62</f>
        <v>7.27356777730799</v>
      </c>
      <c r="J62" s="13">
        <f>[6]OECD!Y55</f>
        <v>27.3174635351014</v>
      </c>
      <c r="K62" s="13">
        <f>[6]OECD!Z55</f>
        <v>4.49379496002758</v>
      </c>
      <c r="L62" s="13">
        <f>[6]OECD!AA55</f>
        <v>2.55468371078103</v>
      </c>
      <c r="M62" s="13">
        <f>[6]OECD!AV55</f>
        <v>26.4721017877169</v>
      </c>
      <c r="N62" s="13">
        <f>[6]OECD!AW55</f>
        <v>4.43586805335556</v>
      </c>
      <c r="O62" s="13">
        <f>[6]OECD!AX55</f>
        <v>2.48093466477055</v>
      </c>
      <c r="P62" s="16">
        <f>[6]OECD!BX55</f>
        <v>0.717759329528734</v>
      </c>
      <c r="Q62" s="16">
        <f>[6]OECD!BY55</f>
        <v>0.197748672178427</v>
      </c>
      <c r="R62" s="16">
        <f>[6]OECD!BZ55</f>
        <v>0.0844919982928388</v>
      </c>
      <c r="S62" s="16">
        <f>[6]OECD!BR55</f>
        <v>0.0725264356231976</v>
      </c>
      <c r="T62" s="12">
        <f>[6]OECD!DR$7</f>
        <v>0.05</v>
      </c>
      <c r="U62" s="12">
        <f>[6]OECD!DS$7</f>
        <v>0.125</v>
      </c>
      <c r="V62" s="12">
        <f>[6]OECD!DT$7</f>
        <v>0.08</v>
      </c>
      <c r="W62" s="18">
        <f>[6]OECD!BM55</f>
        <v>0.0150753768844223</v>
      </c>
      <c r="X62" s="18">
        <f>[6]OECD!BN55</f>
        <v>-0.0331658291457285</v>
      </c>
      <c r="Y62" s="18">
        <f>[6]OECD!BO55</f>
        <v>0.00502512562814061</v>
      </c>
      <c r="Z62" s="13">
        <f>[6]Final!AL59/10</f>
        <v>41.9815762263991</v>
      </c>
      <c r="AA62" s="13">
        <f>[6]Final!AP59/10</f>
        <v>91.8399055908902</v>
      </c>
      <c r="AB62" s="12">
        <f>[6]Final!AS59</f>
        <v>1.12480336508858</v>
      </c>
      <c r="AC62" s="12">
        <f>[6]Final!AT59</f>
        <v>2.98039211168757</v>
      </c>
      <c r="AD62" s="12">
        <f>[6]Final!AD59</f>
        <v>1.12113627623579</v>
      </c>
      <c r="AE62" s="12">
        <f>[6]Final!AF59</f>
        <v>2.90552785857276</v>
      </c>
      <c r="AF62" s="14">
        <f>+AE62*AF$48</f>
        <v>3.15988650995001</v>
      </c>
      <c r="AG62" s="14">
        <f>+AF62*$BS62</f>
        <v>6.83682938670688</v>
      </c>
      <c r="AH62" s="13">
        <f>[6]Final!AI59/10</f>
        <v>33.7873322001652</v>
      </c>
      <c r="AI62" s="13">
        <f>[6]Final!AJ59/10</f>
        <v>5.1935021684579</v>
      </c>
      <c r="AJ62" s="13">
        <f>[6]Final!AK59/10</f>
        <v>3.00074185777604</v>
      </c>
      <c r="AK62" s="13">
        <f>[6]Final!M59/10</f>
        <v>38.3239281793602</v>
      </c>
      <c r="AL62" s="13">
        <f>[6]Final!N59/10</f>
        <v>6.4442125492424</v>
      </c>
      <c r="AM62" s="13">
        <f>[6]Final!O59/10</f>
        <v>3.509642540457</v>
      </c>
      <c r="AN62" s="16">
        <f>[6]Final!X59</f>
        <v>0.681136568935174</v>
      </c>
      <c r="AO62" s="16">
        <f>[6]Final!Y59</f>
        <v>0.233050111223466</v>
      </c>
      <c r="AP62" s="16">
        <f>[6]Final!Z59</f>
        <v>0.0858133198413604</v>
      </c>
      <c r="AQ62" s="16">
        <f>[6]Final!Q59</f>
        <v>0.0564709984650818</v>
      </c>
      <c r="AR62" s="12">
        <f>[6]Final!D59</f>
        <v>0.0240037872978864</v>
      </c>
      <c r="AS62" s="12">
        <f>[6]Final!E59</f>
        <v>0.0868906117991925</v>
      </c>
      <c r="AT62" s="12">
        <f>[6]Final!F59</f>
        <v>0.0491846129542109</v>
      </c>
      <c r="AU62" s="13">
        <f>[6]Final!AL159/10</f>
        <v>34.2576384295198</v>
      </c>
      <c r="AV62" s="13">
        <f>[6]Final!AP159/10</f>
        <v>74.8276671054829</v>
      </c>
      <c r="AW62" s="12">
        <f>[6]Final!AS159</f>
        <v>1.13191866568412</v>
      </c>
      <c r="AX62" s="12">
        <f>[6]Final!AT159</f>
        <v>3.10044220548481</v>
      </c>
      <c r="AY62" s="12">
        <f>[6]Final!AD159</f>
        <v>1.13713259517728</v>
      </c>
      <c r="AZ62" s="12">
        <f>[6]Final!AF159</f>
        <v>3.08916777656247</v>
      </c>
      <c r="BA62" s="14">
        <f>+AZ62*BA$48</f>
        <v>3.35960281892702</v>
      </c>
      <c r="BB62" s="14">
        <f>+BA62*$BS62</f>
        <v>7.26894184578383</v>
      </c>
      <c r="BC62" s="13">
        <f>[6]Final!AI159/10</f>
        <v>27.2757850530841</v>
      </c>
      <c r="BD62" s="13">
        <f>[6]Final!AJ159/10</f>
        <v>4.44007860936079</v>
      </c>
      <c r="BE62" s="13">
        <f>[6]Final!AK159/10</f>
        <v>2.5417747670749</v>
      </c>
      <c r="BF62" s="13">
        <f>[6]Final!M159/10</f>
        <v>25.8488313963356</v>
      </c>
      <c r="BG62" s="13">
        <f>[6]Final!N159/10</f>
        <v>4.17445435282525</v>
      </c>
      <c r="BH62" s="13">
        <f>[6]Final!O159/10</f>
        <v>2.38890274311198</v>
      </c>
      <c r="BI62" s="16">
        <f>[6]Final!X159</f>
        <v>0.72088743331496</v>
      </c>
      <c r="BJ62" s="16">
        <f>[6]Final!Y159</f>
        <v>0.195891383894549</v>
      </c>
      <c r="BK62" s="16">
        <f>[6]Final!Z159</f>
        <v>0.0832211827904909</v>
      </c>
      <c r="BL62" s="16">
        <f>[6]Final!Q159</f>
        <v>0.0719931747868695</v>
      </c>
      <c r="BM62" s="12">
        <f>[6]Final!D159</f>
        <v>0.0486481513436492</v>
      </c>
      <c r="BN62" s="12">
        <f>[6]Final!E159</f>
        <v>0.125785804615671</v>
      </c>
      <c r="BO62" s="12">
        <f>[6]Final!F159</f>
        <v>0.0785413667314278</v>
      </c>
      <c r="BP62" s="13">
        <f>[6]Data!$BB63/10</f>
        <v>24.15</v>
      </c>
      <c r="BQ62" s="13">
        <f>[6]Data!$BD63/10</f>
        <v>13.112</v>
      </c>
      <c r="BR62" s="24">
        <f>[6]Data!$CR63/10</f>
        <v>8.97710674157303</v>
      </c>
      <c r="BS62" s="25">
        <f>[6]Data!BP63</f>
        <v>2.16363130928238</v>
      </c>
      <c r="BT62" s="25">
        <f>[6]Data!BQ63</f>
        <v>2.26077370478922</v>
      </c>
      <c r="BU62" s="25">
        <f>[6]Data!BR63</f>
        <v>1.77537801988557</v>
      </c>
      <c r="BV62" s="25">
        <f>[6]Data!BS63</f>
        <v>2.07747420375925</v>
      </c>
      <c r="BW62" s="24">
        <f>[6]Data!$AZ63</f>
        <v>99.5</v>
      </c>
      <c r="BX62" s="12"/>
    </row>
    <row r="63" spans="1:76">
      <c r="A63" s="2">
        <v>2000</v>
      </c>
      <c r="B63" s="13">
        <f>[6]OECD!AB56</f>
        <v>39.1913229320694</v>
      </c>
      <c r="C63" s="13">
        <f>[6]OECD!EA56</f>
        <v>87.1741402070454</v>
      </c>
      <c r="D63" s="12">
        <f>[6]OECD!EH56</f>
        <v>1.13891369021165</v>
      </c>
      <c r="E63" s="12">
        <f>[6]OECD!EI56</f>
        <v>3.52939778555506</v>
      </c>
      <c r="F63" s="12">
        <f>[6]OECD!CG56</f>
        <v>1.14083273261788</v>
      </c>
      <c r="G63" s="12">
        <f>[6]OECD!CH56</f>
        <v>3.52646652084035</v>
      </c>
      <c r="H63" s="14">
        <f>+G63*H$48</f>
        <v>3.83518401109653</v>
      </c>
      <c r="I63" s="14">
        <f>+H63*$BS63</f>
        <v>8.43069099051992</v>
      </c>
      <c r="J63" s="13">
        <f>[6]OECD!Y56</f>
        <v>30.8815171866427</v>
      </c>
      <c r="K63" s="13">
        <f>[6]OECD!Z56</f>
        <v>5.33030342825426</v>
      </c>
      <c r="L63" s="13">
        <f>[6]OECD!AA56</f>
        <v>2.97950231717235</v>
      </c>
      <c r="M63" s="13">
        <f>[6]OECD!AV56</f>
        <v>29.845631139356</v>
      </c>
      <c r="N63" s="13">
        <f>[6]OECD!AW56</f>
        <v>5.23951914041699</v>
      </c>
      <c r="O63" s="13">
        <f>[6]OECD!AX56</f>
        <v>2.88238855622572</v>
      </c>
      <c r="P63" s="16">
        <f>[6]OECD!BX56</f>
        <v>0.712336033362332</v>
      </c>
      <c r="Q63" s="16">
        <f>[6]OECD!BY56</f>
        <v>0.195937125613485</v>
      </c>
      <c r="R63" s="16">
        <f>[6]OECD!BZ56</f>
        <v>0.0917268410241839</v>
      </c>
      <c r="S63" s="16">
        <f>[6]OECD!BR56</f>
        <v>0.0899946542741755</v>
      </c>
      <c r="T63" s="12">
        <f>[6]OECD!DR$7</f>
        <v>0.05</v>
      </c>
      <c r="U63" s="12">
        <f>[6]OECD!DS$7</f>
        <v>0.125</v>
      </c>
      <c r="V63" s="12">
        <f>[6]OECD!DT$7</f>
        <v>0.08</v>
      </c>
      <c r="W63" s="18">
        <f>[6]OECD!BM56</f>
        <v>0.0321608040201005</v>
      </c>
      <c r="X63" s="18">
        <f>[6]OECD!BN56</f>
        <v>-0.0160804020100502</v>
      </c>
      <c r="Y63" s="18">
        <f>[6]OECD!BO56</f>
        <v>0.00804020100502512</v>
      </c>
      <c r="Z63" s="13">
        <f>[6]Final!AL60/10</f>
        <v>47.6028779605385</v>
      </c>
      <c r="AA63" s="13">
        <f>[6]Final!AP60/10</f>
        <v>106.096729426598</v>
      </c>
      <c r="AB63" s="12">
        <f>[6]Final!AS60</f>
        <v>1.13227697089419</v>
      </c>
      <c r="AC63" s="12">
        <f>[6]Final!AT60</f>
        <v>3.37462935229856</v>
      </c>
      <c r="AD63" s="12">
        <f>[6]Final!AD60</f>
        <v>1.12684849193348</v>
      </c>
      <c r="AE63" s="12">
        <f>[6]Final!AF60</f>
        <v>3.27408968570343</v>
      </c>
      <c r="AF63" s="14">
        <f>+AE63*AF$48</f>
        <v>3.56071334841812</v>
      </c>
      <c r="AG63" s="14">
        <f>+AF63*$BS63</f>
        <v>7.82733601816143</v>
      </c>
      <c r="AH63" s="13">
        <f>[6]Final!AI60/10</f>
        <v>37.9511613351007</v>
      </c>
      <c r="AI63" s="13">
        <f>[6]Final!AJ60/10</f>
        <v>6.16349995029078</v>
      </c>
      <c r="AJ63" s="13">
        <f>[6]Final!AK60/10</f>
        <v>3.488216675147</v>
      </c>
      <c r="AK63" s="13">
        <f>[6]Final!M60/10</f>
        <v>42.6308164944879</v>
      </c>
      <c r="AL63" s="13">
        <f>[6]Final!N60/10</f>
        <v>7.49574873078661</v>
      </c>
      <c r="AM63" s="13">
        <f>[6]Final!O60/10</f>
        <v>4.02334273016213</v>
      </c>
      <c r="AN63" s="16">
        <f>[6]Final!X60</f>
        <v>0.680929552072208</v>
      </c>
      <c r="AO63" s="16">
        <f>[6]Final!Y60</f>
        <v>0.223469242146215</v>
      </c>
      <c r="AP63" s="16">
        <f>[6]Final!Z60</f>
        <v>0.0956012057815773</v>
      </c>
      <c r="AQ63" s="16">
        <f>[6]Final!Q60</f>
        <v>0.0756483555952498</v>
      </c>
      <c r="AR63" s="12">
        <f>[6]Final!D60</f>
        <v>0.023517226935244</v>
      </c>
      <c r="AS63" s="12">
        <f>[6]Final!E60</f>
        <v>0.0846029988077339</v>
      </c>
      <c r="AT63" s="12">
        <f>[6]Final!F60</f>
        <v>0.048143475350867</v>
      </c>
      <c r="AU63" s="13">
        <f>[6]Final!AL160/10</f>
        <v>39.07329423727</v>
      </c>
      <c r="AV63" s="13">
        <f>[6]Final!AP160/10</f>
        <v>86.9376061435092</v>
      </c>
      <c r="AW63" s="12">
        <f>[6]Final!AS160</f>
        <v>1.13906275146052</v>
      </c>
      <c r="AX63" s="12">
        <f>[6]Final!AT160</f>
        <v>3.53159822932386</v>
      </c>
      <c r="AY63" s="12">
        <f>[6]Final!AD160</f>
        <v>1.14082209041666</v>
      </c>
      <c r="AZ63" s="12">
        <f>[6]Final!AF160</f>
        <v>3.52419084050579</v>
      </c>
      <c r="BA63" s="14">
        <f>+AZ63*BA$48</f>
        <v>3.83270911085803</v>
      </c>
      <c r="BB63" s="14">
        <f>+BA63*$BS63</f>
        <v>8.42525054253026</v>
      </c>
      <c r="BC63" s="13">
        <f>[6]Final!AI160/10</f>
        <v>30.8361665390433</v>
      </c>
      <c r="BD63" s="13">
        <f>[6]Final!AJ160/10</f>
        <v>5.2718520808245</v>
      </c>
      <c r="BE63" s="13">
        <f>[6]Final!AK160/10</f>
        <v>2.9652756174022</v>
      </c>
      <c r="BF63" s="13">
        <f>[6]Final!M160/10</f>
        <v>29.1450759257052</v>
      </c>
      <c r="BG63" s="13">
        <f>[6]Final!N160/10</f>
        <v>4.93344844602568</v>
      </c>
      <c r="BH63" s="13">
        <f>[6]Final!O160/10</f>
        <v>2.77594128276446</v>
      </c>
      <c r="BI63" s="16">
        <f>[6]Final!X160</f>
        <v>0.718036905067973</v>
      </c>
      <c r="BJ63" s="16">
        <f>[6]Final!Y160</f>
        <v>0.191650234737452</v>
      </c>
      <c r="BK63" s="16">
        <f>[6]Final!Z160</f>
        <v>0.0903128601945753</v>
      </c>
      <c r="BL63" s="16">
        <f>[6]Final!Q160</f>
        <v>0.0901818082215744</v>
      </c>
      <c r="BM63" s="12">
        <f>[6]Final!D160</f>
        <v>0.0485129602817463</v>
      </c>
      <c r="BN63" s="12">
        <f>[6]Final!E160</f>
        <v>0.125131524785103</v>
      </c>
      <c r="BO63" s="12">
        <f>[6]Final!F160</f>
        <v>0.0782081905645093</v>
      </c>
      <c r="BP63" s="13">
        <f>[6]Data!$BB64/10</f>
        <v>26.37</v>
      </c>
      <c r="BQ63" s="13">
        <f>[6]Data!$BD64/10</f>
        <v>15.697</v>
      </c>
      <c r="BR63" s="24">
        <f>[6]Data!$CR64/10</f>
        <v>10.5932703862661</v>
      </c>
      <c r="BS63" s="25">
        <f>[6]Data!BP64</f>
        <v>2.1982494102309</v>
      </c>
      <c r="BT63" s="25">
        <f>[6]Data!BQ64</f>
        <v>2.32181459481853</v>
      </c>
      <c r="BU63" s="25">
        <f>[6]Data!BR64</f>
        <v>1.73809508146797</v>
      </c>
      <c r="BV63" s="25">
        <f>[6]Data!BS64</f>
        <v>2.08370662637053</v>
      </c>
      <c r="BW63" s="24">
        <f>[6]Data!$AZ64</f>
        <v>99.5</v>
      </c>
      <c r="BX63" s="12"/>
    </row>
    <row r="64" spans="1:76">
      <c r="A64" s="2">
        <v>2001</v>
      </c>
      <c r="B64" s="13">
        <f>[6]OECD!AB57</f>
        <v>45.68917766275</v>
      </c>
      <c r="C64" s="13">
        <f>[6]OECD!EA57</f>
        <v>101.95798340202</v>
      </c>
      <c r="D64" s="12">
        <f>[6]OECD!EH57</f>
        <v>1.16359640761308</v>
      </c>
      <c r="E64" s="12">
        <f>[6]OECD!EI57</f>
        <v>4.10679458430943</v>
      </c>
      <c r="F64" s="12">
        <f>[6]OECD!CG57</f>
        <v>1.15791264291197</v>
      </c>
      <c r="G64" s="12">
        <f>[6]OECD!CH57</f>
        <v>4.08334016928684</v>
      </c>
      <c r="H64" s="14">
        <f>+G64*H$48</f>
        <v>4.44080805434252</v>
      </c>
      <c r="I64" s="14">
        <f>+H64*$BS64</f>
        <v>9.79128969746628</v>
      </c>
      <c r="J64" s="13">
        <f>[6]OECD!Y57</f>
        <v>35.623737335941</v>
      </c>
      <c r="K64" s="13">
        <f>[6]OECD!Z57</f>
        <v>6.50703361719052</v>
      </c>
      <c r="L64" s="13">
        <f>[6]OECD!AA57</f>
        <v>3.55840670961846</v>
      </c>
      <c r="M64" s="13">
        <f>[6]OECD!AV57</f>
        <v>34.1052587295301</v>
      </c>
      <c r="N64" s="13">
        <f>[6]OECD!AW57</f>
        <v>6.31324642423722</v>
      </c>
      <c r="O64" s="13">
        <f>[6]OECD!AX57</f>
        <v>3.40516095145355</v>
      </c>
      <c r="P64" s="16">
        <f>[6]OECD!BX57</f>
        <v>0.72285620037684</v>
      </c>
      <c r="Q64" s="16">
        <f>[6]OECD!BY57</f>
        <v>0.190253196244277</v>
      </c>
      <c r="R64" s="16">
        <f>[6]OECD!BZ57</f>
        <v>0.0868906033788822</v>
      </c>
      <c r="S64" s="16">
        <f>[6]OECD!BR57</f>
        <v>0.0436544506885403</v>
      </c>
      <c r="T64" s="12">
        <f>[6]OECD!DR$7</f>
        <v>0.05</v>
      </c>
      <c r="U64" s="12">
        <f>[6]OECD!DS$7</f>
        <v>0.125</v>
      </c>
      <c r="V64" s="12">
        <f>[6]OECD!DT$7</f>
        <v>0.08</v>
      </c>
      <c r="W64" s="18">
        <f>[6]OECD!BM57</f>
        <v>-0.0155945419103316</v>
      </c>
      <c r="X64" s="18">
        <f>[6]OECD!BN57</f>
        <v>-0.0516569200779727</v>
      </c>
      <c r="Y64" s="18">
        <f>[6]OECD!BO57</f>
        <v>-0.0253411306042886</v>
      </c>
      <c r="Z64" s="13">
        <f>[6]Final!AL61/10</f>
        <v>55.0688248102274</v>
      </c>
      <c r="AA64" s="13">
        <f>[6]Final!AP61/10</f>
        <v>123.140554011057</v>
      </c>
      <c r="AB64" s="12">
        <f>[6]Final!AS61</f>
        <v>1.15446927718448</v>
      </c>
      <c r="AC64" s="12">
        <f>[6]Final!AT61</f>
        <v>3.89590590911363</v>
      </c>
      <c r="AD64" s="12">
        <f>[6]Final!AD61</f>
        <v>1.14136256742326</v>
      </c>
      <c r="AE64" s="12">
        <f>[6]Final!AF61</f>
        <v>3.73692340964847</v>
      </c>
      <c r="AF64" s="14">
        <f>+AE64*AF$48</f>
        <v>4.06406492920877</v>
      </c>
      <c r="AG64" s="14">
        <f>+AF64*$BS64</f>
        <v>8.96062981877457</v>
      </c>
      <c r="AH64" s="13">
        <f>[6]Final!AI61/10</f>
        <v>43.4073354430981</v>
      </c>
      <c r="AI64" s="13">
        <f>[6]Final!AJ61/10</f>
        <v>7.51564329130368</v>
      </c>
      <c r="AJ64" s="13">
        <f>[6]Final!AK61/10</f>
        <v>4.14584607582558</v>
      </c>
      <c r="AK64" s="13">
        <f>[6]Final!M61/10</f>
        <v>47.9606611193841</v>
      </c>
      <c r="AL64" s="13">
        <f>[6]Final!N61/10</f>
        <v>8.88480902812272</v>
      </c>
      <c r="AM64" s="13">
        <f>[6]Final!O61/10</f>
        <v>4.68059549245379</v>
      </c>
      <c r="AN64" s="16">
        <f>[6]Final!X61</f>
        <v>0.701060775657591</v>
      </c>
      <c r="AO64" s="16">
        <f>[6]Final!Y61</f>
        <v>0.211387479033811</v>
      </c>
      <c r="AP64" s="16">
        <f>[6]Final!Z61</f>
        <v>0.0875517453085989</v>
      </c>
      <c r="AQ64" s="16">
        <f>[6]Final!Q61</f>
        <v>0.063816390174767</v>
      </c>
      <c r="AR64" s="12">
        <f>[6]Final!D61</f>
        <v>0.0228373607285087</v>
      </c>
      <c r="AS64" s="12">
        <f>[6]Final!E61</f>
        <v>0.0816620250808311</v>
      </c>
      <c r="AT64" s="12">
        <f>[6]Final!F61</f>
        <v>0.0467185381081113</v>
      </c>
      <c r="AU64" s="13">
        <f>[6]Final!AL161/10</f>
        <v>45.5599019308442</v>
      </c>
      <c r="AV64" s="13">
        <f>[6]Final!AP161/10</f>
        <v>101.700838778163</v>
      </c>
      <c r="AW64" s="12">
        <f>[6]Final!AS161</f>
        <v>1.16379128880011</v>
      </c>
      <c r="AX64" s="12">
        <f>[6]Final!AT161</f>
        <v>4.11004325482902</v>
      </c>
      <c r="AY64" s="12">
        <f>[6]Final!AD161</f>
        <v>1.15810651475129</v>
      </c>
      <c r="AZ64" s="12">
        <f>[6]Final!AF161</f>
        <v>4.08138837161659</v>
      </c>
      <c r="BA64" s="14">
        <f>+AZ64*BA$48</f>
        <v>4.43868539043132</v>
      </c>
      <c r="BB64" s="14">
        <f>+BA64*$BS64</f>
        <v>9.7866095543413</v>
      </c>
      <c r="BC64" s="13">
        <f>[6]Final!AI161/10</f>
        <v>35.574279560957</v>
      </c>
      <c r="BD64" s="13">
        <f>[6]Final!AJ161/10</f>
        <v>6.44295689551916</v>
      </c>
      <c r="BE64" s="13">
        <f>[6]Final!AK161/10</f>
        <v>3.54266547436801</v>
      </c>
      <c r="BF64" s="13">
        <f>[6]Final!M161/10</f>
        <v>33.3133228963492</v>
      </c>
      <c r="BG64" s="13">
        <f>[6]Final!N161/10</f>
        <v>5.95095860047113</v>
      </c>
      <c r="BH64" s="13">
        <f>[6]Final!O161/10</f>
        <v>3.28101307223362</v>
      </c>
      <c r="BI64" s="16">
        <f>[6]Final!X161</f>
        <v>0.728354265377704</v>
      </c>
      <c r="BJ64" s="16">
        <f>[6]Final!Y161</f>
        <v>0.186154720808973</v>
      </c>
      <c r="BK64" s="16">
        <f>[6]Final!Z161</f>
        <v>0.0854910138133233</v>
      </c>
      <c r="BL64" s="16">
        <f>[6]Final!Q161</f>
        <v>0.0766519327386882</v>
      </c>
      <c r="BM64" s="12">
        <f>[6]Final!D161</f>
        <v>0.0480507289243069</v>
      </c>
      <c r="BN64" s="12">
        <f>[6]Final!E161</f>
        <v>0.123356587690972</v>
      </c>
      <c r="BO64" s="12">
        <f>[6]Final!F161</f>
        <v>0.0773224041554357</v>
      </c>
      <c r="BP64" s="13">
        <f>[6]Data!$BB65/10</f>
        <v>30.01</v>
      </c>
      <c r="BQ64" s="13">
        <f>[6]Data!$BD65/10</f>
        <v>20.217</v>
      </c>
      <c r="BR64" s="24">
        <f>[6]Data!$CR65/10</f>
        <v>12.3132418202332</v>
      </c>
      <c r="BS64" s="25">
        <f>[6]Data!BP65</f>
        <v>2.20484415846159</v>
      </c>
      <c r="BT64" s="25">
        <f>[6]Data!BQ65</f>
        <v>2.34503274076671</v>
      </c>
      <c r="BU64" s="25">
        <f>[6]Data!BR65</f>
        <v>1.69116651426834</v>
      </c>
      <c r="BV64" s="25">
        <f>[6]Data!BS65</f>
        <v>2.08370662637053</v>
      </c>
      <c r="BW64" s="24">
        <f>[6]Data!$AZ65</f>
        <v>102.6</v>
      </c>
      <c r="BX64" s="12"/>
    </row>
    <row r="65" spans="1:76">
      <c r="A65" s="2">
        <v>2002</v>
      </c>
      <c r="B65" s="13">
        <f>[6]OECD!AB58</f>
        <v>53.3122772538662</v>
      </c>
      <c r="C65" s="13">
        <f>[6]OECD!EA58</f>
        <v>122.993755810999</v>
      </c>
      <c r="D65" s="12">
        <f>[6]OECD!EH58</f>
        <v>1.16408312407868</v>
      </c>
      <c r="E65" s="12">
        <f>[6]OECD!EI58</f>
        <v>4.78065026965231</v>
      </c>
      <c r="F65" s="12">
        <f>[6]OECD!CG58</f>
        <v>1.17106475291713</v>
      </c>
      <c r="G65" s="12">
        <f>[6]OECD!CH58</f>
        <v>4.7818557464225</v>
      </c>
      <c r="H65" s="14">
        <f>+G65*H$48</f>
        <v>5.20047378691104</v>
      </c>
      <c r="I65" s="14">
        <f>+H65*$BS65</f>
        <v>11.8331537463131</v>
      </c>
      <c r="J65" s="13">
        <f>[6]OECD!Y58</f>
        <v>41.0885271855014</v>
      </c>
      <c r="K65" s="13">
        <f>[6]OECD!Z58</f>
        <v>7.97003550754794</v>
      </c>
      <c r="L65" s="13">
        <f>[6]OECD!AA58</f>
        <v>4.25371456081679</v>
      </c>
      <c r="M65" s="13">
        <f>[6]OECD!AV58</f>
        <v>39.339622831509</v>
      </c>
      <c r="N65" s="13">
        <f>[6]OECD!AW58</f>
        <v>7.72110353319385</v>
      </c>
      <c r="O65" s="13">
        <f>[6]OECD!AX58</f>
        <v>4.06881316168503</v>
      </c>
      <c r="P65" s="16">
        <f>[6]OECD!BX58</f>
        <v>0.686857510617664</v>
      </c>
      <c r="Q65" s="16">
        <f>[6]OECD!BY58</f>
        <v>0.215846969090097</v>
      </c>
      <c r="R65" s="16">
        <f>[6]OECD!BZ58</f>
        <v>0.097295520292239</v>
      </c>
      <c r="S65" s="16">
        <f>[6]OECD!BR58</f>
        <v>0.0731139002418759</v>
      </c>
      <c r="T65" s="12">
        <f>[6]OECD!DR$7</f>
        <v>0.05</v>
      </c>
      <c r="U65" s="12">
        <f>[6]OECD!DS$7</f>
        <v>0.125</v>
      </c>
      <c r="V65" s="12">
        <f>[6]OECD!DT$7</f>
        <v>0.08</v>
      </c>
      <c r="W65" s="18">
        <f>[6]OECD!BM58</f>
        <v>0.023460410557185</v>
      </c>
      <c r="X65" s="18">
        <f>[6]OECD!BN58</f>
        <v>-0.0488758553274682</v>
      </c>
      <c r="Y65" s="18">
        <f>[6]OECD!BO58</f>
        <v>-0.00782013685239469</v>
      </c>
      <c r="Z65" s="13">
        <f>[6]Final!AL62/10</f>
        <v>63.8795451523499</v>
      </c>
      <c r="AA65" s="13">
        <f>[6]Final!AP62/10</f>
        <v>147.701525696279</v>
      </c>
      <c r="AB65" s="12">
        <f>[6]Final!AS62</f>
        <v>1.15710573457658</v>
      </c>
      <c r="AC65" s="12">
        <f>[6]Final!AT62</f>
        <v>4.50797506880618</v>
      </c>
      <c r="AD65" s="12">
        <f>[6]Final!AD62</f>
        <v>1.154430378018</v>
      </c>
      <c r="AE65" s="12">
        <f>[6]Final!AF62</f>
        <v>4.31401790442478</v>
      </c>
      <c r="AF65" s="14">
        <f>+AE65*AF$48</f>
        <v>4.69168001251616</v>
      </c>
      <c r="AG65" s="14">
        <f>+AF65*$BS65</f>
        <v>10.6754448135742</v>
      </c>
      <c r="AH65" s="13">
        <f>[6]Final!AI62/10</f>
        <v>49.7292247440745</v>
      </c>
      <c r="AI65" s="13">
        <f>[6]Final!AJ62/10</f>
        <v>9.20959484445789</v>
      </c>
      <c r="AJ65" s="13">
        <f>[6]Final!AK62/10</f>
        <v>4.94072556381744</v>
      </c>
      <c r="AK65" s="13">
        <f>[6]Final!M62/10</f>
        <v>54.4412101666472</v>
      </c>
      <c r="AL65" s="13">
        <f>[6]Final!N62/10</f>
        <v>10.7000999320386</v>
      </c>
      <c r="AM65" s="13">
        <f>[6]Final!O62/10</f>
        <v>5.5083514525279</v>
      </c>
      <c r="AN65" s="16">
        <f>[6]Final!X62</f>
        <v>0.655648689836893</v>
      </c>
      <c r="AO65" s="16">
        <f>[6]Final!Y62</f>
        <v>0.24421902898378</v>
      </c>
      <c r="AP65" s="16">
        <f>[6]Final!Z62</f>
        <v>0.100132281179327</v>
      </c>
      <c r="AQ65" s="16">
        <f>[6]Final!Q62</f>
        <v>0.0937187846115147</v>
      </c>
      <c r="AR65" s="12">
        <f>[6]Final!D62</f>
        <v>0.0223184997528373</v>
      </c>
      <c r="AS65" s="12">
        <f>[6]Final!E62</f>
        <v>0.0797199324456986</v>
      </c>
      <c r="AT65" s="12">
        <f>[6]Final!F62</f>
        <v>0.045728792911682</v>
      </c>
      <c r="AU65" s="13">
        <f>[6]Final!AL162/10</f>
        <v>53.1698626623501</v>
      </c>
      <c r="AV65" s="13">
        <f>[6]Final!AP162/10</f>
        <v>122.707404632894</v>
      </c>
      <c r="AW65" s="12">
        <f>[6]Final!AS162</f>
        <v>1.16432681793179</v>
      </c>
      <c r="AX65" s="12">
        <f>[6]Final!AT162</f>
        <v>4.78543358445708</v>
      </c>
      <c r="AY65" s="12">
        <f>[6]Final!AD162</f>
        <v>1.17070512524965</v>
      </c>
      <c r="AZ65" s="12">
        <f>[6]Final!AF162</f>
        <v>4.77810228478585</v>
      </c>
      <c r="BA65" s="14">
        <f>+AZ65*BA$48</f>
        <v>5.19639173594867</v>
      </c>
      <c r="BB65" s="14">
        <f>+BA65*$BS65</f>
        <v>11.8238654509352</v>
      </c>
      <c r="BC65" s="13">
        <f>[6]Final!AI162/10</f>
        <v>41.0344441406629</v>
      </c>
      <c r="BD65" s="13">
        <f>[6]Final!AJ162/10</f>
        <v>7.89920037536608</v>
      </c>
      <c r="BE65" s="13">
        <f>[6]Final!AK162/10</f>
        <v>4.23621814632113</v>
      </c>
      <c r="BF65" s="13">
        <f>[6]Final!M162/10</f>
        <v>38.4260967128427</v>
      </c>
      <c r="BG65" s="13">
        <f>[6]Final!N162/10</f>
        <v>7.2796892542335</v>
      </c>
      <c r="BH65" s="13">
        <f>[6]Final!O162/10</f>
        <v>3.92050138068255</v>
      </c>
      <c r="BI65" s="16">
        <f>[6]Final!X162</f>
        <v>0.694874911382451</v>
      </c>
      <c r="BJ65" s="16">
        <f>[6]Final!Y162</f>
        <v>0.210145928529651</v>
      </c>
      <c r="BK65" s="16">
        <f>[6]Final!Z162</f>
        <v>0.0949791600878986</v>
      </c>
      <c r="BL65" s="16">
        <f>[6]Final!Q162</f>
        <v>0.103672822149288</v>
      </c>
      <c r="BM65" s="12">
        <f>[6]Final!D162</f>
        <v>0.0480475964209845</v>
      </c>
      <c r="BN65" s="12">
        <f>[6]Final!E162</f>
        <v>0.123037308331945</v>
      </c>
      <c r="BO65" s="12">
        <f>[6]Final!F162</f>
        <v>0.0772529225068819</v>
      </c>
      <c r="BP65" s="13">
        <f>[6]Data!$BB66/10</f>
        <v>34.06</v>
      </c>
      <c r="BQ65" s="13">
        <f>[6]Data!$BD66/10</f>
        <v>24.4</v>
      </c>
      <c r="BR65" s="24">
        <f>[6]Data!$CR66/10</f>
        <v>14.5047250916361</v>
      </c>
      <c r="BS65" s="25">
        <f>[6]Data!BP66</f>
        <v>2.27539917153236</v>
      </c>
      <c r="BT65" s="25">
        <f>[6]Data!BQ66</f>
        <v>2.45524927958275</v>
      </c>
      <c r="BU65" s="25">
        <f>[6]Data!BR66</f>
        <v>1.64550501838309</v>
      </c>
      <c r="BV65" s="25">
        <f>[6]Data!BS66</f>
        <v>2.11496222576609</v>
      </c>
      <c r="BW65" s="24">
        <f>[6]Data!$AZ66</f>
        <v>102.3</v>
      </c>
      <c r="BX65" s="12"/>
    </row>
    <row r="66" spans="1:76">
      <c r="A66" s="2">
        <v>2003</v>
      </c>
      <c r="B66" s="13">
        <f>[6]OECD!AB59</f>
        <v>61.6960294098861</v>
      </c>
      <c r="C66" s="13">
        <f>[6]OECD!EA59</f>
        <v>145.663789521539</v>
      </c>
      <c r="D66" s="12">
        <f>[6]OECD!EH59</f>
        <v>1.15737602879156</v>
      </c>
      <c r="E66" s="12">
        <f>[6]OECD!EI59</f>
        <v>5.5330100241315</v>
      </c>
      <c r="F66" s="12">
        <f>[6]OECD!CG59</f>
        <v>1.1638765986556</v>
      </c>
      <c r="G66" s="12">
        <f>[6]OECD!CH59</f>
        <v>5.56549000140797</v>
      </c>
      <c r="H66" s="14">
        <f>+G66*H$48</f>
        <v>6.05270974250765</v>
      </c>
      <c r="I66" s="14">
        <f>+H66*$BS66</f>
        <v>14.0477773483003</v>
      </c>
      <c r="J66" s="13">
        <f>[6]OECD!Y59</f>
        <v>47.5749396588135</v>
      </c>
      <c r="K66" s="13">
        <f>[6]OECD!Z59</f>
        <v>9.21020785090295</v>
      </c>
      <c r="L66" s="13">
        <f>[6]OECD!AA59</f>
        <v>4.91088190016967</v>
      </c>
      <c r="M66" s="13">
        <f>[6]OECD!AV59</f>
        <v>45.4684445355461</v>
      </c>
      <c r="N66" s="13">
        <f>[6]OECD!AW59</f>
        <v>9.16279645784048</v>
      </c>
      <c r="O66" s="13">
        <f>[6]OECD!AX59</f>
        <v>4.77322732343044</v>
      </c>
      <c r="P66" s="16">
        <f>[6]OECD!BX59</f>
        <v>0.704885361483008</v>
      </c>
      <c r="Q66" s="16">
        <f>[6]OECD!BY59</f>
        <v>0.208189859241807</v>
      </c>
      <c r="R66" s="16">
        <f>[6]OECD!BZ59</f>
        <v>0.0869247792751851</v>
      </c>
      <c r="S66" s="16">
        <f>[6]OECD!BR59</f>
        <v>0.0501746458287769</v>
      </c>
      <c r="T66" s="12">
        <f>[6]OECD!DR$7</f>
        <v>0.05</v>
      </c>
      <c r="U66" s="12">
        <f>[6]OECD!DS$7</f>
        <v>0.125</v>
      </c>
      <c r="V66" s="12">
        <f>[6]OECD!DT$7</f>
        <v>0.08</v>
      </c>
      <c r="W66" s="18">
        <f>[6]OECD!BM59</f>
        <v>0.00882352941176467</v>
      </c>
      <c r="X66" s="18">
        <f>[6]OECD!BN59</f>
        <v>-0.0411764705882355</v>
      </c>
      <c r="Y66" s="18">
        <f>[6]OECD!BO59</f>
        <v>0.00490196078431393</v>
      </c>
      <c r="Z66" s="13">
        <f>[6]Final!AL63/10</f>
        <v>73.6866792238568</v>
      </c>
      <c r="AA66" s="13">
        <f>[6]Final!AP63/10</f>
        <v>174.276221580698</v>
      </c>
      <c r="AB66" s="12">
        <f>[6]Final!AS63</f>
        <v>1.15291005320419</v>
      </c>
      <c r="AC66" s="12">
        <f>[6]Final!AT63</f>
        <v>5.19728977642048</v>
      </c>
      <c r="AD66" s="12">
        <f>[6]Final!AD63</f>
        <v>1.15246170637164</v>
      </c>
      <c r="AE66" s="12">
        <f>[6]Final!AF63</f>
        <v>4.97174043545119</v>
      </c>
      <c r="AF66" s="14">
        <f>+AE66*AF$48</f>
        <v>5.40698155297409</v>
      </c>
      <c r="AG66" s="14">
        <f>+AF66*$BS66</f>
        <v>12.5491021730506</v>
      </c>
      <c r="AH66" s="13">
        <f>[6]Final!AI63/10</f>
        <v>57.2407785927739</v>
      </c>
      <c r="AI66" s="13">
        <f>[6]Final!AJ63/10</f>
        <v>10.7278471350882</v>
      </c>
      <c r="AJ66" s="13">
        <f>[6]Final!AK63/10</f>
        <v>5.71805349599457</v>
      </c>
      <c r="AK66" s="13">
        <f>[6]Final!M63/10</f>
        <v>62.0367715964226</v>
      </c>
      <c r="AL66" s="13">
        <f>[6]Final!N63/10</f>
        <v>12.6735367711554</v>
      </c>
      <c r="AM66" s="13">
        <f>[6]Final!O63/10</f>
        <v>6.41564960473516</v>
      </c>
      <c r="AN66" s="16">
        <f>[6]Final!X63</f>
        <v>0.679363154431235</v>
      </c>
      <c r="AO66" s="16">
        <f>[6]Final!Y63</f>
        <v>0.23505602398876</v>
      </c>
      <c r="AP66" s="16">
        <f>[6]Final!Z63</f>
        <v>0.0855808215800048</v>
      </c>
      <c r="AQ66" s="16">
        <f>[6]Final!Q63</f>
        <v>0.072513116824541</v>
      </c>
      <c r="AR66" s="12">
        <f>[6]Final!D63</f>
        <v>0.0218075449369857</v>
      </c>
      <c r="AS66" s="12">
        <f>[6]Final!E63</f>
        <v>0.0808428381793479</v>
      </c>
      <c r="AT66" s="12">
        <f>[6]Final!F63</f>
        <v>0.0457669018370514</v>
      </c>
      <c r="AU66" s="13">
        <f>[6]Final!AL163/10</f>
        <v>61.5384725479723</v>
      </c>
      <c r="AV66" s="13">
        <f>[6]Final!AP163/10</f>
        <v>145.344942150743</v>
      </c>
      <c r="AW66" s="12">
        <f>[6]Final!AS163</f>
        <v>1.15749873647452</v>
      </c>
      <c r="AX66" s="12">
        <f>[6]Final!AT163</f>
        <v>5.5391333274918</v>
      </c>
      <c r="AY66" s="12">
        <f>[6]Final!AD163</f>
        <v>1.1632359380822</v>
      </c>
      <c r="AZ66" s="12">
        <f>[6]Final!AF163</f>
        <v>5.55806029349558</v>
      </c>
      <c r="BA66" s="14">
        <f>+AZ66*BA$48</f>
        <v>6.04462961560886</v>
      </c>
      <c r="BB66" s="14">
        <f>+BA66*$BS66</f>
        <v>14.0290241239679</v>
      </c>
      <c r="BC66" s="13">
        <f>[6]Final!AI163/10</f>
        <v>47.5156321123548</v>
      </c>
      <c r="BD66" s="13">
        <f>[6]Final!AJ163/10</f>
        <v>9.13146809974309</v>
      </c>
      <c r="BE66" s="13">
        <f>[6]Final!AK163/10</f>
        <v>4.89137233587435</v>
      </c>
      <c r="BF66" s="13">
        <f>[6]Final!M163/10</f>
        <v>44.4148004480348</v>
      </c>
      <c r="BG66" s="13">
        <f>[6]Final!N163/10</f>
        <v>8.6233768604499</v>
      </c>
      <c r="BH66" s="13">
        <f>[6]Final!O163/10</f>
        <v>4.59588580837807</v>
      </c>
      <c r="BI66" s="16">
        <f>[6]Final!X163</f>
        <v>0.709508054599564</v>
      </c>
      <c r="BJ66" s="16">
        <f>[6]Final!Y163</f>
        <v>0.205088760036813</v>
      </c>
      <c r="BK66" s="16">
        <f>[6]Final!Z163</f>
        <v>0.0854031853636223</v>
      </c>
      <c r="BL66" s="16">
        <f>[6]Final!Q163</f>
        <v>0.0767048223429038</v>
      </c>
      <c r="BM66" s="12">
        <f>[6]Final!D163</f>
        <v>0.0479557279804124</v>
      </c>
      <c r="BN66" s="12">
        <f>[6]Final!E163</f>
        <v>0.126294497621965</v>
      </c>
      <c r="BO66" s="12">
        <f>[6]Final!F163</f>
        <v>0.0784792711155326</v>
      </c>
      <c r="BP66" s="13">
        <f>[6]Data!$BB67/10</f>
        <v>39.02</v>
      </c>
      <c r="BQ66" s="13">
        <f>[6]Data!$BD67/10</f>
        <v>28.218</v>
      </c>
      <c r="BR66" s="24">
        <f>[6]Data!$CR67/10</f>
        <v>15.2583988439306</v>
      </c>
      <c r="BS66" s="25">
        <f>[6]Data!BP67</f>
        <v>2.32090715496301</v>
      </c>
      <c r="BT66" s="25">
        <f>[6]Data!BQ67</f>
        <v>2.52645150869065</v>
      </c>
      <c r="BU66" s="25">
        <f>[6]Data!BR67</f>
        <v>1.60930390797867</v>
      </c>
      <c r="BV66" s="25">
        <f>[6]Data!BS67</f>
        <v>2.16783628141024</v>
      </c>
      <c r="BW66" s="24">
        <f>[6]Data!$AZ67</f>
        <v>102</v>
      </c>
      <c r="BX66" s="12"/>
    </row>
    <row r="67" spans="1:76">
      <c r="A67" s="2">
        <v>2004</v>
      </c>
      <c r="B67" s="13">
        <f>[6]OECD!AB60</f>
        <v>70.8524862870763</v>
      </c>
      <c r="C67" s="13">
        <f>[6]OECD!EA60</f>
        <v>171.499085369959</v>
      </c>
      <c r="D67" s="12">
        <f>[6]OECD!EH60</f>
        <v>1.14377709117447</v>
      </c>
      <c r="E67" s="12">
        <f>[6]OECD!EI60</f>
        <v>6.32853011084033</v>
      </c>
      <c r="F67" s="12">
        <f>[6]OECD!CG60</f>
        <v>1.15492951058607</v>
      </c>
      <c r="G67" s="12">
        <f>[6]OECD!CH60</f>
        <v>6.42774864349777</v>
      </c>
      <c r="H67" s="14">
        <f>+G67*H$48</f>
        <v>6.99045310063389</v>
      </c>
      <c r="I67" s="14">
        <f>+H67*$BS67</f>
        <v>16.67847001099</v>
      </c>
      <c r="J67" s="13">
        <f>[6]OECD!Y60</f>
        <v>53.7146746283002</v>
      </c>
      <c r="K67" s="13">
        <f>[6]OECD!Z60</f>
        <v>11.2488795621652</v>
      </c>
      <c r="L67" s="13">
        <f>[6]OECD!AA60</f>
        <v>5.88893209661092</v>
      </c>
      <c r="M67" s="13">
        <f>[6]OECD!AV60</f>
        <v>51.9433919421096</v>
      </c>
      <c r="N67" s="13">
        <f>[6]OECD!AW60</f>
        <v>10.9115132869697</v>
      </c>
      <c r="O67" s="13">
        <f>[6]OECD!AX60</f>
        <v>5.62490312332322</v>
      </c>
      <c r="P67" s="16">
        <f>[6]OECD!BX60</f>
        <v>0.727472482203993</v>
      </c>
      <c r="Q67" s="16">
        <f>[6]OECD!BY60</f>
        <v>0.190837873170399</v>
      </c>
      <c r="R67" s="16">
        <f>[6]OECD!BZ60</f>
        <v>0.0816896446256085</v>
      </c>
      <c r="S67" s="16">
        <f>[6]OECD!BR60</f>
        <v>0.0491801195000706</v>
      </c>
      <c r="T67" s="12">
        <f>[6]OECD!DR$7</f>
        <v>0.05</v>
      </c>
      <c r="U67" s="12">
        <f>[6]OECD!DS$7</f>
        <v>0.125</v>
      </c>
      <c r="V67" s="12">
        <f>[6]OECD!DT$7</f>
        <v>0.08</v>
      </c>
      <c r="W67" s="18">
        <f>[6]OECD!BM60</f>
        <v>0</v>
      </c>
      <c r="X67" s="18">
        <f>[6]OECD!BN60</f>
        <v>-0.0300387596899226</v>
      </c>
      <c r="Y67" s="18">
        <f>[6]OECD!BO60</f>
        <v>0.0116279069767444</v>
      </c>
      <c r="Z67" s="13">
        <f>[6]Final!AL64/10</f>
        <v>84.520294371123</v>
      </c>
      <c r="AA67" s="13">
        <f>[6]Final!AP64/10</f>
        <v>204.962196550357</v>
      </c>
      <c r="AB67" s="12">
        <f>[6]Final!AS64</f>
        <v>1.14225360187403</v>
      </c>
      <c r="AC67" s="12">
        <f>[6]Final!AT64</f>
        <v>5.93662296709934</v>
      </c>
      <c r="AD67" s="12">
        <f>[6]Final!AD64</f>
        <v>1.14780341996106</v>
      </c>
      <c r="AE67" s="12">
        <f>[6]Final!AF64</f>
        <v>5.70658067496956</v>
      </c>
      <c r="AF67" s="14">
        <f>+AE67*AF$48</f>
        <v>6.20615191817001</v>
      </c>
      <c r="AG67" s="14">
        <f>+AF67*$BS67</f>
        <v>14.8072116586349</v>
      </c>
      <c r="AH67" s="13">
        <f>[6]Final!AI64/10</f>
        <v>64.5781735557294</v>
      </c>
      <c r="AI67" s="13">
        <f>[6]Final!AJ64/10</f>
        <v>13.1008256043082</v>
      </c>
      <c r="AJ67" s="13">
        <f>[6]Final!AK64/10</f>
        <v>6.8412952110853</v>
      </c>
      <c r="AK67" s="13">
        <f>[6]Final!M64/10</f>
        <v>70.2383314295044</v>
      </c>
      <c r="AL67" s="13">
        <f>[6]Final!N64/10</f>
        <v>15.0800315499369</v>
      </c>
      <c r="AM67" s="13">
        <f>[6]Final!O64/10</f>
        <v>7.51157628121067</v>
      </c>
      <c r="AN67" s="16">
        <f>[6]Final!X64</f>
        <v>0.717022553003923</v>
      </c>
      <c r="AO67" s="16">
        <f>[6]Final!Y64</f>
        <v>0.205938102950011</v>
      </c>
      <c r="AP67" s="16">
        <f>[6]Final!Z64</f>
        <v>0.0770393440460659</v>
      </c>
      <c r="AQ67" s="16">
        <f>[6]Final!Q64</f>
        <v>0.0839426985196036</v>
      </c>
      <c r="AR67" s="12">
        <f>[6]Final!D64</f>
        <v>0.0216715575337375</v>
      </c>
      <c r="AS67" s="12">
        <f>[6]Final!E64</f>
        <v>0.0785929401712575</v>
      </c>
      <c r="AT67" s="12">
        <f>[6]Final!F64</f>
        <v>0.0445530739153739</v>
      </c>
      <c r="AU67" s="13">
        <f>[6]Final!AL164/10</f>
        <v>70.6774629478113</v>
      </c>
      <c r="AV67" s="13">
        <f>[6]Final!AP164/10</f>
        <v>171.137957131044</v>
      </c>
      <c r="AW67" s="12">
        <f>[6]Final!AS164</f>
        <v>1.14364483286546</v>
      </c>
      <c r="AX67" s="12">
        <f>[6]Final!AT164</f>
        <v>6.33480120853885</v>
      </c>
      <c r="AY67" s="12">
        <f>[6]Final!AD164</f>
        <v>1.15481439414688</v>
      </c>
      <c r="AZ67" s="12">
        <f>[6]Final!AF164</f>
        <v>6.41852803046495</v>
      </c>
      <c r="BA67" s="14">
        <f>+AZ67*BA$48</f>
        <v>6.98042528739165</v>
      </c>
      <c r="BB67" s="14">
        <f>+BA67*$BS67</f>
        <v>16.6545447260294</v>
      </c>
      <c r="BC67" s="13">
        <f>[6]Final!AI164/10</f>
        <v>53.6494960337359</v>
      </c>
      <c r="BD67" s="13">
        <f>[6]Final!AJ164/10</f>
        <v>11.1608617380328</v>
      </c>
      <c r="BE67" s="13">
        <f>[6]Final!AK164/10</f>
        <v>5.86710517604255</v>
      </c>
      <c r="BF67" s="13">
        <f>[6]Final!M164/10</f>
        <v>50.7234341914716</v>
      </c>
      <c r="BG67" s="13">
        <f>[6]Final!N164/10</f>
        <v>10.2874836479887</v>
      </c>
      <c r="BH67" s="13">
        <f>[6]Final!O164/10</f>
        <v>5.42007941440655</v>
      </c>
      <c r="BI67" s="16">
        <f>[6]Final!X164</f>
        <v>0.737127056010284</v>
      </c>
      <c r="BJ67" s="16">
        <f>[6]Final!Y164</f>
        <v>0.183277249728931</v>
      </c>
      <c r="BK67" s="16">
        <f>[6]Final!Z164</f>
        <v>0.0795956942607848</v>
      </c>
      <c r="BL67" s="16">
        <f>[6]Final!Q164</f>
        <v>0.0886950281006437</v>
      </c>
      <c r="BM67" s="12">
        <f>[6]Final!D164</f>
        <v>0.0485193867165915</v>
      </c>
      <c r="BN67" s="12">
        <f>[6]Final!E164</f>
        <v>0.123038638599402</v>
      </c>
      <c r="BO67" s="12">
        <f>[6]Final!F164</f>
        <v>0.0770924659721202</v>
      </c>
      <c r="BP67" s="13">
        <f>[6]Data!$BB68/10</f>
        <v>46.61</v>
      </c>
      <c r="BQ67" s="13">
        <f>[6]Data!$BD68/10</f>
        <v>31.493</v>
      </c>
      <c r="BR67" s="24">
        <f>[6]Data!$CR68/10</f>
        <v>19.0549899799599</v>
      </c>
      <c r="BS67" s="25">
        <f>[6]Data!BP68</f>
        <v>2.38589255530197</v>
      </c>
      <c r="BT67" s="25">
        <f>[6]Data!BQ68</f>
        <v>2.60729795696875</v>
      </c>
      <c r="BU67" s="25">
        <f>[6]Data!BR68</f>
        <v>1.61091321188664</v>
      </c>
      <c r="BV67" s="25">
        <f>[6]Data!BS68</f>
        <v>2.26322107779229</v>
      </c>
      <c r="BW67" s="24">
        <f>[6]Data!$AZ68</f>
        <v>103.2</v>
      </c>
      <c r="BX67" s="12"/>
    </row>
    <row r="68" spans="1:76">
      <c r="A68" s="2">
        <v>2005</v>
      </c>
      <c r="B68" s="13">
        <f>[6]OECD!AB61</f>
        <v>81.1308353035591</v>
      </c>
      <c r="C68" s="13">
        <f>[6]OECD!EA61</f>
        <v>199.791987946375</v>
      </c>
      <c r="D68" s="12">
        <f>[6]OECD!EH61</f>
        <v>1.14080982423514</v>
      </c>
      <c r="E68" s="12">
        <f>[6]OECD!EI61</f>
        <v>7.21964932341454</v>
      </c>
      <c r="F68" s="12">
        <f>[6]OECD!CG61</f>
        <v>1.14900401861567</v>
      </c>
      <c r="G68" s="12">
        <f>[6]OECD!CH61</f>
        <v>7.38550902203033</v>
      </c>
      <c r="H68" s="14">
        <f>+G68*H$48</f>
        <v>8.03205870457268</v>
      </c>
      <c r="I68" s="14">
        <f>+H68*$BS68</f>
        <v>19.5660652773952</v>
      </c>
      <c r="J68" s="13">
        <f>[6]OECD!Y61</f>
        <v>60.8395349569653</v>
      </c>
      <c r="K68" s="13">
        <f>[6]OECD!Z61</f>
        <v>13.6104390057479</v>
      </c>
      <c r="L68" s="13">
        <f>[6]OECD!AA61</f>
        <v>6.68086134084586</v>
      </c>
      <c r="M68" s="13">
        <f>[6]OECD!AV61</f>
        <v>58.7457485052644</v>
      </c>
      <c r="N68" s="13">
        <f>[6]OECD!AW61</f>
        <v>13.2583032362203</v>
      </c>
      <c r="O68" s="13">
        <f>[6]OECD!AX61</f>
        <v>6.54676741534207</v>
      </c>
      <c r="P68" s="16">
        <f>[6]OECD!BX61</f>
        <v>0.734056102116987</v>
      </c>
      <c r="Q68" s="16">
        <f>[6]OECD!BY61</f>
        <v>0.185725627658134</v>
      </c>
      <c r="R68" s="16">
        <f>[6]OECD!BZ61</f>
        <v>0.0802182702248789</v>
      </c>
      <c r="S68" s="16">
        <f>[6]OECD!BR61</f>
        <v>0.0671948764119045</v>
      </c>
      <c r="T68" s="12">
        <f>[6]OECD!DR$7</f>
        <v>0.05</v>
      </c>
      <c r="U68" s="12">
        <f>[6]OECD!DS$7</f>
        <v>0.125</v>
      </c>
      <c r="V68" s="12">
        <f>[6]OECD!DT$7</f>
        <v>0.08</v>
      </c>
      <c r="W68" s="18">
        <f>[6]OECD!BM61</f>
        <v>0.0128968253968254</v>
      </c>
      <c r="X68" s="18">
        <f>[6]OECD!BN61</f>
        <v>-0.000992063492063378</v>
      </c>
      <c r="Y68" s="18">
        <f>[6]OECD!BO61</f>
        <v>0.0337301587301588</v>
      </c>
      <c r="Z68" s="13">
        <f>[6]Final!AL65/10</f>
        <v>96.75884486268</v>
      </c>
      <c r="AA68" s="13">
        <f>[6]Final!AP65/10</f>
        <v>238.694925834304</v>
      </c>
      <c r="AB68" s="12">
        <f>[6]Final!AS65</f>
        <v>1.14056593627268</v>
      </c>
      <c r="AC68" s="12">
        <f>[6]Final!AT65</f>
        <v>6.77110993276755</v>
      </c>
      <c r="AD68" s="12">
        <f>[6]Final!AD65</f>
        <v>1.14436987644606</v>
      </c>
      <c r="AE68" s="12">
        <f>[6]Final!AF65</f>
        <v>6.53043902194441</v>
      </c>
      <c r="AF68" s="14">
        <f>+AE68*AF$48</f>
        <v>7.10213330380172</v>
      </c>
      <c r="AG68" s="14">
        <f>+AF68*$BS68</f>
        <v>17.3007704428051</v>
      </c>
      <c r="AH68" s="13">
        <f>[6]Final!AI65/10</f>
        <v>73.0764567647157</v>
      </c>
      <c r="AI68" s="13">
        <f>[6]Final!AJ65/10</f>
        <v>15.8785096322351</v>
      </c>
      <c r="AJ68" s="13">
        <f>[6]Final!AK65/10</f>
        <v>7.80387846572917</v>
      </c>
      <c r="AK68" s="13">
        <f>[6]Final!M65/10</f>
        <v>79.0430079794256</v>
      </c>
      <c r="AL68" s="13">
        <f>[6]Final!N65/10</f>
        <v>18.2286498748433</v>
      </c>
      <c r="AM68" s="13">
        <f>[6]Final!O65/10</f>
        <v>8.72637621580347</v>
      </c>
      <c r="AN68" s="16">
        <f>[6]Final!X65</f>
        <v>0.729931387837118</v>
      </c>
      <c r="AO68" s="16">
        <f>[6]Final!Y65</f>
        <v>0.194930496253816</v>
      </c>
      <c r="AP68" s="16">
        <f>[6]Final!Z65</f>
        <v>0.0751381159090665</v>
      </c>
      <c r="AQ68" s="16">
        <f>[6]Final!Q65</f>
        <v>0.0773447416273826</v>
      </c>
      <c r="AR68" s="12">
        <f>[6]Final!D65</f>
        <v>0.0214003882259538</v>
      </c>
      <c r="AS68" s="12">
        <f>[6]Final!E65</f>
        <v>0.0781662353035797</v>
      </c>
      <c r="AT68" s="12">
        <f>[6]Final!F65</f>
        <v>0.0452451155369753</v>
      </c>
      <c r="AU68" s="13">
        <f>[6]Final!AL165/10</f>
        <v>80.9353564845519</v>
      </c>
      <c r="AV68" s="13">
        <f>[6]Final!AP165/10</f>
        <v>199.38227299761</v>
      </c>
      <c r="AW68" s="12">
        <f>[6]Final!AS165</f>
        <v>1.14100903605175</v>
      </c>
      <c r="AX68" s="12">
        <f>[6]Final!AT165</f>
        <v>7.22806542053439</v>
      </c>
      <c r="AY68" s="12">
        <f>[6]Final!AD165</f>
        <v>1.14823770093671</v>
      </c>
      <c r="AZ68" s="12">
        <f>[6]Final!AF165</f>
        <v>7.36999586909887</v>
      </c>
      <c r="BA68" s="14">
        <f>+AZ68*BA$48</f>
        <v>8.01518748355503</v>
      </c>
      <c r="BB68" s="14">
        <f>+BA68*$BS68</f>
        <v>19.5249670454372</v>
      </c>
      <c r="BC68" s="13">
        <f>[6]Final!AI165/10</f>
        <v>60.7677908229842</v>
      </c>
      <c r="BD68" s="13">
        <f>[6]Final!AJ165/10</f>
        <v>13.511167836519</v>
      </c>
      <c r="BE68" s="13">
        <f>[6]Final!AK165/10</f>
        <v>6.65639782504873</v>
      </c>
      <c r="BF68" s="13">
        <f>[6]Final!M165/10</f>
        <v>57.3683660279935</v>
      </c>
      <c r="BG68" s="13">
        <f>[6]Final!N165/10</f>
        <v>12.4982716032013</v>
      </c>
      <c r="BH68" s="13">
        <f>[6]Final!O165/10</f>
        <v>6.30102946885396</v>
      </c>
      <c r="BI68" s="16">
        <f>[6]Final!X165</f>
        <v>0.742279149879928</v>
      </c>
      <c r="BJ68" s="16">
        <f>[6]Final!Y165</f>
        <v>0.17831239362261</v>
      </c>
      <c r="BK68" s="16">
        <f>[6]Final!Z165</f>
        <v>0.0794084564974614</v>
      </c>
      <c r="BL68" s="16">
        <f>[6]Final!Q165</f>
        <v>0.0816594330278836</v>
      </c>
      <c r="BM68" s="12">
        <f>[6]Final!D165</f>
        <v>0.0484442979547422</v>
      </c>
      <c r="BN68" s="12">
        <f>[6]Final!E165</f>
        <v>0.123493488483964</v>
      </c>
      <c r="BO68" s="12">
        <f>[6]Final!F165</f>
        <v>0.0790785049648489</v>
      </c>
      <c r="BP68" s="13">
        <f>[6]Data!$BB69/10</f>
        <v>54.33</v>
      </c>
      <c r="BQ68" s="13">
        <f>[6]Data!$BD69/10</f>
        <v>36.408</v>
      </c>
      <c r="BR68" s="24">
        <f>[6]Data!$CR69/10</f>
        <v>22.5360167317838</v>
      </c>
      <c r="BS68" s="25">
        <f>[6]Data!BP69</f>
        <v>2.43599629896332</v>
      </c>
      <c r="BT68" s="25">
        <f>[6]Data!BQ69</f>
        <v>2.66205121406509</v>
      </c>
      <c r="BU68" s="25">
        <f>[6]Data!BR69</f>
        <v>1.62218960436985</v>
      </c>
      <c r="BV68" s="25">
        <f>[6]Data!BS69</f>
        <v>2.35827636305957</v>
      </c>
      <c r="BW68" s="24">
        <f>[6]Data!$AZ69</f>
        <v>100.8</v>
      </c>
      <c r="BX68" s="12"/>
    </row>
    <row r="69" spans="1:76">
      <c r="A69" s="2">
        <v>2006</v>
      </c>
      <c r="B69" s="13">
        <f>[6]OECD!AB62</f>
        <v>91.9036522898322</v>
      </c>
      <c r="C69" s="13">
        <f>[6]OECD!EA62</f>
        <v>232.184332146887</v>
      </c>
      <c r="D69" s="12">
        <f>[6]OECD!EH62</f>
        <v>1.13421887300517</v>
      </c>
      <c r="E69" s="12">
        <f>[6]OECD!EI62</f>
        <v>8.18866251909576</v>
      </c>
      <c r="F69" s="12">
        <f>[6]OECD!CG62</f>
        <v>1.13888387679662</v>
      </c>
      <c r="G69" s="12">
        <f>[6]OECD!CH62</f>
        <v>8.41123714712629</v>
      </c>
      <c r="H69" s="14">
        <f>+G69*H$48</f>
        <v>9.14758215612174</v>
      </c>
      <c r="I69" s="14">
        <f>+H69*$BS69</f>
        <v>22.8182797074181</v>
      </c>
      <c r="J69" s="13">
        <f>[6]OECD!Y62</f>
        <v>69.2380935430472</v>
      </c>
      <c r="K69" s="13">
        <f>[6]OECD!Z62</f>
        <v>15.1765252013728</v>
      </c>
      <c r="L69" s="13">
        <f>[6]OECD!AA62</f>
        <v>7.48903354541223</v>
      </c>
      <c r="M69" s="13">
        <f>[6]OECD!AV62</f>
        <v>66.7064761538526</v>
      </c>
      <c r="N69" s="13">
        <f>[6]OECD!AW62</f>
        <v>15.3530475771311</v>
      </c>
      <c r="O69" s="13">
        <f>[6]OECD!AX62</f>
        <v>7.38015358659275</v>
      </c>
      <c r="P69" s="16">
        <f>[6]OECD!BX62</f>
        <v>0.723344675856627</v>
      </c>
      <c r="Q69" s="16">
        <f>[6]OECD!BY62</f>
        <v>0.181652565059038</v>
      </c>
      <c r="R69" s="16">
        <f>[6]OECD!BZ62</f>
        <v>0.0950027590843347</v>
      </c>
      <c r="S69" s="16">
        <f>[6]OECD!BR62</f>
        <v>0.0620432127733291</v>
      </c>
      <c r="T69" s="12">
        <f>[6]OECD!DR$7</f>
        <v>0.05</v>
      </c>
      <c r="U69" s="12">
        <f>[6]OECD!DS$7</f>
        <v>0.125</v>
      </c>
      <c r="V69" s="12">
        <f>[6]OECD!DT$7</f>
        <v>0.08</v>
      </c>
      <c r="W69" s="18">
        <f>[6]OECD!BM62</f>
        <v>0.00984251968503935</v>
      </c>
      <c r="X69" s="18">
        <f>[6]OECD!BN62</f>
        <v>0.00196850393700787</v>
      </c>
      <c r="Y69" s="18">
        <f>[6]OECD!BO62</f>
        <v>0.00393700787401574</v>
      </c>
      <c r="Z69" s="13">
        <f>[6]Final!AL66/10</f>
        <v>109.765963523629</v>
      </c>
      <c r="AA69" s="13">
        <f>[6]Final!AP66/10</f>
        <v>277.592995968194</v>
      </c>
      <c r="AB69" s="12">
        <f>[6]Final!AS66</f>
        <v>1.13494819429438</v>
      </c>
      <c r="AC69" s="12">
        <f>[6]Final!AT66</f>
        <v>7.68485899156325</v>
      </c>
      <c r="AD69" s="12">
        <f>[6]Final!AD66</f>
        <v>1.13788229900907</v>
      </c>
      <c r="AE69" s="12">
        <f>[6]Final!AF66</f>
        <v>7.43087096782866</v>
      </c>
      <c r="AF69" s="14">
        <f>+AE69*AF$48</f>
        <v>8.0813917715988</v>
      </c>
      <c r="AG69" s="14">
        <f>+AF69*$BS69</f>
        <v>20.1587102167934</v>
      </c>
      <c r="AH69" s="13">
        <f>[6]Final!AI66/10</f>
        <v>83.0560252514436</v>
      </c>
      <c r="AI69" s="13">
        <f>[6]Final!AJ66/10</f>
        <v>17.9088045309955</v>
      </c>
      <c r="AJ69" s="13">
        <f>[6]Final!AK66/10</f>
        <v>8.80113374119006</v>
      </c>
      <c r="AK69" s="13">
        <f>[6]Final!M66/10</f>
        <v>89.2922217807809</v>
      </c>
      <c r="AL69" s="13">
        <f>[6]Final!N66/10</f>
        <v>21.3280654150699</v>
      </c>
      <c r="AM69" s="13">
        <f>[6]Final!O66/10</f>
        <v>9.90742651165696</v>
      </c>
      <c r="AN69" s="16">
        <f>[6]Final!X66</f>
        <v>0.709876999083186</v>
      </c>
      <c r="AO69" s="16">
        <f>[6]Final!Y66</f>
        <v>0.193357837867227</v>
      </c>
      <c r="AP69" s="16">
        <f>[6]Final!Z66</f>
        <v>0.0967651630495867</v>
      </c>
      <c r="AQ69" s="16">
        <f>[6]Final!Q66</f>
        <v>0.0807128289625981</v>
      </c>
      <c r="AR69" s="12">
        <f>[6]Final!D66</f>
        <v>0.0211220546821937</v>
      </c>
      <c r="AS69" s="12">
        <f>[6]Final!E66</f>
        <v>0.081240612207681</v>
      </c>
      <c r="AT69" s="12">
        <f>[6]Final!F66</f>
        <v>0.0455997179266396</v>
      </c>
      <c r="AU69" s="13">
        <f>[6]Final!AL166/10</f>
        <v>91.6846451155376</v>
      </c>
      <c r="AV69" s="13">
        <f>[6]Final!AP166/10</f>
        <v>231.716582544498</v>
      </c>
      <c r="AW69" s="12">
        <f>[6]Final!AS166</f>
        <v>1.13419343996785</v>
      </c>
      <c r="AX69" s="12">
        <f>[6]Final!AT166</f>
        <v>8.19802438362859</v>
      </c>
      <c r="AY69" s="12">
        <f>[6]Final!AD166</f>
        <v>1.13826023264162</v>
      </c>
      <c r="AZ69" s="12">
        <f>[6]Final!AF166</f>
        <v>8.38897321252826</v>
      </c>
      <c r="BA69" s="14">
        <f>+AZ69*BA$48</f>
        <v>9.12336916969755</v>
      </c>
      <c r="BB69" s="14">
        <f>+BA69*$BS69</f>
        <v>22.7578813762143</v>
      </c>
      <c r="BC69" s="13">
        <f>[6]Final!AI166/10</f>
        <v>69.1589834142323</v>
      </c>
      <c r="BD69" s="13">
        <f>[6]Final!AJ166/10</f>
        <v>15.0640194286323</v>
      </c>
      <c r="BE69" s="13">
        <f>[6]Final!AK166/10</f>
        <v>7.46164227267302</v>
      </c>
      <c r="BF69" s="13">
        <f>[6]Final!M166/10</f>
        <v>65.146409106597</v>
      </c>
      <c r="BG69" s="13">
        <f>[6]Final!N166/10</f>
        <v>14.4359445219697</v>
      </c>
      <c r="BH69" s="13">
        <f>[6]Final!O166/10</f>
        <v>7.10089014949671</v>
      </c>
      <c r="BI69" s="16">
        <f>[6]Final!X166</f>
        <v>0.728905409937524</v>
      </c>
      <c r="BJ69" s="16">
        <f>[6]Final!Y166</f>
        <v>0.177126907452134</v>
      </c>
      <c r="BK69" s="16">
        <f>[6]Final!Z166</f>
        <v>0.0939676826103423</v>
      </c>
      <c r="BL69" s="16">
        <f>[6]Final!Q166</f>
        <v>0.084663454936981</v>
      </c>
      <c r="BM69" s="12">
        <f>[6]Final!D166</f>
        <v>0.0483334143665044</v>
      </c>
      <c r="BN69" s="12">
        <f>[6]Final!E166</f>
        <v>0.128276889166789</v>
      </c>
      <c r="BO69" s="12">
        <f>[6]Final!F166</f>
        <v>0.0795186933635914</v>
      </c>
      <c r="BP69" s="13">
        <f>[6]Data!$BB70/10</f>
        <v>64.85</v>
      </c>
      <c r="BQ69" s="13">
        <f>[6]Data!$BD70/10</f>
        <v>41.168</v>
      </c>
      <c r="BR69" s="24">
        <f>[6]Data!$CR70/10</f>
        <v>26.2796914070686</v>
      </c>
      <c r="BS69" s="25">
        <f>[6]Data!BP70</f>
        <v>2.49446021013844</v>
      </c>
      <c r="BT69" s="25">
        <f>[6]Data!BQ70</f>
        <v>2.73126454563079</v>
      </c>
      <c r="BU69" s="25">
        <f>[6]Data!BR70</f>
        <v>1.65138901724851</v>
      </c>
      <c r="BV69" s="25">
        <f>[6]Data!BS70</f>
        <v>2.40544189032076</v>
      </c>
      <c r="BW69" s="24">
        <f>[6]Data!$AZ70</f>
        <v>101.6</v>
      </c>
      <c r="BX69" s="12"/>
    </row>
    <row r="70" spans="1:76">
      <c r="A70" s="2">
        <v>2007</v>
      </c>
      <c r="B70" s="13">
        <f>[6]OECD!AB63</f>
        <v>104.094239258982</v>
      </c>
      <c r="C70" s="13">
        <f>[6]OECD!EA63</f>
        <v>273.98624709083</v>
      </c>
      <c r="D70" s="12">
        <f>[6]OECD!EH63</f>
        <v>1.13188438943415</v>
      </c>
      <c r="E70" s="12">
        <f>[6]OECD!EI63</f>
        <v>9.26861927570899</v>
      </c>
      <c r="F70" s="12">
        <f>[6]OECD!CG63</f>
        <v>1.13270902521902</v>
      </c>
      <c r="G70" s="12">
        <f>[6]OECD!CH63</f>
        <v>9.52748422980743</v>
      </c>
      <c r="H70" s="14">
        <f>+G70*H$48</f>
        <v>10.3615488671716</v>
      </c>
      <c r="I70" s="14">
        <f>+H70*$BS70</f>
        <v>26.9320231618761</v>
      </c>
      <c r="J70" s="13">
        <f>[6]OECD!Y63</f>
        <v>78.1435324342038</v>
      </c>
      <c r="K70" s="13">
        <f>[6]OECD!Z63</f>
        <v>17.3124305201826</v>
      </c>
      <c r="L70" s="13">
        <f>[6]OECD!AA63</f>
        <v>8.63827630459599</v>
      </c>
      <c r="M70" s="13">
        <f>[6]OECD!AV63</f>
        <v>75.5803210139749</v>
      </c>
      <c r="N70" s="13">
        <f>[6]OECD!AW63</f>
        <v>17.3274430514962</v>
      </c>
      <c r="O70" s="13">
        <f>[6]OECD!AX63</f>
        <v>8.39964054687928</v>
      </c>
      <c r="P70" s="16">
        <f>[6]OECD!BX63</f>
        <v>0.70737303061926</v>
      </c>
      <c r="Q70" s="16">
        <f>[6]OECD!BY63</f>
        <v>0.189699160422702</v>
      </c>
      <c r="R70" s="16">
        <f>[6]OECD!BZ63</f>
        <v>0.102927808958038</v>
      </c>
      <c r="S70" s="16">
        <f>[6]OECD!BR63</f>
        <v>0.0217873784087227</v>
      </c>
      <c r="T70" s="12">
        <f>[6]OECD!DR$7</f>
        <v>0.05</v>
      </c>
      <c r="U70" s="12">
        <f>[6]OECD!DS$7</f>
        <v>0.125</v>
      </c>
      <c r="V70" s="12">
        <f>[6]OECD!DT$7</f>
        <v>0.08</v>
      </c>
      <c r="W70" s="18">
        <f>[6]OECD!BM63</f>
        <v>-0.0196813495782567</v>
      </c>
      <c r="X70" s="18">
        <f>[6]OECD!BN63</f>
        <v>-0.0356138706654171</v>
      </c>
      <c r="Y70" s="18">
        <f>[6]OECD!BO63</f>
        <v>-0.0384254920337394</v>
      </c>
      <c r="Z70" s="13">
        <f>[6]Final!AL67/10</f>
        <v>124.469874730415</v>
      </c>
      <c r="AA70" s="13">
        <f>[6]Final!AP67/10</f>
        <v>327.874288400128</v>
      </c>
      <c r="AB70" s="12">
        <f>[6]Final!AS67</f>
        <v>1.13285972846919</v>
      </c>
      <c r="AC70" s="12">
        <f>[6]Final!AT67</f>
        <v>8.70586727050637</v>
      </c>
      <c r="AD70" s="12">
        <f>[6]Final!AD67</f>
        <v>1.13395487938033</v>
      </c>
      <c r="AE70" s="12">
        <f>[6]Final!AF67</f>
        <v>8.42627239201495</v>
      </c>
      <c r="AF70" s="14">
        <f>+AE70*AF$48</f>
        <v>9.16393363158851</v>
      </c>
      <c r="AG70" s="14">
        <f>+AF70*$BS70</f>
        <v>23.8191486604655</v>
      </c>
      <c r="AH70" s="13">
        <f>[6]Final!AI67/10</f>
        <v>93.7717483687545</v>
      </c>
      <c r="AI70" s="13">
        <f>[6]Final!AJ67/10</f>
        <v>20.534481495343</v>
      </c>
      <c r="AJ70" s="13">
        <f>[6]Final!AK67/10</f>
        <v>10.1636448663177</v>
      </c>
      <c r="AK70" s="13">
        <f>[6]Final!M67/10</f>
        <v>100.791353367694</v>
      </c>
      <c r="AL70" s="13">
        <f>[6]Final!N67/10</f>
        <v>24.4785418105705</v>
      </c>
      <c r="AM70" s="13">
        <f>[6]Final!O67/10</f>
        <v>11.3205901176246</v>
      </c>
      <c r="AN70" s="16">
        <f>[6]Final!X67</f>
        <v>0.685939934938977</v>
      </c>
      <c r="AO70" s="16">
        <f>[6]Final!Y67</f>
        <v>0.206956101485579</v>
      </c>
      <c r="AP70" s="16">
        <f>[6]Final!Z67</f>
        <v>0.107103963575444</v>
      </c>
      <c r="AQ70" s="16">
        <f>[6]Final!Q67</f>
        <v>0.0931862117147057</v>
      </c>
      <c r="AR70" s="12">
        <f>[6]Final!D67</f>
        <v>0.0209949356687104</v>
      </c>
      <c r="AS70" s="12">
        <f>[6]Final!E67</f>
        <v>0.0816265429579731</v>
      </c>
      <c r="AT70" s="12">
        <f>[6]Final!F67</f>
        <v>0.045131730185359</v>
      </c>
      <c r="AU70" s="13">
        <f>[6]Final!AL167/10</f>
        <v>103.848486027043</v>
      </c>
      <c r="AV70" s="13">
        <f>[6]Final!AP167/10</f>
        <v>273.443916623545</v>
      </c>
      <c r="AW70" s="12">
        <f>[6]Final!AS167</f>
        <v>1.13188174594517</v>
      </c>
      <c r="AX70" s="12">
        <f>[6]Final!AT167</f>
        <v>9.2791941526426</v>
      </c>
      <c r="AY70" s="12">
        <f>[6]Final!AD167</f>
        <v>1.13287283868158</v>
      </c>
      <c r="AZ70" s="12">
        <f>[6]Final!AF167</f>
        <v>9.50363989690062</v>
      </c>
      <c r="BA70" s="14">
        <f>+AZ70*BA$48</f>
        <v>10.3356171296153</v>
      </c>
      <c r="BB70" s="14">
        <f>+BA70*$BS70</f>
        <v>26.8646206754866</v>
      </c>
      <c r="BC70" s="13">
        <f>[6]Final!AI167/10</f>
        <v>78.056162209191</v>
      </c>
      <c r="BD70" s="13">
        <f>[6]Final!AJ167/10</f>
        <v>17.1847293710818</v>
      </c>
      <c r="BE70" s="13">
        <f>[6]Final!AK167/10</f>
        <v>8.60759444676999</v>
      </c>
      <c r="BF70" s="13">
        <f>[6]Final!M167/10</f>
        <v>73.8049102592377</v>
      </c>
      <c r="BG70" s="13">
        <f>[6]Final!N167/10</f>
        <v>16.3059797682098</v>
      </c>
      <c r="BH70" s="13">
        <f>[6]Final!O167/10</f>
        <v>8.08645089842746</v>
      </c>
      <c r="BI70" s="16">
        <f>[6]Final!X167</f>
        <v>0.716562677109864</v>
      </c>
      <c r="BJ70" s="16">
        <f>[6]Final!Y167</f>
        <v>0.182727130020301</v>
      </c>
      <c r="BK70" s="16">
        <f>[6]Final!Z167</f>
        <v>0.100710192869835</v>
      </c>
      <c r="BL70" s="16">
        <f>[6]Final!Q167</f>
        <v>0.0956112248437835</v>
      </c>
      <c r="BM70" s="12">
        <f>[6]Final!D167</f>
        <v>0.0485198867034594</v>
      </c>
      <c r="BN70" s="12">
        <f>[6]Final!E167</f>
        <v>0.126922322179108</v>
      </c>
      <c r="BO70" s="12">
        <f>[6]Final!F167</f>
        <v>0.0784495404625533</v>
      </c>
      <c r="BP70" s="13">
        <f>[6]Data!$BB71/10</f>
        <v>79.74</v>
      </c>
      <c r="BQ70" s="13">
        <f>[6]Data!$BD71/10</f>
        <v>48.043</v>
      </c>
      <c r="BR70" s="24">
        <f>[6]Data!$CR71/10</f>
        <v>29.4710131885182</v>
      </c>
      <c r="BS70" s="25">
        <f>[6]Data!BP71</f>
        <v>2.59922753896425</v>
      </c>
      <c r="BT70" s="25">
        <f>[6]Data!BQ71</f>
        <v>2.8569027147298</v>
      </c>
      <c r="BU70" s="25">
        <f>[6]Data!BR71</f>
        <v>1.69927929874871</v>
      </c>
      <c r="BV70" s="25">
        <f>[6]Data!BS71</f>
        <v>2.4679833794691</v>
      </c>
      <c r="BW70" s="24">
        <f>[6]Data!$AZ71</f>
        <v>106.7</v>
      </c>
      <c r="BX70" s="12"/>
    </row>
    <row r="71" spans="1:76">
      <c r="A71" s="2">
        <v>2008</v>
      </c>
      <c r="B71" s="13">
        <f>[6]OECD!AB64</f>
        <v>117.450212782981</v>
      </c>
      <c r="C71" s="13">
        <f>[6]OECD!EA64</f>
        <v>343.283338750688</v>
      </c>
      <c r="D71" s="12">
        <f>[6]OECD!EH64</f>
        <v>1.12609314188127</v>
      </c>
      <c r="E71" s="12">
        <f>[6]OECD!EI64</f>
        <v>10.4373286010844</v>
      </c>
      <c r="F71" s="12">
        <f>[6]OECD!CG64</f>
        <v>1.13305002509664</v>
      </c>
      <c r="G71" s="12">
        <f>[6]OECD!CH64</f>
        <v>10.7951162456912</v>
      </c>
      <c r="H71" s="14">
        <f>+G71*H$48</f>
        <v>11.7401532039889</v>
      </c>
      <c r="I71" s="14">
        <f>+H71*$BS71</f>
        <v>33.7194391190113</v>
      </c>
      <c r="J71" s="13">
        <f>[6]OECD!Y64</f>
        <v>87.4396884051883</v>
      </c>
      <c r="K71" s="13">
        <f>[6]OECD!Z64</f>
        <v>19.9547004502216</v>
      </c>
      <c r="L71" s="13">
        <f>[6]OECD!AA64</f>
        <v>10.0558239275715</v>
      </c>
      <c r="M71" s="13">
        <f>[6]OECD!AV64</f>
        <v>84.9144722253293</v>
      </c>
      <c r="N71" s="13">
        <f>[6]OECD!AW64</f>
        <v>19.8758031842156</v>
      </c>
      <c r="O71" s="13">
        <f>[6]OECD!AX64</f>
        <v>9.73651053758726</v>
      </c>
      <c r="P71" s="16">
        <f>[6]OECD!BX64</f>
        <v>0.59985893841348</v>
      </c>
      <c r="Q71" s="16">
        <f>[6]OECD!BY64</f>
        <v>0.26026239112558</v>
      </c>
      <c r="R71" s="16">
        <f>[6]OECD!BZ64</f>
        <v>0.13987867046094</v>
      </c>
      <c r="S71" s="16">
        <f>[6]OECD!BR64</f>
        <v>0.0465828772867144</v>
      </c>
      <c r="T71" s="12">
        <f>[6]OECD!DR$7</f>
        <v>0.05</v>
      </c>
      <c r="U71" s="12">
        <f>[6]OECD!DS$7</f>
        <v>0.125</v>
      </c>
      <c r="V71" s="12">
        <f>[6]OECD!DT$7</f>
        <v>0.08</v>
      </c>
      <c r="W71" s="18">
        <f>[6]OECD!BM64</f>
        <v>0.0290644868301544</v>
      </c>
      <c r="X71" s="18">
        <f>[6]OECD!BN64</f>
        <v>-0.07811080835604</v>
      </c>
      <c r="Y71" s="18">
        <f>[6]OECD!BO64</f>
        <v>-0.0544959128065395</v>
      </c>
      <c r="Z71" s="13">
        <f>[6]Final!AL68/10</f>
        <v>140.657953682553</v>
      </c>
      <c r="AA71" s="13">
        <f>[6]Final!AP68/10</f>
        <v>411.531562080718</v>
      </c>
      <c r="AB71" s="12">
        <f>[6]Final!AS68</f>
        <v>1.12784334699434</v>
      </c>
      <c r="AC71" s="12">
        <f>[6]Final!AT68</f>
        <v>9.81885448085637</v>
      </c>
      <c r="AD71" s="12">
        <f>[6]Final!AD68</f>
        <v>1.13577378110157</v>
      </c>
      <c r="AE71" s="12">
        <f>[6]Final!AF68</f>
        <v>9.5703392552706</v>
      </c>
      <c r="AF71" s="14">
        <f>+AE71*AF$48</f>
        <v>10.4081555505131</v>
      </c>
      <c r="AG71" s="14">
        <f>+AF71*$BS71</f>
        <v>29.8937468130727</v>
      </c>
      <c r="AH71" s="13">
        <f>[6]Final!AI68/10</f>
        <v>105.111988750655</v>
      </c>
      <c r="AI71" s="13">
        <f>[6]Final!AJ68/10</f>
        <v>23.7162027705613</v>
      </c>
      <c r="AJ71" s="13">
        <f>[6]Final!AK68/10</f>
        <v>11.8297621613367</v>
      </c>
      <c r="AK71" s="13">
        <f>[6]Final!M68/10</f>
        <v>113.127873772235</v>
      </c>
      <c r="AL71" s="13">
        <f>[6]Final!N68/10</f>
        <v>28.3361323396192</v>
      </c>
      <c r="AM71" s="13">
        <f>[6]Final!O68/10</f>
        <v>13.1068120487968</v>
      </c>
      <c r="AN71" s="16">
        <f>[6]Final!X68</f>
        <v>0.547967358659882</v>
      </c>
      <c r="AO71" s="16">
        <f>[6]Final!Y68</f>
        <v>0.303036834509356</v>
      </c>
      <c r="AP71" s="16">
        <f>[6]Final!Z68</f>
        <v>0.148995806830762</v>
      </c>
      <c r="AQ71" s="16">
        <f>[6]Final!Q68</f>
        <v>0.148510349185277</v>
      </c>
      <c r="AR71" s="12">
        <f>[6]Final!D68</f>
        <v>0.0209456525988983</v>
      </c>
      <c r="AS71" s="12">
        <f>[6]Final!E68</f>
        <v>0.0820124567016285</v>
      </c>
      <c r="AT71" s="12">
        <f>[6]Final!F68</f>
        <v>0.04483193860794</v>
      </c>
      <c r="AU71" s="13">
        <f>[6]Final!AL168/10</f>
        <v>117.173896618692</v>
      </c>
      <c r="AV71" s="13">
        <f>[6]Final!AP168/10</f>
        <v>342.63162843324</v>
      </c>
      <c r="AW71" s="12">
        <f>[6]Final!AS168</f>
        <v>1.12609957213932</v>
      </c>
      <c r="AX71" s="12">
        <f>[6]Final!AT168</f>
        <v>10.4492965650885</v>
      </c>
      <c r="AY71" s="12">
        <f>[6]Final!AD168</f>
        <v>1.13259758147816</v>
      </c>
      <c r="AZ71" s="12">
        <f>[6]Final!AF168</f>
        <v>10.763799562469</v>
      </c>
      <c r="BA71" s="14">
        <f>+AZ71*BA$48</f>
        <v>11.7060949640865</v>
      </c>
      <c r="BB71" s="14">
        <f>+BA71*$BS71</f>
        <v>33.6216188668448</v>
      </c>
      <c r="BC71" s="13">
        <f>[6]Final!AI168/10</f>
        <v>87.3430971603174</v>
      </c>
      <c r="BD71" s="13">
        <f>[6]Final!AJ168/10</f>
        <v>19.809405879075</v>
      </c>
      <c r="BE71" s="13">
        <f>[6]Final!AK168/10</f>
        <v>10.0213935792995</v>
      </c>
      <c r="BF71" s="13">
        <f>[6]Final!M168/10</f>
        <v>82.9107206347826</v>
      </c>
      <c r="BG71" s="13">
        <f>[6]Final!N168/10</f>
        <v>18.7118702575442</v>
      </c>
      <c r="BH71" s="13">
        <f>[6]Final!O168/10</f>
        <v>9.37526128953379</v>
      </c>
      <c r="BI71" s="16">
        <f>[6]Final!X168</f>
        <v>0.626870217662612</v>
      </c>
      <c r="BJ71" s="16">
        <f>[6]Final!Y168</f>
        <v>0.242529291113609</v>
      </c>
      <c r="BK71" s="16">
        <f>[6]Final!Z168</f>
        <v>0.130600491223779</v>
      </c>
      <c r="BL71" s="16">
        <f>[6]Final!Q168</f>
        <v>0.14994722225784</v>
      </c>
      <c r="BM71" s="12">
        <f>[6]Final!D168</f>
        <v>0.0487152937033427</v>
      </c>
      <c r="BN71" s="12">
        <f>[6]Final!E168</f>
        <v>0.126307110639588</v>
      </c>
      <c r="BO71" s="12">
        <f>[6]Final!F168</f>
        <v>0.0780998498122787</v>
      </c>
      <c r="BP71" s="13">
        <f>[6]Data!$BB72/10</f>
        <v>101.86</v>
      </c>
      <c r="BQ71" s="13">
        <f>[6]Data!$BD72/10</f>
        <v>58.32</v>
      </c>
      <c r="BR71" s="24">
        <f>[6]Data!$CR72/10</f>
        <v>34.7949049648213</v>
      </c>
      <c r="BS71" s="25">
        <f>[6]Data!BP72</f>
        <v>2.8721464305555</v>
      </c>
      <c r="BT71" s="25">
        <f>[6]Data!BQ72</f>
        <v>3.23687077578887</v>
      </c>
      <c r="BU71" s="25">
        <f>[6]Data!BR72</f>
        <v>1.72476848822995</v>
      </c>
      <c r="BV71" s="25">
        <f>[6]Data!BS72</f>
        <v>2.56917069802733</v>
      </c>
      <c r="BW71" s="24">
        <f>[6]Data!$AZ72</f>
        <v>110.1</v>
      </c>
      <c r="BX71" s="12"/>
    </row>
    <row r="72" spans="1:76">
      <c r="A72" s="2">
        <v>2009</v>
      </c>
      <c r="B72" s="13">
        <f>[6]OECD!AB65</f>
        <v>137.125190940167</v>
      </c>
      <c r="C72" s="13">
        <f>[6]OECD!EA65</f>
        <v>402.630649493446</v>
      </c>
      <c r="D72" s="12">
        <f>[6]OECD!EH65</f>
        <v>1.16160052795267</v>
      </c>
      <c r="E72" s="12">
        <f>[6]OECD!EI65</f>
        <v>12.1240064134352</v>
      </c>
      <c r="F72" s="12">
        <f>[6]OECD!CG65</f>
        <v>1.15428275303076</v>
      </c>
      <c r="G72" s="12">
        <f>[6]OECD!CH65</f>
        <v>12.4606164993635</v>
      </c>
      <c r="H72" s="14">
        <f>+G72*H$48</f>
        <v>13.5514563613031</v>
      </c>
      <c r="I72" s="14">
        <f>+H72*$BS72</f>
        <v>39.2720629200979</v>
      </c>
      <c r="J72" s="13">
        <f>[6]OECD!Y65</f>
        <v>100.201188555166</v>
      </c>
      <c r="K72" s="13">
        <f>[6]OECD!Z65</f>
        <v>24.3551206512885</v>
      </c>
      <c r="L72" s="13">
        <f>[6]OECD!AA65</f>
        <v>12.5688817337135</v>
      </c>
      <c r="M72" s="13">
        <f>[6]OECD!AV65</f>
        <v>96.2260907488994</v>
      </c>
      <c r="N72" s="13">
        <f>[6]OECD!AW65</f>
        <v>23.6319045874721</v>
      </c>
      <c r="O72" s="13">
        <f>[6]OECD!AX65</f>
        <v>11.7837008652526</v>
      </c>
      <c r="P72" s="16">
        <f>[6]OECD!BX65</f>
        <v>0.717464850415454</v>
      </c>
      <c r="Q72" s="16">
        <f>[6]OECD!BY65</f>
        <v>0.194029955808832</v>
      </c>
      <c r="R72" s="16">
        <f>[6]OECD!BZ65</f>
        <v>0.088505193775714</v>
      </c>
      <c r="S72" s="16">
        <f>[6]OECD!BR65</f>
        <v>0.016334228045011</v>
      </c>
      <c r="T72" s="12">
        <f>[6]OECD!DR$7</f>
        <v>0.05</v>
      </c>
      <c r="U72" s="12">
        <f>[6]OECD!DS$7</f>
        <v>0.125</v>
      </c>
      <c r="V72" s="12">
        <f>[6]OECD!DT$7</f>
        <v>0.08</v>
      </c>
      <c r="W72" s="18">
        <f>[6]OECD!BM65</f>
        <v>-0.0146198830409358</v>
      </c>
      <c r="X72" s="18">
        <f>[6]OECD!BN65</f>
        <v>-0.0311890838206628</v>
      </c>
      <c r="Y72" s="18">
        <f>[6]OECD!BO65</f>
        <v>-0.0048732943469787</v>
      </c>
      <c r="Z72" s="13">
        <f>[6]Final!AL69/10</f>
        <v>163.63005440682</v>
      </c>
      <c r="AA72" s="13">
        <f>[6]Final!AP69/10</f>
        <v>481.13869820276</v>
      </c>
      <c r="AB72" s="12">
        <f>[6]Final!AS69</f>
        <v>1.15754342810544</v>
      </c>
      <c r="AC72" s="12">
        <f>[6]Final!AT69</f>
        <v>11.3657504758389</v>
      </c>
      <c r="AD72" s="12">
        <f>[6]Final!AD69</f>
        <v>1.15170057745242</v>
      </c>
      <c r="AE72" s="12">
        <f>[6]Final!AF69</f>
        <v>11.0221652467108</v>
      </c>
      <c r="AF72" s="14">
        <f>+AE72*AF$48</f>
        <v>11.9870787577407</v>
      </c>
      <c r="AG72" s="14">
        <f>+AF72*$BS72</f>
        <v>34.7385032760341</v>
      </c>
      <c r="AH72" s="13">
        <f>[6]Final!AI69/10</f>
        <v>120.208327663704</v>
      </c>
      <c r="AI72" s="13">
        <f>[6]Final!AJ69/10</f>
        <v>28.767091560063</v>
      </c>
      <c r="AJ72" s="13">
        <f>[6]Final!AK69/10</f>
        <v>14.6546351830532</v>
      </c>
      <c r="AK72" s="13">
        <f>[6]Final!M69/10</f>
        <v>127.836439235595</v>
      </c>
      <c r="AL72" s="13">
        <f>[6]Final!N69/10</f>
        <v>33.5802918902239</v>
      </c>
      <c r="AM72" s="13">
        <f>[6]Final!O69/10</f>
        <v>15.6793705647212</v>
      </c>
      <c r="AN72" s="16">
        <f>[6]Final!X69</f>
        <v>0.698854045751949</v>
      </c>
      <c r="AO72" s="16">
        <f>[6]Final!Y69</f>
        <v>0.217910664610957</v>
      </c>
      <c r="AP72" s="16">
        <f>[6]Final!Z69</f>
        <v>0.083235289637094</v>
      </c>
      <c r="AQ72" s="16">
        <f>[6]Final!Q69</f>
        <v>0.050627984755574</v>
      </c>
      <c r="AR72" s="12">
        <f>[6]Final!D69</f>
        <v>0.0206014493546672</v>
      </c>
      <c r="AS72" s="12">
        <f>[6]Final!E69</f>
        <v>0.0800748132702137</v>
      </c>
      <c r="AT72" s="12">
        <f>[6]Final!F69</f>
        <v>0.0430499187298243</v>
      </c>
      <c r="AU72" s="13">
        <f>[6]Final!AL169/10</f>
        <v>136.813279470181</v>
      </c>
      <c r="AV72" s="13">
        <f>[6]Final!AP169/10</f>
        <v>401.894001685486</v>
      </c>
      <c r="AW72" s="12">
        <f>[6]Final!AS169</f>
        <v>1.16131830268774</v>
      </c>
      <c r="AX72" s="12">
        <f>[6]Final!AT169</f>
        <v>12.1349593512494</v>
      </c>
      <c r="AY72" s="12">
        <f>[6]Final!AD169</f>
        <v>1.15402120771376</v>
      </c>
      <c r="AZ72" s="12">
        <f>[6]Final!AF169</f>
        <v>12.4216529706693</v>
      </c>
      <c r="BA72" s="14">
        <f>+AZ72*BA$48</f>
        <v>13.5090818480671</v>
      </c>
      <c r="BB72" s="14">
        <f>+BA72*$BS72</f>
        <v>39.149261760898</v>
      </c>
      <c r="BC72" s="13">
        <f>[6]Final!AI169/10</f>
        <v>100.094243443156</v>
      </c>
      <c r="BD72" s="13">
        <f>[6]Final!AJ169/10</f>
        <v>24.1889723049926</v>
      </c>
      <c r="BE72" s="13">
        <f>[6]Final!AK169/10</f>
        <v>12.5300637220331</v>
      </c>
      <c r="BF72" s="13">
        <f>[6]Final!M169/10</f>
        <v>93.9839797483238</v>
      </c>
      <c r="BG72" s="13">
        <f>[6]Final!N169/10</f>
        <v>22.2911224954446</v>
      </c>
      <c r="BH72" s="13">
        <f>[6]Final!O169/10</f>
        <v>11.3625347217564</v>
      </c>
      <c r="BI72" s="16">
        <f>[6]Final!X169</f>
        <v>0.727450996459551</v>
      </c>
      <c r="BJ72" s="16">
        <f>[6]Final!Y169</f>
        <v>0.187427796715545</v>
      </c>
      <c r="BK72" s="16">
        <f>[6]Final!Z169</f>
        <v>0.0851212068249041</v>
      </c>
      <c r="BL72" s="16">
        <f>[6]Final!Q169</f>
        <v>0.0481545956942001</v>
      </c>
      <c r="BM72" s="12">
        <f>[6]Final!D169</f>
        <v>0.048171185861676</v>
      </c>
      <c r="BN72" s="12">
        <f>[6]Final!E169</f>
        <v>0.122983391401428</v>
      </c>
      <c r="BO72" s="12">
        <f>[6]Final!F169</f>
        <v>0.0755849095135273</v>
      </c>
      <c r="BP72" s="13">
        <f>[6]Data!$BB73/10</f>
        <v>108.13</v>
      </c>
      <c r="BQ72" s="13">
        <f>[6]Data!$BD73/10</f>
        <v>79.18</v>
      </c>
      <c r="BR72" s="24">
        <f>[6]Data!$CR73/10</f>
        <v>36.1256461003957</v>
      </c>
      <c r="BS72" s="25">
        <f>[6]Data!BP73</f>
        <v>2.8979957484305</v>
      </c>
      <c r="BT72" s="25">
        <f>[6]Data!BQ73</f>
        <v>3.27247635432254</v>
      </c>
      <c r="BU72" s="25">
        <f>[6]Data!BR73</f>
        <v>1.71441987730057</v>
      </c>
      <c r="BV72" s="25">
        <f>[6]Data!BS73</f>
        <v>2.62312328268591</v>
      </c>
      <c r="BW72" s="24">
        <f>[6]Data!$AZ73</f>
        <v>102.6</v>
      </c>
      <c r="BX72" s="12"/>
    </row>
    <row r="73" spans="1:76">
      <c r="A73" s="2">
        <v>2010</v>
      </c>
      <c r="B73" s="13">
        <f>[6]OECD!AB66</f>
        <v>162.627210601855</v>
      </c>
      <c r="C73" s="13">
        <f>[6]OECD!EA66</f>
        <v>496.094111455904</v>
      </c>
      <c r="D73" s="12">
        <f>[6]OECD!EH66</f>
        <v>1.18468584819416</v>
      </c>
      <c r="E73" s="12">
        <f>[6]OECD!EI66</f>
        <v>14.3631388214119</v>
      </c>
      <c r="F73" s="12">
        <f>[6]OECD!CG66</f>
        <v>1.17849896322751</v>
      </c>
      <c r="G73" s="12">
        <f>[6]OECD!CH66</f>
        <v>14.6848236256755</v>
      </c>
      <c r="H73" s="14">
        <f>+G73*H$48</f>
        <v>15.9703772720186</v>
      </c>
      <c r="I73" s="14">
        <f>+H73*$BS73</f>
        <v>48.0408046816762</v>
      </c>
      <c r="J73" s="13">
        <f>[6]OECD!Y66</f>
        <v>118.622765395882</v>
      </c>
      <c r="K73" s="13">
        <f>[6]OECD!Z66</f>
        <v>29.3099127060977</v>
      </c>
      <c r="L73" s="13">
        <f>[6]OECD!AA66</f>
        <v>14.6945324998753</v>
      </c>
      <c r="M73" s="13">
        <f>[6]OECD!AV66</f>
        <v>112.217412282588</v>
      </c>
      <c r="N73" s="13">
        <f>[6]OECD!AW66</f>
        <v>28.6213511239393</v>
      </c>
      <c r="O73" s="13">
        <f>[6]OECD!AX66</f>
        <v>14.1996949133275</v>
      </c>
      <c r="P73" s="16">
        <f>[6]OECD!BX66</f>
        <v>0.700839031417728</v>
      </c>
      <c r="Q73" s="16">
        <f>[6]OECD!BY66</f>
        <v>0.191603518918842</v>
      </c>
      <c r="R73" s="16">
        <f>[6]OECD!BZ66</f>
        <v>0.10755744966343</v>
      </c>
      <c r="S73" s="16">
        <f>[6]OECD!BR66</f>
        <v>0.0315972319506255</v>
      </c>
      <c r="T73" s="12">
        <f>[6]OECD!DR$7</f>
        <v>0.05</v>
      </c>
      <c r="U73" s="12">
        <f>[6]OECD!DS$7</f>
        <v>0.125</v>
      </c>
      <c r="V73" s="12">
        <f>[6]OECD!DT$7</f>
        <v>0.08</v>
      </c>
      <c r="W73" s="18">
        <f>[6]OECD!BM66</f>
        <v>-0.00853889943074015</v>
      </c>
      <c r="X73" s="18">
        <f>[6]OECD!BN66</f>
        <v>-0.0370018975332069</v>
      </c>
      <c r="Y73" s="18">
        <f>[6]OECD!BO66</f>
        <v>-0.0294117647058825</v>
      </c>
      <c r="Z73" s="13">
        <f>[6]Final!AL70/10</f>
        <v>193.107720373393</v>
      </c>
      <c r="AA73" s="13">
        <f>[6]Final!AP70/10</f>
        <v>589.729650075935</v>
      </c>
      <c r="AB73" s="12">
        <f>[6]Final!AS70</f>
        <v>1.17841778015258</v>
      </c>
      <c r="AC73" s="12">
        <f>[6]Final!AT70</f>
        <v>13.3936024455062</v>
      </c>
      <c r="AD73" s="12">
        <f>[6]Final!AD70</f>
        <v>1.16895063425136</v>
      </c>
      <c r="AE73" s="12">
        <f>[6]Final!AF70</f>
        <v>12.8843670559659</v>
      </c>
      <c r="AF73" s="14">
        <f>+AE73*AF$48</f>
        <v>14.012303316682</v>
      </c>
      <c r="AG73" s="14">
        <f>+AF73*$BS73</f>
        <v>42.1506840640865</v>
      </c>
      <c r="AH73" s="13">
        <f>[6]Final!AI70/10</f>
        <v>141.404661097647</v>
      </c>
      <c r="AI73" s="13">
        <f>[6]Final!AJ70/10</f>
        <v>34.5376847250111</v>
      </c>
      <c r="AJ73" s="13">
        <f>[6]Final!AK70/10</f>
        <v>17.1653745507352</v>
      </c>
      <c r="AK73" s="13">
        <f>[6]Final!M70/10</f>
        <v>147.702236471615</v>
      </c>
      <c r="AL73" s="13">
        <f>[6]Final!N70/10</f>
        <v>40.3366040717509</v>
      </c>
      <c r="AM73" s="13">
        <f>[6]Final!O70/10</f>
        <v>18.7393297886309</v>
      </c>
      <c r="AN73" s="16">
        <f>[6]Final!X70</f>
        <v>0.676160813876761</v>
      </c>
      <c r="AO73" s="16">
        <f>[6]Final!Y70</f>
        <v>0.213528458567956</v>
      </c>
      <c r="AP73" s="16">
        <f>[6]Final!Z70</f>
        <v>0.110310727555282</v>
      </c>
      <c r="AQ73" s="16">
        <f>[6]Final!Q70</f>
        <v>0.0923133282993772</v>
      </c>
      <c r="AR73" s="12">
        <f>[6]Final!D70</f>
        <v>0.0200567223094885</v>
      </c>
      <c r="AS73" s="12">
        <f>[6]Final!E70</f>
        <v>0.0799667899670597</v>
      </c>
      <c r="AT73" s="12">
        <f>[6]Final!F70</f>
        <v>0.0437442823823415</v>
      </c>
      <c r="AU73" s="13">
        <f>[6]Final!AL170/10</f>
        <v>162.273283522492</v>
      </c>
      <c r="AV73" s="13">
        <f>[6]Final!AP170/10</f>
        <v>495.237213222761</v>
      </c>
      <c r="AW73" s="12">
        <f>[6]Final!AS170</f>
        <v>1.1847736588868</v>
      </c>
      <c r="AX73" s="12">
        <f>[6]Final!AT170</f>
        <v>14.3771801910223</v>
      </c>
      <c r="AY73" s="12">
        <f>[6]Final!AD170</f>
        <v>1.17817511647191</v>
      </c>
      <c r="AZ73" s="12">
        <f>[6]Final!AF170</f>
        <v>14.634882435492</v>
      </c>
      <c r="BA73" s="14">
        <f>+AZ73*BA$48</f>
        <v>15.916064079775</v>
      </c>
      <c r="BB73" s="14">
        <f>+BA73*$BS73</f>
        <v>47.8774241042628</v>
      </c>
      <c r="BC73" s="13">
        <f>[6]Final!AI170/10</f>
        <v>118.503972332989</v>
      </c>
      <c r="BD73" s="13">
        <f>[6]Final!AJ170/10</f>
        <v>29.1187637054354</v>
      </c>
      <c r="BE73" s="13">
        <f>[6]Final!AK170/10</f>
        <v>14.6505474840679</v>
      </c>
      <c r="BF73" s="13">
        <f>[6]Final!M170/10</f>
        <v>109.648086714856</v>
      </c>
      <c r="BG73" s="13">
        <f>[6]Final!N170/10</f>
        <v>26.9856370845764</v>
      </c>
      <c r="BH73" s="13">
        <f>[6]Final!O170/10</f>
        <v>13.673138739629</v>
      </c>
      <c r="BI73" s="16">
        <f>[6]Final!X170</f>
        <v>0.710503354719381</v>
      </c>
      <c r="BJ73" s="16">
        <f>[6]Final!Y170</f>
        <v>0.183813946827828</v>
      </c>
      <c r="BK73" s="16">
        <f>[6]Final!Z170</f>
        <v>0.105682698452792</v>
      </c>
      <c r="BL73" s="16">
        <f>[6]Final!Q170</f>
        <v>0.0937182056918996</v>
      </c>
      <c r="BM73" s="12">
        <f>[6]Final!D170</f>
        <v>0.0474475112885889</v>
      </c>
      <c r="BN73" s="12">
        <f>[6]Final!E170</f>
        <v>0.123723300250769</v>
      </c>
      <c r="BO73" s="12">
        <f>[6]Final!F170</f>
        <v>0.077890781790521</v>
      </c>
      <c r="BP73" s="13">
        <f>[6]Data!$BB74/10</f>
        <v>135.04</v>
      </c>
      <c r="BQ73" s="13">
        <f>[6]Data!$BD74/10</f>
        <v>105.786</v>
      </c>
      <c r="BR73" s="24">
        <f>[6]Data!$CR74/10</f>
        <v>51.7740698716035</v>
      </c>
      <c r="BS73" s="25">
        <f>[6]Data!BP74</f>
        <v>3.00811958687085</v>
      </c>
      <c r="BT73" s="25">
        <f>[6]Data!BQ74</f>
        <v>3.41973779026706</v>
      </c>
      <c r="BU73" s="25">
        <f>[6]Data!BR74</f>
        <v>1.74013617546007</v>
      </c>
      <c r="BV73" s="25">
        <f>[6]Data!BS74</f>
        <v>2.68345511818768</v>
      </c>
      <c r="BW73" s="24">
        <f>[6]Data!$AZ74</f>
        <v>105.4</v>
      </c>
      <c r="BX73" s="12"/>
    </row>
    <row r="74" spans="1:76">
      <c r="A74" s="2">
        <v>2011</v>
      </c>
      <c r="B74" s="13">
        <f>[6]OECD!AB67</f>
        <v>194.739701972633</v>
      </c>
      <c r="C74" s="13">
        <f>[6]OECD!EA67</f>
        <v>630.931565953654</v>
      </c>
      <c r="D74" s="12">
        <f>[6]OECD!EH67</f>
        <v>1.19097556639791</v>
      </c>
      <c r="E74" s="12">
        <f>[6]OECD!EI67</f>
        <v>17.1061473930828</v>
      </c>
      <c r="F74" s="12">
        <f>[6]OECD!CG67</f>
        <v>1.19303556505165</v>
      </c>
      <c r="G74" s="12">
        <f>[6]OECD!CH67</f>
        <v>17.5195168519416</v>
      </c>
      <c r="H74" s="14">
        <f>+G74*H$48</f>
        <v>19.0532280728107</v>
      </c>
      <c r="I74" s="14">
        <f>+H74*$BS74</f>
        <v>61.0398238152707</v>
      </c>
      <c r="J74" s="13">
        <f>[6]OECD!Y67</f>
        <v>140.428836936398</v>
      </c>
      <c r="K74" s="13">
        <f>[6]OECD!Z67</f>
        <v>37.2511770507068</v>
      </c>
      <c r="L74" s="13">
        <f>[6]OECD!AA67</f>
        <v>17.0596879855288</v>
      </c>
      <c r="M74" s="13">
        <f>[6]OECD!AV67</f>
        <v>132.846975555015</v>
      </c>
      <c r="N74" s="13">
        <f>[6]OECD!AW67</f>
        <v>35.4992478702957</v>
      </c>
      <c r="O74" s="13">
        <f>[6]OECD!AX67</f>
        <v>16.5386565028146</v>
      </c>
      <c r="P74" s="16">
        <f>[6]OECD!BX67</f>
        <v>0.660295182476094</v>
      </c>
      <c r="Q74" s="16">
        <f>[6]OECD!BY67</f>
        <v>0.220031567346221</v>
      </c>
      <c r="R74" s="16">
        <f>[6]OECD!BZ67</f>
        <v>0.119673250177685</v>
      </c>
      <c r="S74" s="16">
        <f>[6]OECD!BR67</f>
        <v>0.0465125813334248</v>
      </c>
      <c r="T74" s="12">
        <f>[6]OECD!DR$7</f>
        <v>0.05</v>
      </c>
      <c r="U74" s="12">
        <f>[6]OECD!DS$7</f>
        <v>0.125</v>
      </c>
      <c r="V74" s="12">
        <f>[6]OECD!DT$7</f>
        <v>0.08</v>
      </c>
      <c r="W74" s="18">
        <f>[6]OECD!BM67</f>
        <v>0.0169651272384546</v>
      </c>
      <c r="X74" s="18">
        <f>[6]OECD!BN67</f>
        <v>-0.0433553251649388</v>
      </c>
      <c r="Y74" s="18">
        <f>[6]OECD!BO67</f>
        <v>-0.0329877474081055</v>
      </c>
      <c r="Z74" s="13">
        <f>[6]Final!AL71/10</f>
        <v>230.092662976445</v>
      </c>
      <c r="AA74" s="13">
        <f>[6]Final!AP71/10</f>
        <v>746.534635604105</v>
      </c>
      <c r="AB74" s="12">
        <f>[6]Final!AS71</f>
        <v>1.18529636436817</v>
      </c>
      <c r="AC74" s="12">
        <f>[6]Final!AT71</f>
        <v>15.8753882844511</v>
      </c>
      <c r="AD74" s="12">
        <f>[6]Final!AD71</f>
        <v>1.18221923299075</v>
      </c>
      <c r="AE74" s="12">
        <f>[6]Final!AF71</f>
        <v>15.2321465384753</v>
      </c>
      <c r="AF74" s="14">
        <f>+AE74*AF$48</f>
        <v>16.5656144794815</v>
      </c>
      <c r="AG74" s="14">
        <f>+AF74*$BS74</f>
        <v>53.070387094258</v>
      </c>
      <c r="AH74" s="13">
        <f>[6]Final!AI71/10</f>
        <v>166.567350609516</v>
      </c>
      <c r="AI74" s="13">
        <f>[6]Final!AJ71/10</f>
        <v>43.5479200657571</v>
      </c>
      <c r="AJ74" s="13">
        <f>[6]Final!AK71/10</f>
        <v>19.9773923011723</v>
      </c>
      <c r="AK74" s="13">
        <f>[6]Final!M71/10</f>
        <v>172.893692046064</v>
      </c>
      <c r="AL74" s="13">
        <f>[6]Final!N71/10</f>
        <v>49.3766622434186</v>
      </c>
      <c r="AM74" s="13">
        <f>[6]Final!O71/10</f>
        <v>21.8701997433755</v>
      </c>
      <c r="AN74" s="16">
        <f>[6]Final!X71</f>
        <v>0.626835489679134</v>
      </c>
      <c r="AO74" s="16">
        <f>[6]Final!Y71</f>
        <v>0.245529417160096</v>
      </c>
      <c r="AP74" s="16">
        <f>[6]Final!Z71</f>
        <v>0.127635093160769</v>
      </c>
      <c r="AQ74" s="16">
        <f>[6]Final!Q71</f>
        <v>0.115710693092521</v>
      </c>
      <c r="AR74" s="12">
        <f>[6]Final!D71</f>
        <v>0.0197261395728164</v>
      </c>
      <c r="AS74" s="12">
        <f>[6]Final!E71</f>
        <v>0.0773500773989605</v>
      </c>
      <c r="AT74" s="12">
        <f>[6]Final!F71</f>
        <v>0.0438610926907648</v>
      </c>
      <c r="AU74" s="13">
        <f>[6]Final!AL171/10</f>
        <v>194.335406923084</v>
      </c>
      <c r="AV74" s="13">
        <f>[6]Final!AP171/10</f>
        <v>629.913240798811</v>
      </c>
      <c r="AW74" s="12">
        <f>[6]Final!AS171</f>
        <v>1.19106069376776</v>
      </c>
      <c r="AX74" s="12">
        <f>[6]Final!AT171</f>
        <v>17.1240942127431</v>
      </c>
      <c r="AY74" s="12">
        <f>[6]Final!AD171</f>
        <v>1.19290923934337</v>
      </c>
      <c r="AZ74" s="12">
        <f>[6]Final!AF171</f>
        <v>17.4580864740024</v>
      </c>
      <c r="BA74" s="14">
        <f>+AZ74*BA$48</f>
        <v>18.9864198947447</v>
      </c>
      <c r="BB74" s="14">
        <f>+BA74*$BS74</f>
        <v>60.825793971982</v>
      </c>
      <c r="BC74" s="13">
        <f>[6]Final!AI171/10</f>
        <v>140.296328951293</v>
      </c>
      <c r="BD74" s="13">
        <f>[6]Final!AJ171/10</f>
        <v>37.0293842020273</v>
      </c>
      <c r="BE74" s="13">
        <f>[6]Final!AK171/10</f>
        <v>17.0096937697637</v>
      </c>
      <c r="BF74" s="13">
        <f>[6]Final!M171/10</f>
        <v>129.805305079298</v>
      </c>
      <c r="BG74" s="13">
        <f>[6]Final!N171/10</f>
        <v>33.5311255839375</v>
      </c>
      <c r="BH74" s="13">
        <f>[6]Final!O171/10</f>
        <v>15.9235679237061</v>
      </c>
      <c r="BI74" s="16">
        <f>[6]Final!X171</f>
        <v>0.67683240511817</v>
      </c>
      <c r="BJ74" s="16">
        <f>[6]Final!Y171</f>
        <v>0.206820076021746</v>
      </c>
      <c r="BK74" s="16">
        <f>[6]Final!Z171</f>
        <v>0.116347518860084</v>
      </c>
      <c r="BL74" s="16">
        <f>[6]Final!Q171</f>
        <v>0.11525810204936</v>
      </c>
      <c r="BM74" s="12">
        <f>[6]Final!D171</f>
        <v>0.0474428928377235</v>
      </c>
      <c r="BN74" s="12">
        <f>[6]Final!E171</f>
        <v>0.120662277488255</v>
      </c>
      <c r="BO74" s="12">
        <f>[6]Final!F171</f>
        <v>0.0781378981992862</v>
      </c>
      <c r="BP74" s="13">
        <f>[6]Data!$BB75/10</f>
        <v>167.04</v>
      </c>
      <c r="BQ74" s="13">
        <f>[6]Data!$BD75/10</f>
        <v>136.99</v>
      </c>
      <c r="BR74" s="24">
        <f>[6]Data!$CR75/10</f>
        <v>63.3251251144699</v>
      </c>
      <c r="BS74" s="25">
        <f>[6]Data!BP75</f>
        <v>3.20364736001746</v>
      </c>
      <c r="BT74" s="25">
        <f>[6]Data!BQ75</f>
        <v>3.68989707569816</v>
      </c>
      <c r="BU74" s="25">
        <f>[6]Data!BR75</f>
        <v>1.76623821809197</v>
      </c>
      <c r="BV74" s="25">
        <f>[6]Data!BS75</f>
        <v>2.75322495126056</v>
      </c>
      <c r="BW74" s="24">
        <f>[6]Data!$AZ75</f>
        <v>106.1</v>
      </c>
      <c r="BX74" s="12"/>
    </row>
    <row r="75" spans="1:76">
      <c r="A75" s="2">
        <v>2012</v>
      </c>
      <c r="B75" s="13">
        <f>[6]OECD!AB68</f>
        <v>239.315029762308</v>
      </c>
      <c r="C75" s="13">
        <f>[6]OECD!EA68</f>
        <v>790.742178224837</v>
      </c>
      <c r="D75" s="12">
        <f>[6]OECD!EH68</f>
        <v>1.22457040196977</v>
      </c>
      <c r="E75" s="12">
        <f>[6]OECD!EI68</f>
        <v>20.9476817893015</v>
      </c>
      <c r="F75" s="12">
        <f>[6]OECD!CG68</f>
        <v>1.21579845935868</v>
      </c>
      <c r="G75" s="12">
        <f>[6]OECD!CH68</f>
        <v>21.300201597299</v>
      </c>
      <c r="H75" s="14">
        <f>+G75*H$48</f>
        <v>23.1648853367328</v>
      </c>
      <c r="I75" s="14">
        <f>+H75*$BS75</f>
        <v>75.844790476722</v>
      </c>
      <c r="J75" s="13">
        <f>[6]OECD!Y68</f>
        <v>171.155589575064</v>
      </c>
      <c r="K75" s="13">
        <f>[6]OECD!Z68</f>
        <v>47.1933881360065</v>
      </c>
      <c r="L75" s="13">
        <f>[6]OECD!AA68</f>
        <v>20.9660520512381</v>
      </c>
      <c r="M75" s="13">
        <f>[6]OECD!AV68</f>
        <v>159.786885390493</v>
      </c>
      <c r="N75" s="13">
        <f>[6]OECD!AW68</f>
        <v>45.0371014329137</v>
      </c>
      <c r="O75" s="13">
        <f>[6]OECD!AX68</f>
        <v>19.8050729358161</v>
      </c>
      <c r="P75" s="16">
        <f>[6]OECD!BX68</f>
        <v>0.713499529534989</v>
      </c>
      <c r="Q75" s="16">
        <f>[6]OECD!BY68</f>
        <v>0.200399681064892</v>
      </c>
      <c r="R75" s="16">
        <f>[6]OECD!BZ68</f>
        <v>0.0861007894001193</v>
      </c>
      <c r="S75" s="16">
        <f>[6]OECD!BR68</f>
        <v>0.0366956769295443</v>
      </c>
      <c r="T75" s="12">
        <f>[6]OECD!DR$7</f>
        <v>0.05</v>
      </c>
      <c r="U75" s="12">
        <f>[6]OECD!DS$7</f>
        <v>0.125</v>
      </c>
      <c r="V75" s="12">
        <f>[6]OECD!DT$7</f>
        <v>0.08</v>
      </c>
      <c r="W75" s="18">
        <f>[6]OECD!BM68</f>
        <v>-0.00387972841901063</v>
      </c>
      <c r="X75" s="18">
        <f>[6]OECD!BN68</f>
        <v>-0.0378273520853539</v>
      </c>
      <c r="Y75" s="18">
        <f>[6]OECD!BO68</f>
        <v>-0.000969932104752602</v>
      </c>
      <c r="Z75" s="13">
        <f>[6]Final!AL72/10</f>
        <v>280.790023893044</v>
      </c>
      <c r="AA75" s="13">
        <f>[6]Final!AP72/10</f>
        <v>928.837464608198</v>
      </c>
      <c r="AB75" s="12">
        <f>[6]Final!AS72</f>
        <v>1.21565489034804</v>
      </c>
      <c r="AC75" s="12">
        <f>[6]Final!AT72</f>
        <v>19.2989934041669</v>
      </c>
      <c r="AD75" s="12">
        <f>[6]Final!AD72</f>
        <v>1.20175836176731</v>
      </c>
      <c r="AE75" s="12">
        <f>[6]Final!AF72</f>
        <v>18.3053594702776</v>
      </c>
      <c r="AF75" s="14">
        <f>+AE75*AF$48</f>
        <v>19.9078657185305</v>
      </c>
      <c r="AG75" s="14">
        <f>+AF75*$BS75</f>
        <v>65.1808926447127</v>
      </c>
      <c r="AH75" s="13">
        <f>[6]Final!AI72/10</f>
        <v>201.427299801181</v>
      </c>
      <c r="AI75" s="13">
        <f>[6]Final!AJ72/10</f>
        <v>54.93585097288</v>
      </c>
      <c r="AJ75" s="13">
        <f>[6]Final!AK72/10</f>
        <v>24.4268731189833</v>
      </c>
      <c r="AK75" s="13">
        <f>[6]Final!M72/10</f>
        <v>205.296115752352</v>
      </c>
      <c r="AL75" s="13">
        <f>[6]Final!N72/10</f>
        <v>61.6254620734242</v>
      </c>
      <c r="AM75" s="13">
        <f>[6]Final!O72/10</f>
        <v>26.0635217347554</v>
      </c>
      <c r="AN75" s="16">
        <f>[6]Final!X72</f>
        <v>0.693751074714232</v>
      </c>
      <c r="AO75" s="16">
        <f>[6]Final!Y72</f>
        <v>0.221040116301157</v>
      </c>
      <c r="AP75" s="16">
        <f>[6]Final!Z72</f>
        <v>0.0852088089846113</v>
      </c>
      <c r="AQ75" s="16">
        <f>[6]Final!Q72</f>
        <v>0.0776653821313332</v>
      </c>
      <c r="AR75" s="12">
        <f>[6]Final!D72</f>
        <v>0.0191441166134481</v>
      </c>
      <c r="AS75" s="12">
        <f>[6]Final!E72</f>
        <v>0.0761600627494878</v>
      </c>
      <c r="AT75" s="12">
        <f>[6]Final!F72</f>
        <v>0.0426288325031001</v>
      </c>
      <c r="AU75" s="13">
        <f>[6]Final!AL172/10</f>
        <v>238.848940600996</v>
      </c>
      <c r="AV75" s="13">
        <f>[6]Final!AP172/10</f>
        <v>789.560848522107</v>
      </c>
      <c r="AW75" s="12">
        <f>[6]Final!AS172</f>
        <v>1.22470842013233</v>
      </c>
      <c r="AX75" s="12">
        <f>[6]Final!AT172</f>
        <v>20.9720223694858</v>
      </c>
      <c r="AY75" s="12">
        <f>[6]Final!AD172</f>
        <v>1.21560121120306</v>
      </c>
      <c r="AZ75" s="12">
        <f>[6]Final!AF172</f>
        <v>21.2220710630852</v>
      </c>
      <c r="BA75" s="14">
        <f>+AZ75*BA$48</f>
        <v>23.0799150204617</v>
      </c>
      <c r="BB75" s="14">
        <f>+BA75*$BS75</f>
        <v>75.5665868188735</v>
      </c>
      <c r="BC75" s="13">
        <f>[6]Final!AI172/10</f>
        <v>171.00699900436</v>
      </c>
      <c r="BD75" s="13">
        <f>[6]Final!AJ172/10</f>
        <v>46.933054295539</v>
      </c>
      <c r="BE75" s="13">
        <f>[6]Final!AK172/10</f>
        <v>20.9088873010975</v>
      </c>
      <c r="BF75" s="13">
        <f>[6]Final!M172/10</f>
        <v>156.186087930605</v>
      </c>
      <c r="BG75" s="13">
        <f>[6]Final!N172/10</f>
        <v>42.5388718225012</v>
      </c>
      <c r="BH75" s="13">
        <f>[6]Final!O172/10</f>
        <v>19.091563602217</v>
      </c>
      <c r="BI75" s="16">
        <f>[6]Final!X172</f>
        <v>0.722682703135298</v>
      </c>
      <c r="BJ75" s="16">
        <f>[6]Final!Y172</f>
        <v>0.193089264284982</v>
      </c>
      <c r="BK75" s="16">
        <f>[6]Final!Z172</f>
        <v>0.0842280325797195</v>
      </c>
      <c r="BL75" s="16">
        <f>[6]Final!Q172</f>
        <v>0.0760352340033771</v>
      </c>
      <c r="BM75" s="12">
        <f>[6]Final!D172</f>
        <v>0.0468134456585613</v>
      </c>
      <c r="BN75" s="12">
        <f>[6]Final!E172</f>
        <v>0.12077157039918</v>
      </c>
      <c r="BO75" s="12">
        <f>[6]Final!F172</f>
        <v>0.0761196110687989</v>
      </c>
      <c r="BP75" s="13">
        <f>[6]Data!$BB76/10</f>
        <v>189.35</v>
      </c>
      <c r="BQ75" s="13">
        <f>[6]Data!$BD76/10</f>
        <v>189.57</v>
      </c>
      <c r="BR75" s="24">
        <f>[6]Data!$CR76/10</f>
        <v>79.0806001831842</v>
      </c>
      <c r="BS75" s="25">
        <f>[6]Data!BP76</f>
        <v>3.27412760193784</v>
      </c>
      <c r="BT75" s="25">
        <f>[6]Data!BQ76</f>
        <v>3.78952429674201</v>
      </c>
      <c r="BU75" s="25">
        <f>[6]Data!BR76</f>
        <v>1.75210831234724</v>
      </c>
      <c r="BV75" s="25">
        <f>[6]Data!BS76</f>
        <v>2.83582169979838</v>
      </c>
      <c r="BW75" s="24">
        <f>[6]Data!$AZ76</f>
        <v>103.1</v>
      </c>
      <c r="BX75" s="12"/>
    </row>
    <row r="76" spans="1:76">
      <c r="A76" s="2">
        <v>2013</v>
      </c>
      <c r="B76" s="13">
        <f>[6]OECD!AB69</f>
        <v>298.467876185547</v>
      </c>
      <c r="C76" s="13">
        <f>[6]OECD!EA69</f>
        <v>989.536118113233</v>
      </c>
      <c r="D76" s="12">
        <f>[6]OECD!EH69</f>
        <v>1.23145831964341</v>
      </c>
      <c r="E76" s="12">
        <f>[6]OECD!EI69</f>
        <v>25.7961970166781</v>
      </c>
      <c r="F76" s="12">
        <f>[6]OECD!CG69</f>
        <v>1.23990245819642</v>
      </c>
      <c r="G76" s="12">
        <f>[6]OECD!CH69</f>
        <v>26.4101723205704</v>
      </c>
      <c r="H76" s="14">
        <f>+G76*H$48</f>
        <v>28.7221982728533</v>
      </c>
      <c r="I76" s="14">
        <f>+H76*$BS76</f>
        <v>95.4507442857826</v>
      </c>
      <c r="J76" s="13">
        <f>[6]OECD!Y69</f>
        <v>207.798864519045</v>
      </c>
      <c r="K76" s="13">
        <f>[6]OECD!Z69</f>
        <v>65.3292310031543</v>
      </c>
      <c r="L76" s="13">
        <f>[6]OECD!AA69</f>
        <v>25.3397806633473</v>
      </c>
      <c r="M76" s="13">
        <f>[6]OECD!AV69</f>
        <v>194.335617484158</v>
      </c>
      <c r="N76" s="13">
        <f>[6]OECD!AW69</f>
        <v>60.0120635408857</v>
      </c>
      <c r="O76" s="13">
        <f>[6]OECD!AX69</f>
        <v>24.1176212055133</v>
      </c>
      <c r="P76" s="16">
        <f>[6]OECD!BX69</f>
        <v>0.68903195268565</v>
      </c>
      <c r="Q76" s="16">
        <f>[6]OECD!BY69</f>
        <v>0.219589718061422</v>
      </c>
      <c r="R76" s="16">
        <f>[6]OECD!BZ69</f>
        <v>0.0913783292529275</v>
      </c>
      <c r="S76" s="16">
        <f>[6]OECD!BR69</f>
        <v>0.00871550552100963</v>
      </c>
      <c r="T76" s="12">
        <f>[6]OECD!DR$7</f>
        <v>0.05</v>
      </c>
      <c r="U76" s="12">
        <f>[6]OECD!DS$7</f>
        <v>0.125</v>
      </c>
      <c r="V76" s="12">
        <f>[6]OECD!DT$7</f>
        <v>0.08</v>
      </c>
      <c r="W76" s="18">
        <f>[6]OECD!BM69</f>
        <v>-0.018286814244466</v>
      </c>
      <c r="X76" s="18">
        <f>[6]OECD!BN69</f>
        <v>-0.0471607314725699</v>
      </c>
      <c r="Y76" s="18">
        <f>[6]OECD!BO69</f>
        <v>-0.0221366698748798</v>
      </c>
      <c r="Z76" s="13">
        <f>[6]Final!AL73/10</f>
        <v>347.865844787703</v>
      </c>
      <c r="AA76" s="13">
        <f>[6]Final!AP73/10</f>
        <v>1155.42182146537</v>
      </c>
      <c r="AB76" s="12">
        <f>[6]Final!AS73</f>
        <v>1.22407673995068</v>
      </c>
      <c r="AC76" s="12">
        <f>[6]Final!AT73</f>
        <v>23.6234489305023</v>
      </c>
      <c r="AD76" s="12">
        <f>[6]Final!AD73</f>
        <v>1.22314609176258</v>
      </c>
      <c r="AE76" s="12">
        <f>[6]Final!AF73</f>
        <v>22.3901288943793</v>
      </c>
      <c r="AF76" s="14">
        <f>+AE76*AF$48</f>
        <v>24.3502281489549</v>
      </c>
      <c r="AG76" s="14">
        <f>+AF76*$BS76</f>
        <v>80.9216404074168</v>
      </c>
      <c r="AH76" s="13">
        <f>[6]Final!AI73/10</f>
        <v>243.212639275326</v>
      </c>
      <c r="AI76" s="13">
        <f>[6]Final!AJ73/10</f>
        <v>75.176427896686</v>
      </c>
      <c r="AJ76" s="13">
        <f>[6]Final!AK73/10</f>
        <v>29.4767776156905</v>
      </c>
      <c r="AK76" s="13">
        <f>[6]Final!M73/10</f>
        <v>246.485722400499</v>
      </c>
      <c r="AL76" s="13">
        <f>[6]Final!N73/10</f>
        <v>80.1164592401427</v>
      </c>
      <c r="AM76" s="13">
        <f>[6]Final!O73/10</f>
        <v>31.4910149621024</v>
      </c>
      <c r="AN76" s="16">
        <f>[6]Final!X73</f>
        <v>0.674928384727448</v>
      </c>
      <c r="AO76" s="16">
        <f>[6]Final!Y73</f>
        <v>0.23177620190701</v>
      </c>
      <c r="AP76" s="16">
        <f>[6]Final!Z73</f>
        <v>0.0932954133655421</v>
      </c>
      <c r="AQ76" s="16">
        <f>[6]Final!Q73</f>
        <v>0.0618518092198094</v>
      </c>
      <c r="AR76" s="12">
        <f>[6]Final!D73</f>
        <v>0.0188095337383565</v>
      </c>
      <c r="AS76" s="12">
        <f>[6]Final!E73</f>
        <v>0.071788112802715</v>
      </c>
      <c r="AT76" s="12">
        <f>[6]Final!F73</f>
        <v>0.0425159706458538</v>
      </c>
      <c r="AU76" s="13">
        <f>[6]Final!AL173/10</f>
        <v>297.923352773828</v>
      </c>
      <c r="AV76" s="13">
        <f>[6]Final!AP173/10</f>
        <v>988.158894544624</v>
      </c>
      <c r="AW76" s="12">
        <f>[6]Final!AS173</f>
        <v>1.23158950480625</v>
      </c>
      <c r="AX76" s="12">
        <f>[6]Final!AT173</f>
        <v>25.8289226448205</v>
      </c>
      <c r="AY76" s="12">
        <f>[6]Final!AD173</f>
        <v>1.23946204021343</v>
      </c>
      <c r="AZ76" s="12">
        <f>[6]Final!AF173</f>
        <v>26.303951497406</v>
      </c>
      <c r="BA76" s="14">
        <f>+AZ76*BA$48</f>
        <v>28.6066785592141</v>
      </c>
      <c r="BB76" s="14">
        <f>+BA76*$BS76</f>
        <v>95.0668446085437</v>
      </c>
      <c r="BC76" s="13">
        <f>[6]Final!AI173/10</f>
        <v>207.631215315364</v>
      </c>
      <c r="BD76" s="13">
        <f>[6]Final!AJ173/10</f>
        <v>65.0181905065456</v>
      </c>
      <c r="BE76" s="13">
        <f>[6]Final!AK173/10</f>
        <v>25.2739469519188</v>
      </c>
      <c r="BF76" s="13">
        <f>[6]Final!M173/10</f>
        <v>189.94695747456</v>
      </c>
      <c r="BG76" s="13">
        <f>[6]Final!N173/10</f>
        <v>56.8508222058035</v>
      </c>
      <c r="BH76" s="13">
        <f>[6]Final!O173/10</f>
        <v>23.2414544416994</v>
      </c>
      <c r="BI76" s="16">
        <f>[6]Final!X173</f>
        <v>0.702239079111039</v>
      </c>
      <c r="BJ76" s="16">
        <f>[6]Final!Y173</f>
        <v>0.207565987882267</v>
      </c>
      <c r="BK76" s="16">
        <f>[6]Final!Z173</f>
        <v>0.0901949330066937</v>
      </c>
      <c r="BL76" s="16">
        <f>[6]Final!Q173</f>
        <v>0.0551500623142763</v>
      </c>
      <c r="BM76" s="12">
        <f>[6]Final!D173</f>
        <v>0.0468900569329041</v>
      </c>
      <c r="BN76" s="12">
        <f>[6]Final!E173</f>
        <v>0.116155410353839</v>
      </c>
      <c r="BO76" s="12">
        <f>[6]Final!F173</f>
        <v>0.0766828648258162</v>
      </c>
      <c r="BP76" s="13">
        <f>[6]Data!$BB77/10</f>
        <v>210.11</v>
      </c>
      <c r="BQ76" s="13">
        <f>[6]Data!$BD77/10</f>
        <v>241.827</v>
      </c>
      <c r="BR76" s="24">
        <f>[6]Data!$CR77/10</f>
        <v>86.1845675710931</v>
      </c>
      <c r="BS76" s="25">
        <f>[6]Data!BP77</f>
        <v>3.32323951596691</v>
      </c>
      <c r="BT76" s="25">
        <f>[6]Data!BQ77</f>
        <v>3.86531478267685</v>
      </c>
      <c r="BU76" s="25">
        <f>[6]Data!BR77</f>
        <v>1.73458722922377</v>
      </c>
      <c r="BV76" s="25">
        <f>[6]Data!BS77</f>
        <v>2.88119484699515</v>
      </c>
      <c r="BW76" s="24">
        <f>[6]Data!$AZ77</f>
        <v>103.9</v>
      </c>
      <c r="BX76" s="12"/>
    </row>
    <row r="77" spans="1:76">
      <c r="A77" s="2">
        <v>2014</v>
      </c>
      <c r="B77" s="13">
        <f>[6]OECD!AB70</f>
        <v>366.649997173393</v>
      </c>
      <c r="C77" s="13">
        <f>[6]OECD!EA70</f>
        <v>1224.60479389959</v>
      </c>
      <c r="D77" s="12">
        <f>[6]OECD!EH70</f>
        <v>1.2253928061288</v>
      </c>
      <c r="E77" s="12">
        <f>[6]OECD!EI70</f>
        <v>31.6104742497185</v>
      </c>
      <c r="F77" s="12">
        <f>[6]OECD!CG70</f>
        <v>1.23772128346464</v>
      </c>
      <c r="G77" s="12">
        <f>[6]OECD!CH70</f>
        <v>32.6884323811386</v>
      </c>
      <c r="H77" s="14">
        <f>+G77*H$48</f>
        <v>35.5500761102017</v>
      </c>
      <c r="I77" s="14">
        <f>+H77*$BS77</f>
        <v>119.204690484579</v>
      </c>
      <c r="J77" s="13">
        <f>[6]OECD!Y70</f>
        <v>255.202869170784</v>
      </c>
      <c r="K77" s="13">
        <f>[6]OECD!Z70</f>
        <v>82.637213261436</v>
      </c>
      <c r="L77" s="13">
        <f>[6]OECD!AA70</f>
        <v>28.8099147411729</v>
      </c>
      <c r="M77" s="13">
        <f>[6]OECD!AV70</f>
        <v>237.436786507605</v>
      </c>
      <c r="N77" s="13">
        <f>[6]OECD!AW70</f>
        <v>78.9154369411148</v>
      </c>
      <c r="O77" s="13">
        <f>[6]OECD!AX70</f>
        <v>28.2029663565209</v>
      </c>
      <c r="P77" s="16">
        <f>[6]OECD!BX70</f>
        <v>0.68551490098547</v>
      </c>
      <c r="Q77" s="16">
        <f>[6]OECD!BY70</f>
        <v>0.23486063766908</v>
      </c>
      <c r="R77" s="16">
        <f>[6]OECD!BZ70</f>
        <v>0.0796244613454504</v>
      </c>
      <c r="S77" s="16">
        <f>[6]OECD!BR70</f>
        <v>0.000314023234084814</v>
      </c>
      <c r="T77" s="12">
        <f>[6]OECD!DR$7</f>
        <v>0.05</v>
      </c>
      <c r="U77" s="12">
        <f>[6]OECD!DS$7</f>
        <v>0.125</v>
      </c>
      <c r="V77" s="12">
        <f>[6]OECD!DT$7</f>
        <v>0.08</v>
      </c>
      <c r="W77" s="18">
        <f>[6]OECD!BM70</f>
        <v>-0.0165369649805449</v>
      </c>
      <c r="X77" s="18">
        <f>[6]OECD!BN70</f>
        <v>-0.0330739299610893</v>
      </c>
      <c r="Y77" s="18">
        <f>[6]OECD!BO70</f>
        <v>-0.00583657587548636</v>
      </c>
      <c r="Z77" s="13">
        <f>[6]Final!AL74/10</f>
        <v>426.144666064647</v>
      </c>
      <c r="AA77" s="13">
        <f>[6]Final!AP74/10</f>
        <v>1424.511906034</v>
      </c>
      <c r="AB77" s="12">
        <f>[6]Final!AS74</f>
        <v>1.22097191110145</v>
      </c>
      <c r="AC77" s="12">
        <f>[6]Final!AT74</f>
        <v>28.8435675874829</v>
      </c>
      <c r="AD77" s="12">
        <f>[6]Final!AD74</f>
        <v>1.2252525399192</v>
      </c>
      <c r="AE77" s="12">
        <f>[6]Final!AF74</f>
        <v>27.4335622969565</v>
      </c>
      <c r="AF77" s="14">
        <f>+AE77*AF$48</f>
        <v>29.835178887119</v>
      </c>
      <c r="AG77" s="14">
        <f>+AF77*$BS77</f>
        <v>100.041790452608</v>
      </c>
      <c r="AH77" s="13">
        <f>[6]Final!AI74/10</f>
        <v>297.02327438688</v>
      </c>
      <c r="AI77" s="13">
        <f>[6]Final!AJ74/10</f>
        <v>95.3898704730475</v>
      </c>
      <c r="AJ77" s="13">
        <f>[6]Final!AK74/10</f>
        <v>33.7315212047191</v>
      </c>
      <c r="AK77" s="13">
        <f>[6]Final!M74/10</f>
        <v>297.75558592255</v>
      </c>
      <c r="AL77" s="13">
        <f>[6]Final!N74/10</f>
        <v>103.831925395869</v>
      </c>
      <c r="AM77" s="13">
        <f>[6]Final!O74/10</f>
        <v>36.951038107789</v>
      </c>
      <c r="AN77" s="16">
        <f>[6]Final!X74</f>
        <v>0.67618917455583</v>
      </c>
      <c r="AO77" s="16">
        <f>[6]Final!Y74</f>
        <v>0.243310889219697</v>
      </c>
      <c r="AP77" s="16">
        <f>[6]Final!Z74</f>
        <v>0.0804999362244729</v>
      </c>
      <c r="AQ77" s="16">
        <f>[6]Final!Q74</f>
        <v>0.0458673513897152</v>
      </c>
      <c r="AR77" s="12">
        <f>[6]Final!D74</f>
        <v>0.0183999347419731</v>
      </c>
      <c r="AS77" s="12">
        <f>[6]Final!E74</f>
        <v>0.0729529169611967</v>
      </c>
      <c r="AT77" s="12">
        <f>[6]Final!F74</f>
        <v>0.0436276736049717</v>
      </c>
      <c r="AU77" s="13">
        <f>[6]Final!AL174/10</f>
        <v>366.006451067375</v>
      </c>
      <c r="AV77" s="13">
        <f>[6]Final!AP174/10</f>
        <v>1222.98674136846</v>
      </c>
      <c r="AW77" s="12">
        <f>[6]Final!AS174</f>
        <v>1.22569234116387</v>
      </c>
      <c r="AX77" s="12">
        <f>[6]Final!AT174</f>
        <v>31.6583126662705</v>
      </c>
      <c r="AY77" s="12">
        <f>[6]Final!AD174</f>
        <v>1.2360053225089</v>
      </c>
      <c r="AZ77" s="12">
        <f>[6]Final!AF174</f>
        <v>32.5118240538098</v>
      </c>
      <c r="BA77" s="14">
        <f>+AZ77*BA$48</f>
        <v>35.3580069584899</v>
      </c>
      <c r="BB77" s="14">
        <f>+BA77*$BS77</f>
        <v>118.560654063659</v>
      </c>
      <c r="BC77" s="13">
        <f>[6]Final!AI174/10</f>
        <v>255.012488860787</v>
      </c>
      <c r="BD77" s="13">
        <f>[6]Final!AJ174/10</f>
        <v>82.2600378366888</v>
      </c>
      <c r="BE77" s="13">
        <f>[6]Final!AK174/10</f>
        <v>28.7339243698993</v>
      </c>
      <c r="BF77" s="13">
        <f>[6]Final!M174/10</f>
        <v>232.108558103032</v>
      </c>
      <c r="BG77" s="13">
        <f>[6]Final!N174/10</f>
        <v>74.543853494106</v>
      </c>
      <c r="BH77" s="13">
        <f>[6]Final!O174/10</f>
        <v>27.1446068312365</v>
      </c>
      <c r="BI77" s="16">
        <f>[6]Final!X174</f>
        <v>0.694339701023316</v>
      </c>
      <c r="BJ77" s="16">
        <f>[6]Final!Y174</f>
        <v>0.225693422855607</v>
      </c>
      <c r="BK77" s="16">
        <f>[6]Final!Z174</f>
        <v>0.0799668761210768</v>
      </c>
      <c r="BL77" s="16">
        <f>[6]Final!Q174</f>
        <v>0.0345619153427504</v>
      </c>
      <c r="BM77" s="12">
        <f>[6]Final!D174</f>
        <v>0.0466430898534911</v>
      </c>
      <c r="BN77" s="12">
        <f>[6]Final!E174</f>
        <v>0.120721614126814</v>
      </c>
      <c r="BO77" s="12">
        <f>[6]Final!F174</f>
        <v>0.0788751978042029</v>
      </c>
      <c r="BP77" s="13">
        <f>[6]Data!$BB78/10</f>
        <v>230.33</v>
      </c>
      <c r="BQ77" s="13">
        <f>[6]Data!$BD78/10</f>
        <v>295.352</v>
      </c>
      <c r="BR77" s="24">
        <f>[6]Data!$CR78/10</f>
        <v>91.8677324879227</v>
      </c>
      <c r="BS77" s="25">
        <f>[6]Data!BP78</f>
        <v>3.35314867161061</v>
      </c>
      <c r="BT77" s="25">
        <f>[6]Data!BQ78</f>
        <v>3.90783324528629</v>
      </c>
      <c r="BU77" s="25">
        <f>[6]Data!BR78</f>
        <v>1.72417970584842</v>
      </c>
      <c r="BV77" s="25">
        <f>[6]Data!BS78</f>
        <v>2.94458113362905</v>
      </c>
      <c r="BW77" s="24">
        <f>[6]Data!$AZ78</f>
        <v>102.8</v>
      </c>
      <c r="BX77" s="12"/>
    </row>
    <row r="78" spans="1:76">
      <c r="A78" s="2">
        <v>2015</v>
      </c>
      <c r="B78" s="13">
        <f>[6]OECD!AB71</f>
        <v>441.794165558028</v>
      </c>
      <c r="C78" s="13">
        <f>[6]OECD!EA71</f>
        <v>1448.29682293136</v>
      </c>
      <c r="D78" s="12">
        <f>[6]OECD!EH71</f>
        <v>1.20519110807883</v>
      </c>
      <c r="E78" s="12">
        <f>[6]OECD!EI71</f>
        <v>38.0966624879157</v>
      </c>
      <c r="F78" s="12">
        <f>[6]OECD!CG71</f>
        <v>1.21557430975987</v>
      </c>
      <c r="G78" s="12">
        <f>[6]OECD!CH71</f>
        <v>39.7352186288348</v>
      </c>
      <c r="H78" s="14">
        <f>+G78*H$48</f>
        <v>43.2137592295694</v>
      </c>
      <c r="I78" s="14">
        <f>+H78*$BS78</f>
        <v>142.293920487525</v>
      </c>
      <c r="J78" s="13">
        <f>[6]OECD!Y71</f>
        <v>307.829652346567</v>
      </c>
      <c r="K78" s="13">
        <f>[6]OECD!Z71</f>
        <v>99.5616119605865</v>
      </c>
      <c r="L78" s="13">
        <f>[6]OECD!AA71</f>
        <v>34.402901250874</v>
      </c>
      <c r="M78" s="13">
        <f>[6]OECD!AV71</f>
        <v>288.734626419155</v>
      </c>
      <c r="N78" s="13">
        <f>[6]OECD!AW71</f>
        <v>97.1727067850786</v>
      </c>
      <c r="O78" s="13">
        <f>[6]OECD!AX71</f>
        <v>32.9233416625244</v>
      </c>
      <c r="P78" s="16">
        <f>[6]OECD!BX71</f>
        <v>0.752591097468035</v>
      </c>
      <c r="Q78" s="16">
        <f>[6]OECD!BY71</f>
        <v>0.180717346764957</v>
      </c>
      <c r="R78" s="16">
        <f>[6]OECD!BZ71</f>
        <v>0.0666915557670077</v>
      </c>
      <c r="S78" s="16">
        <f>[6]OECD!BR71</f>
        <v>-0.0270127499892483</v>
      </c>
      <c r="T78" s="12">
        <f>[6]OECD!DR$7</f>
        <v>0.05</v>
      </c>
      <c r="U78" s="12">
        <f>[6]OECD!DS$7</f>
        <v>0.125</v>
      </c>
      <c r="V78" s="12">
        <f>[6]OECD!DT$7</f>
        <v>0.08</v>
      </c>
      <c r="W78" s="18">
        <f>[6]OECD!BM71</f>
        <v>-0.0477582846003898</v>
      </c>
      <c r="X78" s="18">
        <f>[6]OECD!BN71</f>
        <v>-0.0302144249512671</v>
      </c>
      <c r="Y78" s="18">
        <f>[6]OECD!BO71</f>
        <v>-0.016569200779727</v>
      </c>
      <c r="Z78" s="13">
        <f>[6]Final!AL75/10</f>
        <v>513.623083652052</v>
      </c>
      <c r="AA78" s="13">
        <f>[6]Final!AP75/10</f>
        <v>1683.38234177409</v>
      </c>
      <c r="AB78" s="12">
        <f>[6]Final!AS75</f>
        <v>1.20423823091631</v>
      </c>
      <c r="AC78" s="12">
        <f>[6]Final!AT75</f>
        <v>34.7345268048654</v>
      </c>
      <c r="AD78" s="12">
        <f>[6]Final!AD75</f>
        <v>1.21078136861469</v>
      </c>
      <c r="AE78" s="12">
        <f>[6]Final!AF75</f>
        <v>33.2160461038855</v>
      </c>
      <c r="AF78" s="14">
        <f>+AE78*AF$48</f>
        <v>36.1238787258102</v>
      </c>
      <c r="AG78" s="14">
        <f>+AF78*$BS78</f>
        <v>118.948418715542</v>
      </c>
      <c r="AH78" s="13">
        <f>[6]Final!AI75/10</f>
        <v>357.553443875734</v>
      </c>
      <c r="AI78" s="13">
        <f>[6]Final!AJ75/10</f>
        <v>115.836683653592</v>
      </c>
      <c r="AJ78" s="13">
        <f>[6]Final!AK75/10</f>
        <v>40.2329561227255</v>
      </c>
      <c r="AK78" s="13">
        <f>[6]Final!M75/10</f>
        <v>359.128961118473</v>
      </c>
      <c r="AL78" s="13">
        <f>[6]Final!N75/10</f>
        <v>128.62725994903</v>
      </c>
      <c r="AM78" s="13">
        <f>[6]Final!O75/10</f>
        <v>43.2888326106107</v>
      </c>
      <c r="AN78" s="16">
        <f>[6]Final!X75</f>
        <v>0.74179132034307</v>
      </c>
      <c r="AO78" s="16">
        <f>[6]Final!Y75</f>
        <v>0.198199883872546</v>
      </c>
      <c r="AP78" s="16">
        <f>[6]Final!Z75</f>
        <v>0.0600087957843845</v>
      </c>
      <c r="AQ78" s="16">
        <f>[6]Final!Q75</f>
        <v>0.0152320340923121</v>
      </c>
      <c r="AR78" s="12">
        <f>[6]Final!D75</f>
        <v>0.0182723593347823</v>
      </c>
      <c r="AS78" s="12">
        <f>[6]Final!E75</f>
        <v>0.0744511461717173</v>
      </c>
      <c r="AT78" s="12">
        <f>[6]Final!F75</f>
        <v>0.0428857108941591</v>
      </c>
      <c r="AU78" s="13">
        <f>[6]Final!AL175/10</f>
        <v>441.029909166781</v>
      </c>
      <c r="AV78" s="13">
        <f>[6]Final!AP175/10</f>
        <v>1446.41815215441</v>
      </c>
      <c r="AW78" s="12">
        <f>[6]Final!AS175</f>
        <v>1.20525537851195</v>
      </c>
      <c r="AX78" s="12">
        <f>[6]Final!AT175</f>
        <v>38.1563516156355</v>
      </c>
      <c r="AY78" s="12">
        <f>[6]Final!AD175</f>
        <v>1.21518958216446</v>
      </c>
      <c r="AZ78" s="12">
        <f>[6]Final!AF175</f>
        <v>39.5080298873534</v>
      </c>
      <c r="BA78" s="14">
        <f>+AZ78*BA$48</f>
        <v>42.9666817020552</v>
      </c>
      <c r="BB78" s="14">
        <f>+BA78*$BS78</f>
        <v>141.480345582653</v>
      </c>
      <c r="BC78" s="13">
        <f>[6]Final!AI175/10</f>
        <v>307.612168191946</v>
      </c>
      <c r="BD78" s="13">
        <f>[6]Final!AJ175/10</f>
        <v>99.1026967395539</v>
      </c>
      <c r="BE78" s="13">
        <f>[6]Final!AK175/10</f>
        <v>34.3150442352809</v>
      </c>
      <c r="BF78" s="13">
        <f>[6]Final!M175/10</f>
        <v>282.190913335382</v>
      </c>
      <c r="BG78" s="13">
        <f>[6]Final!N175/10</f>
        <v>91.6467846219726</v>
      </c>
      <c r="BH78" s="13">
        <f>[6]Final!O175/10</f>
        <v>31.7203437834239</v>
      </c>
      <c r="BI78" s="16">
        <f>[6]Final!X175</f>
        <v>0.742546946394598</v>
      </c>
      <c r="BJ78" s="16">
        <f>[6]Final!Y175</f>
        <v>0.194626339702047</v>
      </c>
      <c r="BK78" s="16">
        <f>[6]Final!Z175</f>
        <v>0.0628267139033548</v>
      </c>
      <c r="BL78" s="16">
        <f>[6]Final!Q175</f>
        <v>0.0021119222233659</v>
      </c>
      <c r="BM78" s="12">
        <f>[6]Final!D175</f>
        <v>0.0470197107305463</v>
      </c>
      <c r="BN78" s="12">
        <f>[6]Final!E175</f>
        <v>0.123390468137884</v>
      </c>
      <c r="BO78" s="12">
        <f>[6]Final!F175</f>
        <v>0.0771012841825557</v>
      </c>
      <c r="BP78" s="13">
        <f>[6]Data!$BB79/10</f>
        <v>241.71</v>
      </c>
      <c r="BQ78" s="13">
        <f>[6]Data!$BD79/10</f>
        <v>330.361</v>
      </c>
      <c r="BR78" s="24">
        <f>[6]Data!$CR79/10</f>
        <v>105.444346726879</v>
      </c>
      <c r="BS78" s="25">
        <f>[6]Data!BP79</f>
        <v>3.29279199552162</v>
      </c>
      <c r="BT78" s="25">
        <f>[6]Data!BQ79</f>
        <v>3.81795308064471</v>
      </c>
      <c r="BU78" s="25">
        <f>[6]Data!BR79</f>
        <v>1.71555880731918</v>
      </c>
      <c r="BV78" s="25">
        <f>[6]Data!BS79</f>
        <v>2.97108236383171</v>
      </c>
      <c r="BW78" s="24">
        <f>[6]Data!$AZ79</f>
        <v>102.6</v>
      </c>
      <c r="BX78" s="12"/>
    </row>
    <row r="79" spans="1:76">
      <c r="A79" s="2">
        <v>2016</v>
      </c>
      <c r="B79" s="13">
        <f>[6]OECD!AB72</f>
        <v>519.364493436975</v>
      </c>
      <c r="C79" s="13">
        <f>[6]OECD!EA72</f>
        <v>1699.11592905021</v>
      </c>
      <c r="D79" s="12">
        <f>[6]OECD!EH72</f>
        <v>1.17750340036801</v>
      </c>
      <c r="E79" s="12">
        <f>[6]OECD!EI72</f>
        <v>44.8589496221932</v>
      </c>
      <c r="F79" s="12">
        <f>[6]OECD!CG72</f>
        <v>1.18929746962179</v>
      </c>
      <c r="G79" s="12">
        <f>[6]OECD!CH72</f>
        <v>47.256994970142</v>
      </c>
      <c r="H79" s="14">
        <f>+G79*H$48</f>
        <v>51.3940145045723</v>
      </c>
      <c r="I79" s="14">
        <f>+H79*$BS79</f>
        <v>168.552880380064</v>
      </c>
      <c r="J79" s="13">
        <f>[6]OECD!Y72</f>
        <v>364.075053522267</v>
      </c>
      <c r="K79" s="13">
        <f>[6]OECD!Z72</f>
        <v>116.352677909802</v>
      </c>
      <c r="L79" s="13">
        <f>[6]OECD!AA72</f>
        <v>38.9367620049055</v>
      </c>
      <c r="M79" s="13">
        <f>[6]OECD!AV72</f>
        <v>344.566515830171</v>
      </c>
      <c r="N79" s="13">
        <f>[6]OECD!AW72</f>
        <v>115.154287930874</v>
      </c>
      <c r="O79" s="13">
        <f>[6]OECD!AX72</f>
        <v>38.1977412790518</v>
      </c>
      <c r="P79" s="16">
        <f>[6]OECD!BX72</f>
        <v>0.703153884750153</v>
      </c>
      <c r="Q79" s="16">
        <f>[6]OECD!BY72</f>
        <v>0.220769767809663</v>
      </c>
      <c r="R79" s="16">
        <f>[6]OECD!BZ72</f>
        <v>0.0760763474401848</v>
      </c>
      <c r="S79" s="16">
        <f>[6]OECD!BR72</f>
        <v>-0.0136806310207477</v>
      </c>
      <c r="T79" s="12">
        <f>[6]OECD!DR$7</f>
        <v>0.05</v>
      </c>
      <c r="U79" s="12">
        <f>[6]OECD!DS$7</f>
        <v>0.125</v>
      </c>
      <c r="V79" s="12">
        <f>[6]OECD!DT$7</f>
        <v>0.08</v>
      </c>
      <c r="W79" s="18">
        <f>[6]OECD!BM72</f>
        <v>-0.0216110019646366</v>
      </c>
      <c r="X79" s="18">
        <f>[6]OECD!BN72</f>
        <v>-0.0265225933202358</v>
      </c>
      <c r="Y79" s="18">
        <f>[6]OECD!BO72</f>
        <v>-0.00785854616895876</v>
      </c>
      <c r="Z79" s="13">
        <f>[6]Final!AL76/10</f>
        <v>605.715673019364</v>
      </c>
      <c r="AA79" s="13">
        <f>[6]Final!AP76/10</f>
        <v>1979.36843710891</v>
      </c>
      <c r="AB79" s="12">
        <f>[6]Final!AS76</f>
        <v>1.18011288657057</v>
      </c>
      <c r="AC79" s="12">
        <f>[6]Final!AT76</f>
        <v>40.9906626913526</v>
      </c>
      <c r="AD79" s="12">
        <f>[6]Final!AD76</f>
        <v>1.19109792088923</v>
      </c>
      <c r="AE79" s="12">
        <f>[6]Final!AF76</f>
        <v>39.5635634544988</v>
      </c>
      <c r="AF79" s="14">
        <f>+AE79*AF$48</f>
        <v>43.0270768447672</v>
      </c>
      <c r="AG79" s="14">
        <f>+AF79*$BS79</f>
        <v>141.112497368243</v>
      </c>
      <c r="AH79" s="13">
        <f>[6]Final!AI76/10</f>
        <v>423.291838212613</v>
      </c>
      <c r="AI79" s="13">
        <f>[6]Final!AJ76/10</f>
        <v>136.615056411986</v>
      </c>
      <c r="AJ79" s="13">
        <f>[6]Final!AK76/10</f>
        <v>45.8087783947646</v>
      </c>
      <c r="AK79" s="13">
        <f>[6]Final!M76/10</f>
        <v>427.318858352522</v>
      </c>
      <c r="AL79" s="13">
        <f>[6]Final!N76/10</f>
        <v>154.720165611035</v>
      </c>
      <c r="AM79" s="13">
        <f>[6]Final!O76/10</f>
        <v>50.4438945427681</v>
      </c>
      <c r="AN79" s="16">
        <f>[6]Final!X76</f>
        <v>0.66536910404643</v>
      </c>
      <c r="AO79" s="16">
        <f>[6]Final!Y76</f>
        <v>0.256628946908822</v>
      </c>
      <c r="AP79" s="16">
        <f>[6]Final!Z76</f>
        <v>0.0780019490447478</v>
      </c>
      <c r="AQ79" s="16">
        <f>[6]Final!Q76</f>
        <v>0.0232521031042898</v>
      </c>
      <c r="AR79" s="12">
        <f>[6]Final!D76</f>
        <v>0.018274230523775</v>
      </c>
      <c r="AS79" s="12">
        <f>[6]Final!E76</f>
        <v>0.0761773954899759</v>
      </c>
      <c r="AT79" s="12">
        <f>[6]Final!F76</f>
        <v>0.0439622678204128</v>
      </c>
      <c r="AU79" s="13">
        <f>[6]Final!AL176/10</f>
        <v>518.456736382813</v>
      </c>
      <c r="AV79" s="13">
        <f>[6]Final!AP176/10</f>
        <v>1696.91595840117</v>
      </c>
      <c r="AW79" s="12">
        <f>[6]Final!AS176</f>
        <v>1.17746469292218</v>
      </c>
      <c r="AX79" s="12">
        <f>[6]Final!AT176</f>
        <v>44.927756838135</v>
      </c>
      <c r="AY79" s="12">
        <f>[6]Final!AD176</f>
        <v>1.18867454441571</v>
      </c>
      <c r="AZ79" s="12">
        <f>[6]Final!AF176</f>
        <v>46.9621894271121</v>
      </c>
      <c r="BA79" s="14">
        <f>+AZ79*BA$48</f>
        <v>51.0734007972454</v>
      </c>
      <c r="BB79" s="14">
        <f>+BA79*$BS79</f>
        <v>167.50138898792</v>
      </c>
      <c r="BC79" s="13">
        <f>[6]Final!AI176/10</f>
        <v>363.825611781699</v>
      </c>
      <c r="BD79" s="13">
        <f>[6]Final!AJ176/10</f>
        <v>115.796009086033</v>
      </c>
      <c r="BE79" s="13">
        <f>[6]Final!AK176/10</f>
        <v>38.8351155150815</v>
      </c>
      <c r="BF79" s="13">
        <f>[6]Final!M176/10</f>
        <v>336.673400538169</v>
      </c>
      <c r="BG79" s="13">
        <f>[6]Final!N176/10</f>
        <v>108.499568291628</v>
      </c>
      <c r="BH79" s="13">
        <f>[6]Final!O176/10</f>
        <v>36.761463550557</v>
      </c>
      <c r="BI79" s="16">
        <f>[6]Final!X176</f>
        <v>0.686998688115599</v>
      </c>
      <c r="BJ79" s="16">
        <f>[6]Final!Y176</f>
        <v>0.236266850286204</v>
      </c>
      <c r="BK79" s="16">
        <f>[6]Final!Z176</f>
        <v>0.0767344615981966</v>
      </c>
      <c r="BL79" s="16">
        <f>[6]Final!Q176</f>
        <v>0.00822609080580311</v>
      </c>
      <c r="BM79" s="12">
        <f>[6]Final!D176</f>
        <v>0.047441089408</v>
      </c>
      <c r="BN79" s="12">
        <f>[6]Final!E176</f>
        <v>0.125151459955147</v>
      </c>
      <c r="BO79" s="12">
        <f>[6]Final!F176</f>
        <v>0.0790420920819205</v>
      </c>
      <c r="BP79" s="13">
        <f>[6]Data!$BB80/10</f>
        <v>257.25</v>
      </c>
      <c r="BQ79" s="13">
        <f>[6]Data!$BD80/10</f>
        <v>355.19</v>
      </c>
      <c r="BR79" s="24">
        <f>[6]Data!$CR80/10</f>
        <v>111.223164464024</v>
      </c>
      <c r="BS79" s="25">
        <f>[6]Data!BP80</f>
        <v>3.27962082753954</v>
      </c>
      <c r="BT79" s="25">
        <f>[6]Data!BQ80</f>
        <v>3.80268126832213</v>
      </c>
      <c r="BU79" s="25">
        <f>[6]Data!BR80</f>
        <v>1.70011877805331</v>
      </c>
      <c r="BV79" s="25">
        <f>[6]Data!BS80</f>
        <v>3.00079318747003</v>
      </c>
      <c r="BW79" s="24">
        <f>[6]Data!$AZ80</f>
        <v>101.8</v>
      </c>
      <c r="BX79" s="12"/>
    </row>
    <row r="80" spans="1:76">
      <c r="A80" s="2">
        <v>2017</v>
      </c>
      <c r="B80" s="13">
        <f>[6]OECD!AB73</f>
        <v>596.87686056497</v>
      </c>
      <c r="C80" s="13">
        <f>[6]OECD!EA73</f>
        <v>2076.54100895096</v>
      </c>
      <c r="D80" s="12">
        <f>[6]OECD!EH73</f>
        <v>1.14982234971225</v>
      </c>
      <c r="E80" s="12">
        <f>[6]OECD!EI73</f>
        <v>51.5798228602137</v>
      </c>
      <c r="F80" s="12">
        <f>[6]OECD!CG73</f>
        <v>1.16005182489929</v>
      </c>
      <c r="G80" s="12">
        <f>[6]OECD!CH73</f>
        <v>54.8205632543699</v>
      </c>
      <c r="H80" s="14">
        <f>+G80*H$48</f>
        <v>59.6197203149298</v>
      </c>
      <c r="I80" s="14">
        <f>+H80*$BS80</f>
        <v>207.457411142018</v>
      </c>
      <c r="J80" s="13">
        <f>[6]OECD!Y73</f>
        <v>418.854119110448</v>
      </c>
      <c r="K80" s="13">
        <f>[6]OECD!Z73</f>
        <v>133.231005618005</v>
      </c>
      <c r="L80" s="13">
        <f>[6]OECD!AA73</f>
        <v>44.7917358365172</v>
      </c>
      <c r="M80" s="13">
        <f>[6]OECD!AV73</f>
        <v>401.502139811649</v>
      </c>
      <c r="N80" s="13">
        <f>[6]OECD!AW73</f>
        <v>133.111297881497</v>
      </c>
      <c r="O80" s="13">
        <f>[6]OECD!AX73</f>
        <v>43.608592625741</v>
      </c>
      <c r="P80" s="16">
        <f>[6]OECD!BX73</f>
        <v>0.508229770784436</v>
      </c>
      <c r="Q80" s="16">
        <f>[6]OECD!BY73</f>
        <v>0.358524515436668</v>
      </c>
      <c r="R80" s="16">
        <f>[6]OECD!BZ73</f>
        <v>0.133245713778896</v>
      </c>
      <c r="S80" s="16">
        <f>[6]OECD!BR73</f>
        <v>0.0390321393412584</v>
      </c>
      <c r="T80" s="12">
        <f>[6]OECD!DR$7</f>
        <v>0.05</v>
      </c>
      <c r="U80" s="12">
        <f>[6]OECD!DS$7</f>
        <v>0.125</v>
      </c>
      <c r="V80" s="12">
        <f>[6]OECD!DT$7</f>
        <v>0.08</v>
      </c>
      <c r="W80" s="18">
        <f>[6]OECD!BM73</f>
        <v>0.0581280788177343</v>
      </c>
      <c r="X80" s="18">
        <f>[6]OECD!BN73</f>
        <v>-0.00886699507389155</v>
      </c>
      <c r="Y80" s="18">
        <f>[6]OECD!BO73</f>
        <v>0.0118226600985225</v>
      </c>
      <c r="Z80" s="13">
        <f>[6]Final!AL77/10</f>
        <v>699.762777542248</v>
      </c>
      <c r="AA80" s="13">
        <f>[6]Final!AP77/10</f>
        <v>2430.32309501674</v>
      </c>
      <c r="AB80" s="12">
        <f>[6]Final!AS77</f>
        <v>1.15531583243032</v>
      </c>
      <c r="AC80" s="12">
        <f>[6]Final!AT77</f>
        <v>47.3571615891304</v>
      </c>
      <c r="AD80" s="12">
        <f>[6]Final!AD77</f>
        <v>1.16929033160358</v>
      </c>
      <c r="AE80" s="12">
        <f>[6]Final!AF77</f>
        <v>46.26129223113</v>
      </c>
      <c r="AF80" s="14">
        <f>+AE80*AF$48</f>
        <v>50.3111449517504</v>
      </c>
      <c r="AG80" s="14">
        <f>+AF80*$BS80</f>
        <v>175.06656905043</v>
      </c>
      <c r="AH80" s="13">
        <f>[6]Final!AI77/10</f>
        <v>489.119172896944</v>
      </c>
      <c r="AI80" s="13">
        <f>[6]Final!AJ77/10</f>
        <v>157.815449789203</v>
      </c>
      <c r="AJ80" s="13">
        <f>[6]Final!AK77/10</f>
        <v>52.8281548561008</v>
      </c>
      <c r="AK80" s="13">
        <f>[6]Final!M77/10</f>
        <v>499.090346165992</v>
      </c>
      <c r="AL80" s="13">
        <f>[6]Final!N77/10</f>
        <v>182.244088791253</v>
      </c>
      <c r="AM80" s="13">
        <f>[6]Final!O77/10</f>
        <v>58.043013949697</v>
      </c>
      <c r="AN80" s="16">
        <f>[6]Final!X77</f>
        <v>0.439253258905463</v>
      </c>
      <c r="AO80" s="16">
        <f>[6]Final!Y77</f>
        <v>0.412095394534134</v>
      </c>
      <c r="AP80" s="16">
        <f>[6]Final!Z77</f>
        <v>0.148651346560403</v>
      </c>
      <c r="AQ80" s="16">
        <f>[6]Final!Q77</f>
        <v>0.074306577319766</v>
      </c>
      <c r="AR80" s="12">
        <f>[6]Final!D77</f>
        <v>0.018455293504378</v>
      </c>
      <c r="AS80" s="12">
        <f>[6]Final!E77</f>
        <v>0.0780458857648292</v>
      </c>
      <c r="AT80" s="12">
        <f>[6]Final!F77</f>
        <v>0.0439970842567928</v>
      </c>
      <c r="AU80" s="13">
        <f>[6]Final!AL177/10</f>
        <v>595.80188615816</v>
      </c>
      <c r="AV80" s="13">
        <f>[6]Final!AP177/10</f>
        <v>2073.86120424838</v>
      </c>
      <c r="AW80" s="12">
        <f>[6]Final!AS177</f>
        <v>1.14979481347212</v>
      </c>
      <c r="AX80" s="12">
        <f>[6]Final!AT177</f>
        <v>51.6577017934242</v>
      </c>
      <c r="AY80" s="12">
        <f>[6]Final!AD177</f>
        <v>1.15967092909883</v>
      </c>
      <c r="AZ80" s="12">
        <f>[6]Final!AF177</f>
        <v>54.4606858454543</v>
      </c>
      <c r="BA80" s="14">
        <f>+AZ80*BA$48</f>
        <v>59.2283381547784</v>
      </c>
      <c r="BB80" s="14">
        <f>+BA80*$BS80</f>
        <v>206.095527367937</v>
      </c>
      <c r="BC80" s="13">
        <f>[6]Final!AI177/10</f>
        <v>418.567597388438</v>
      </c>
      <c r="BD80" s="13">
        <f>[6]Final!AJ177/10</f>
        <v>132.560031415911</v>
      </c>
      <c r="BE80" s="13">
        <f>[6]Final!AK177/10</f>
        <v>44.6742573538107</v>
      </c>
      <c r="BF80" s="13">
        <f>[6]Final!M177/10</f>
        <v>392.166837110066</v>
      </c>
      <c r="BG80" s="13">
        <f>[6]Final!N177/10</f>
        <v>125.335517494853</v>
      </c>
      <c r="BH80" s="13">
        <f>[6]Final!O177/10</f>
        <v>41.9833314455029</v>
      </c>
      <c r="BI80" s="16">
        <f>[6]Final!X177</f>
        <v>0.527889481075534</v>
      </c>
      <c r="BJ80" s="16">
        <f>[6]Final!Y177</f>
        <v>0.344154261374218</v>
      </c>
      <c r="BK80" s="16">
        <f>[6]Final!Z177</f>
        <v>0.127956257550248</v>
      </c>
      <c r="BL80" s="16">
        <f>[6]Final!Q177</f>
        <v>0.057344901974978</v>
      </c>
      <c r="BM80" s="12">
        <f>[6]Final!D177</f>
        <v>0.0480500332503274</v>
      </c>
      <c r="BN80" s="12">
        <f>[6]Final!E177</f>
        <v>0.126382118611211</v>
      </c>
      <c r="BO80" s="12">
        <f>[6]Final!F177</f>
        <v>0.078446058435548</v>
      </c>
      <c r="BP80" s="13">
        <f>[6]Data!$BB81/10</f>
        <v>262.48</v>
      </c>
      <c r="BQ80" s="13">
        <f>[6]Data!$BD81/10</f>
        <v>391.83</v>
      </c>
      <c r="BR80" s="24">
        <f>[6]Data!$CR81/10</f>
        <v>110.723332563617</v>
      </c>
      <c r="BS80" s="25">
        <f>[6]Data!BP81</f>
        <v>3.47967769801945</v>
      </c>
      <c r="BT80" s="25">
        <f>[6]Data!BQ81</f>
        <v>4.08407968217797</v>
      </c>
      <c r="BU80" s="25">
        <f>[6]Data!BR81</f>
        <v>1.71031949072163</v>
      </c>
      <c r="BV80" s="25">
        <f>[6]Data!BS81</f>
        <v>3.08181460353172</v>
      </c>
      <c r="BW80" s="24">
        <f>[6]Data!$AZ81</f>
        <v>101.5</v>
      </c>
      <c r="BX80" s="12"/>
    </row>
    <row r="81" spans="1:76">
      <c r="A81" s="2">
        <v>2018</v>
      </c>
      <c r="B81" s="13" t="e">
        <f>[6]OECD!AB74</f>
        <v>#DIV/0!</v>
      </c>
      <c r="C81" s="13" t="e">
        <f>[6]OECD!EA74</f>
        <v>#DIV/0!</v>
      </c>
      <c r="D81" s="12" t="e">
        <f>[6]OECD!EH74</f>
        <v>#DIV/0!</v>
      </c>
      <c r="E81" s="12" t="e">
        <f>[6]OECD!EI74</f>
        <v>#DIV/0!</v>
      </c>
      <c r="F81" s="12" t="e">
        <f>[6]OECD!CG74</f>
        <v>#DIV/0!</v>
      </c>
      <c r="G81" s="12" t="e">
        <f>[6]OECD!CH74</f>
        <v>#DIV/0!</v>
      </c>
      <c r="H81" s="14" t="e">
        <f>+G81*H$48</f>
        <v>#DIV/0!</v>
      </c>
      <c r="I81" s="14" t="e">
        <f>+H81*$BS81</f>
        <v>#DIV/0!</v>
      </c>
      <c r="J81" s="13" t="e">
        <f>[6]OECD!Y74</f>
        <v>#DIV/0!</v>
      </c>
      <c r="K81" s="13" t="e">
        <f>[6]OECD!Z74</f>
        <v>#DIV/0!</v>
      </c>
      <c r="L81" s="13" t="e">
        <f>[6]OECD!AA74</f>
        <v>#DIV/0!</v>
      </c>
      <c r="M81" s="13" t="e">
        <f>[6]OECD!AV74</f>
        <v>#DIV/0!</v>
      </c>
      <c r="N81" s="13" t="e">
        <f>[6]OECD!AW74</f>
        <v>#DIV/0!</v>
      </c>
      <c r="O81" s="13" t="e">
        <f>[6]OECD!AX74</f>
        <v>#DIV/0!</v>
      </c>
      <c r="P81" s="16" t="e">
        <f>[6]OECD!BX74</f>
        <v>#DIV/0!</v>
      </c>
      <c r="Q81" s="16" t="e">
        <f>[6]OECD!BY74</f>
        <v>#DIV/0!</v>
      </c>
      <c r="R81" s="16" t="e">
        <f>[6]OECD!BZ74</f>
        <v>#DIV/0!</v>
      </c>
      <c r="S81" s="16" t="e">
        <f>[6]OECD!BR74</f>
        <v>#DIV/0!</v>
      </c>
      <c r="T81" s="12">
        <f>[6]OECD!DR$7</f>
        <v>0.05</v>
      </c>
      <c r="U81" s="12">
        <f>[6]OECD!DS$7</f>
        <v>0.125</v>
      </c>
      <c r="V81" s="12">
        <f>[6]OECD!DT$7</f>
        <v>0.08</v>
      </c>
      <c r="W81" s="18">
        <f>[6]OECD!BM74</f>
        <v>0.0263414634146342</v>
      </c>
      <c r="X81" s="18">
        <f>[6]OECD!BN74</f>
        <v>-0.0146341463414633</v>
      </c>
      <c r="Y81" s="18">
        <f>[6]OECD!BO74</f>
        <v>-0.00292682926829257</v>
      </c>
      <c r="Z81" s="13" t="e">
        <f>[6]Final!AL78/10</f>
        <v>#DIV/0!</v>
      </c>
      <c r="AA81" s="13" t="e">
        <f>[6]Final!AP78/10</f>
        <v>#DIV/0!</v>
      </c>
      <c r="AB81" s="12" t="e">
        <f>[6]Final!AS78</f>
        <v>#DIV/0!</v>
      </c>
      <c r="AC81" s="12" t="e">
        <f>[6]Final!AT78</f>
        <v>#DIV/0!</v>
      </c>
      <c r="AD81" s="12" t="e">
        <f>[6]Final!AD78</f>
        <v>#DIV/0!</v>
      </c>
      <c r="AE81" s="12" t="e">
        <f>[6]Final!AF78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[6]Final!AI78/10</f>
        <v>#DIV/0!</v>
      </c>
      <c r="AI81" s="13" t="e">
        <f>[6]Final!AJ78/10</f>
        <v>#DIV/0!</v>
      </c>
      <c r="AJ81" s="13" t="e">
        <f>[6]Final!AK78/10</f>
        <v>#DIV/0!</v>
      </c>
      <c r="AK81" s="13" t="e">
        <f>[6]Final!M78/10</f>
        <v>#DIV/0!</v>
      </c>
      <c r="AL81" s="13" t="e">
        <f>[6]Final!N78/10</f>
        <v>#DIV/0!</v>
      </c>
      <c r="AM81" s="13" t="e">
        <f>[6]Final!O78/10</f>
        <v>#DIV/0!</v>
      </c>
      <c r="AN81" s="16" t="e">
        <f>[6]Final!X78</f>
        <v>#DIV/0!</v>
      </c>
      <c r="AO81" s="16" t="e">
        <f>[6]Final!Y78</f>
        <v>#DIV/0!</v>
      </c>
      <c r="AP81" s="16" t="e">
        <f>[6]Final!Z78</f>
        <v>#DIV/0!</v>
      </c>
      <c r="AQ81" s="16" t="e">
        <f>[6]Final!Q78</f>
        <v>#DIV/0!</v>
      </c>
      <c r="AR81" s="12" t="e">
        <f>[6]Final!D78</f>
        <v>#DIV/0!</v>
      </c>
      <c r="AS81" s="12" t="e">
        <f>[6]Final!E78</f>
        <v>#DIV/0!</v>
      </c>
      <c r="AT81" s="12" t="e">
        <f>[6]Final!F78</f>
        <v>#DIV/0!</v>
      </c>
      <c r="AU81" s="13" t="e">
        <f>[6]Final!AL178/10</f>
        <v>#DIV/0!</v>
      </c>
      <c r="AV81" s="13" t="e">
        <f>[6]Final!AP178/10</f>
        <v>#DIV/0!</v>
      </c>
      <c r="AW81" s="12" t="e">
        <f>[6]Final!AS178</f>
        <v>#DIV/0!</v>
      </c>
      <c r="AX81" s="12" t="e">
        <f>[6]Final!AT178</f>
        <v>#DIV/0!</v>
      </c>
      <c r="AY81" s="12" t="e">
        <f>[6]Final!AD178</f>
        <v>#DIV/0!</v>
      </c>
      <c r="AZ81" s="12" t="e">
        <f>[6]Final!AF178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[6]Final!AI178/10</f>
        <v>#DIV/0!</v>
      </c>
      <c r="BD81" s="13" t="e">
        <f>[6]Final!AJ178/10</f>
        <v>#DIV/0!</v>
      </c>
      <c r="BE81" s="13" t="e">
        <f>[6]Final!AK178/10</f>
        <v>#DIV/0!</v>
      </c>
      <c r="BF81" s="13" t="e">
        <f>[6]Final!M178/10</f>
        <v>#DIV/0!</v>
      </c>
      <c r="BG81" s="13" t="e">
        <f>[6]Final!N178/10</f>
        <v>#DIV/0!</v>
      </c>
      <c r="BH81" s="13" t="e">
        <f>[6]Final!O178/10</f>
        <v>#DIV/0!</v>
      </c>
      <c r="BI81" s="16" t="e">
        <f>[6]Final!X178</f>
        <v>#DIV/0!</v>
      </c>
      <c r="BJ81" s="16" t="e">
        <f>[6]Final!Y178</f>
        <v>#DIV/0!</v>
      </c>
      <c r="BK81" s="16" t="e">
        <f>[6]Final!Z178</f>
        <v>#DIV/0!</v>
      </c>
      <c r="BL81" s="16" t="e">
        <f>[6]Final!Q178</f>
        <v>#DIV/0!</v>
      </c>
      <c r="BM81" s="12" t="e">
        <f>[6]Final!D178</f>
        <v>#DIV/0!</v>
      </c>
      <c r="BN81" s="12" t="e">
        <f>[6]Final!E178</f>
        <v>#DIV/0!</v>
      </c>
      <c r="BO81" s="12" t="e">
        <f>[6]Final!F178</f>
        <v>#DIV/0!</v>
      </c>
      <c r="BP81" s="13">
        <f>[6]Data!$BB82/10</f>
        <v>0</v>
      </c>
      <c r="BQ81" s="13">
        <f>[6]Data!$BD82/10</f>
        <v>0</v>
      </c>
      <c r="BR81" s="24" t="e">
        <f>[6]Data!$CR82/10</f>
        <v>#DIV/0!</v>
      </c>
      <c r="BS81" s="25">
        <f>[6]Data!BP82</f>
        <v>3.62930383903428</v>
      </c>
      <c r="BT81" s="25">
        <f>[6]Data!BQ82</f>
        <v>4.29645182565122</v>
      </c>
      <c r="BU81" s="25">
        <f>[6]Data!BR82</f>
        <v>1.72742268562885</v>
      </c>
      <c r="BV81" s="25">
        <f>[6]Data!BS82</f>
        <v>3.14961452480941</v>
      </c>
      <c r="BW81" s="24">
        <f>[6]Data!$AZ82</f>
        <v>102.5</v>
      </c>
      <c r="BX81" s="12"/>
    </row>
    <row r="82" spans="1:76">
      <c r="A82" s="2">
        <v>2019</v>
      </c>
      <c r="B82" s="13" t="e">
        <f>[6]OECD!AB75</f>
        <v>#DIV/0!</v>
      </c>
      <c r="C82" s="13" t="e">
        <f>[6]OECD!EA75</f>
        <v>#DIV/0!</v>
      </c>
      <c r="D82" s="12" t="e">
        <f>[6]OECD!EH75</f>
        <v>#DIV/0!</v>
      </c>
      <c r="E82" s="12" t="e">
        <f>[6]OECD!EI75</f>
        <v>#DIV/0!</v>
      </c>
      <c r="F82" s="12" t="e">
        <f>[6]OECD!CG75</f>
        <v>#DIV/0!</v>
      </c>
      <c r="G82" s="12" t="e">
        <f>[6]OECD!CH75</f>
        <v>#DIV/0!</v>
      </c>
      <c r="H82" s="14" t="e">
        <f>+G82*H$48</f>
        <v>#DIV/0!</v>
      </c>
      <c r="I82" s="14" t="e">
        <f>+H82*$BS82</f>
        <v>#DIV/0!</v>
      </c>
      <c r="J82" s="13" t="e">
        <f>[6]OECD!Y75</f>
        <v>#DIV/0!</v>
      </c>
      <c r="K82" s="13" t="e">
        <f>[6]OECD!Z75</f>
        <v>#DIV/0!</v>
      </c>
      <c r="L82" s="13" t="e">
        <f>[6]OECD!AA75</f>
        <v>#DIV/0!</v>
      </c>
      <c r="M82" s="13" t="e">
        <f>[6]OECD!AV75</f>
        <v>#DIV/0!</v>
      </c>
      <c r="N82" s="13" t="e">
        <f>[6]OECD!AW75</f>
        <v>#DIV/0!</v>
      </c>
      <c r="O82" s="13" t="e">
        <f>[6]OECD!AX75</f>
        <v>#DIV/0!</v>
      </c>
      <c r="P82" s="16" t="e">
        <f>[6]OECD!BX75</f>
        <v>#DIV/0!</v>
      </c>
      <c r="Q82" s="16" t="e">
        <f>[6]OECD!BY75</f>
        <v>#DIV/0!</v>
      </c>
      <c r="R82" s="16" t="e">
        <f>[6]OECD!BZ75</f>
        <v>#DIV/0!</v>
      </c>
      <c r="S82" s="16" t="e">
        <f>[6]OECD!BR75</f>
        <v>#DIV/0!</v>
      </c>
      <c r="T82" s="12">
        <f>[6]OECD!DR$7</f>
        <v>0.05</v>
      </c>
      <c r="U82" s="12">
        <f>[6]OECD!DS$7</f>
        <v>0.125</v>
      </c>
      <c r="V82" s="12">
        <f>[6]OECD!DT$7</f>
        <v>0.08</v>
      </c>
      <c r="W82" s="18">
        <f>[6]OECD!BM75</f>
        <v>0.00390243902439047</v>
      </c>
      <c r="X82" s="18">
        <f>[6]OECD!BN75</f>
        <v>-0.0204878048780487</v>
      </c>
      <c r="Y82" s="18">
        <f>[6]OECD!BO75</f>
        <v>-0.00292682926829257</v>
      </c>
      <c r="Z82" s="13" t="e">
        <f>[6]Final!AL79/10</f>
        <v>#DIV/0!</v>
      </c>
      <c r="AA82" s="13" t="e">
        <f>[6]Final!AP79/10</f>
        <v>#DIV/0!</v>
      </c>
      <c r="AB82" s="12" t="e">
        <f>[6]Final!AS79</f>
        <v>#DIV/0!</v>
      </c>
      <c r="AC82" s="12" t="e">
        <f>[6]Final!AT79</f>
        <v>#DIV/0!</v>
      </c>
      <c r="AD82" s="12" t="e">
        <f>[6]Final!AD79</f>
        <v>#DIV/0!</v>
      </c>
      <c r="AE82" s="12" t="e">
        <f>[6]Final!AF79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[6]Final!AI79/10</f>
        <v>#DIV/0!</v>
      </c>
      <c r="AI82" s="13" t="e">
        <f>[6]Final!AJ79/10</f>
        <v>#DIV/0!</v>
      </c>
      <c r="AJ82" s="13" t="e">
        <f>[6]Final!AK79/10</f>
        <v>#DIV/0!</v>
      </c>
      <c r="AK82" s="13" t="e">
        <f>[6]Final!M79/10</f>
        <v>#DIV/0!</v>
      </c>
      <c r="AL82" s="13" t="e">
        <f>[6]Final!N79/10</f>
        <v>#DIV/0!</v>
      </c>
      <c r="AM82" s="13" t="e">
        <f>[6]Final!O79/10</f>
        <v>#DIV/0!</v>
      </c>
      <c r="AN82" s="16" t="e">
        <f>[6]Final!X79</f>
        <v>#DIV/0!</v>
      </c>
      <c r="AO82" s="16" t="e">
        <f>[6]Final!Y79</f>
        <v>#DIV/0!</v>
      </c>
      <c r="AP82" s="16" t="e">
        <f>[6]Final!Z79</f>
        <v>#DIV/0!</v>
      </c>
      <c r="AQ82" s="16" t="e">
        <f>[6]Final!Q79</f>
        <v>#DIV/0!</v>
      </c>
      <c r="AR82" s="12" t="e">
        <f>[6]Final!D79</f>
        <v>#DIV/0!</v>
      </c>
      <c r="AS82" s="12" t="e">
        <f>[6]Final!E79</f>
        <v>#DIV/0!</v>
      </c>
      <c r="AT82" s="12" t="e">
        <f>[6]Final!F79</f>
        <v>#DIV/0!</v>
      </c>
      <c r="AU82" s="13" t="e">
        <f>[6]Final!AL179/10</f>
        <v>#DIV/0!</v>
      </c>
      <c r="AV82" s="13" t="e">
        <f>[6]Final!AP179/10</f>
        <v>#DIV/0!</v>
      </c>
      <c r="AW82" s="12" t="e">
        <f>[6]Final!AS179</f>
        <v>#DIV/0!</v>
      </c>
      <c r="AX82" s="12" t="e">
        <f>[6]Final!AT179</f>
        <v>#DIV/0!</v>
      </c>
      <c r="AY82" s="12" t="e">
        <f>[6]Final!AD179</f>
        <v>#DIV/0!</v>
      </c>
      <c r="AZ82" s="12" t="e">
        <f>[6]Final!AF179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[6]Final!AI179/10</f>
        <v>#DIV/0!</v>
      </c>
      <c r="BD82" s="13" t="e">
        <f>[6]Final!AJ179/10</f>
        <v>#DIV/0!</v>
      </c>
      <c r="BE82" s="13" t="e">
        <f>[6]Final!AK179/10</f>
        <v>#DIV/0!</v>
      </c>
      <c r="BF82" s="13" t="e">
        <f>[6]Final!M179/10</f>
        <v>#DIV/0!</v>
      </c>
      <c r="BG82" s="13" t="e">
        <f>[6]Final!N179/10</f>
        <v>#DIV/0!</v>
      </c>
      <c r="BH82" s="13" t="e">
        <f>[6]Final!O179/10</f>
        <v>#DIV/0!</v>
      </c>
      <c r="BI82" s="16" t="e">
        <f>[6]Final!X179</f>
        <v>#DIV/0!</v>
      </c>
      <c r="BJ82" s="16" t="e">
        <f>[6]Final!Y179</f>
        <v>#DIV/0!</v>
      </c>
      <c r="BK82" s="16" t="e">
        <f>[6]Final!Z179</f>
        <v>#DIV/0!</v>
      </c>
      <c r="BL82" s="16" t="e">
        <f>[6]Final!Q179</f>
        <v>#DIV/0!</v>
      </c>
      <c r="BM82" s="12" t="e">
        <f>[6]Final!D179</f>
        <v>#DIV/0!</v>
      </c>
      <c r="BN82" s="12" t="e">
        <f>[6]Final!E179</f>
        <v>#DIV/0!</v>
      </c>
      <c r="BO82" s="12" t="e">
        <f>[6]Final!F179</f>
        <v>#DIV/0!</v>
      </c>
      <c r="BP82" s="13">
        <f>[6]Data!$BB83/10</f>
        <v>0</v>
      </c>
      <c r="BQ82" s="13">
        <f>[6]Data!$BD83/10</f>
        <v>0</v>
      </c>
      <c r="BR82" s="24" t="e">
        <f>[6]Data!$CR83/10</f>
        <v>#DIV/0!</v>
      </c>
      <c r="BS82" s="25">
        <f>[6]Data!BP83</f>
        <v>3.72003643501014</v>
      </c>
      <c r="BT82" s="25">
        <f>[6]Data!BQ83</f>
        <v>4.42104892859511</v>
      </c>
      <c r="BU82" s="25">
        <f>[6]Data!BR83</f>
        <v>1.73433237637136</v>
      </c>
      <c r="BV82" s="25">
        <f>[6]Data!BS83</f>
        <v>3.21890604435522</v>
      </c>
      <c r="BW82" s="24">
        <f>[6]Data!$AZ83</f>
        <v>102.5</v>
      </c>
      <c r="BX82" s="12"/>
    </row>
    <row r="83" spans="1:76">
      <c r="A83" s="2">
        <v>2020</v>
      </c>
      <c r="B83" s="13" t="e">
        <f>[6]OECD!AB76</f>
        <v>#DIV/0!</v>
      </c>
      <c r="C83" s="13" t="e">
        <f>[6]OECD!EA76</f>
        <v>#DIV/0!</v>
      </c>
      <c r="D83" s="12" t="e">
        <f>[6]OECD!EH76</f>
        <v>#DIV/0!</v>
      </c>
      <c r="E83" s="12" t="e">
        <f>[6]OECD!EI76</f>
        <v>#DIV/0!</v>
      </c>
      <c r="F83" s="12" t="e">
        <f>[6]OECD!CG76</f>
        <v>#DIV/0!</v>
      </c>
      <c r="G83" s="12" t="e">
        <f>[6]OECD!CH76</f>
        <v>#DIV/0!</v>
      </c>
      <c r="H83" s="14" t="e">
        <f>+G83*H$48</f>
        <v>#DIV/0!</v>
      </c>
      <c r="I83" s="14" t="e">
        <f>+H83*$BS83</f>
        <v>#DIV/0!</v>
      </c>
      <c r="J83" s="13" t="e">
        <f>[6]OECD!Y76</f>
        <v>#DIV/0!</v>
      </c>
      <c r="K83" s="13" t="e">
        <f>[6]OECD!Z76</f>
        <v>#DIV/0!</v>
      </c>
      <c r="L83" s="13" t="e">
        <f>[6]OECD!AA76</f>
        <v>#DIV/0!</v>
      </c>
      <c r="M83" s="13" t="e">
        <f>[6]OECD!AV76</f>
        <v>#DIV/0!</v>
      </c>
      <c r="N83" s="13" t="e">
        <f>[6]OECD!AW76</f>
        <v>#DIV/0!</v>
      </c>
      <c r="O83" s="13" t="e">
        <f>[6]OECD!AX76</f>
        <v>#DIV/0!</v>
      </c>
      <c r="P83" s="16" t="e">
        <f>[6]OECD!BX76</f>
        <v>#DIV/0!</v>
      </c>
      <c r="Q83" s="16" t="e">
        <f>[6]OECD!BY76</f>
        <v>#DIV/0!</v>
      </c>
      <c r="R83" s="16" t="e">
        <f>[6]OECD!BZ76</f>
        <v>#DIV/0!</v>
      </c>
      <c r="S83" s="16" t="e">
        <f>[6]OECD!BR76</f>
        <v>#DIV/0!</v>
      </c>
      <c r="T83" s="12">
        <f>[6]OECD!DR$7</f>
        <v>0.05</v>
      </c>
      <c r="U83" s="12">
        <f>[6]OECD!DS$7</f>
        <v>0.125</v>
      </c>
      <c r="V83" s="12">
        <f>[6]OECD!DT$7</f>
        <v>0.08</v>
      </c>
      <c r="W83" s="18">
        <f>[6]OECD!BM76</f>
        <v>-1</v>
      </c>
      <c r="X83" s="18">
        <f>[6]OECD!BN76</f>
        <v>-1</v>
      </c>
      <c r="Y83" s="18">
        <f>[6]OECD!BO76</f>
        <v>-1</v>
      </c>
      <c r="Z83" s="13" t="e">
        <f>[6]Final!AL80/10</f>
        <v>#DIV/0!</v>
      </c>
      <c r="AA83" s="13" t="e">
        <f>[6]Final!AP80/10</f>
        <v>#DIV/0!</v>
      </c>
      <c r="AB83" s="12" t="e">
        <f>[6]Final!AS80</f>
        <v>#DIV/0!</v>
      </c>
      <c r="AC83" s="12" t="e">
        <f>[6]Final!AT80</f>
        <v>#DIV/0!</v>
      </c>
      <c r="AD83" s="12" t="e">
        <f>[6]Final!AD80</f>
        <v>#DIV/0!</v>
      </c>
      <c r="AE83" s="12" t="e">
        <f>[6]Final!AF80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[6]Final!AI80/10</f>
        <v>#DIV/0!</v>
      </c>
      <c r="AI83" s="13" t="e">
        <f>[6]Final!AJ80/10</f>
        <v>#DIV/0!</v>
      </c>
      <c r="AJ83" s="13" t="e">
        <f>[6]Final!AK80/10</f>
        <v>#DIV/0!</v>
      </c>
      <c r="AK83" s="13" t="e">
        <f>[6]Final!M80/10</f>
        <v>#DIV/0!</v>
      </c>
      <c r="AL83" s="13" t="e">
        <f>[6]Final!N80/10</f>
        <v>#DIV/0!</v>
      </c>
      <c r="AM83" s="13" t="e">
        <f>[6]Final!O80/10</f>
        <v>#DIV/0!</v>
      </c>
      <c r="AN83" s="16" t="e">
        <f>[6]Final!X80</f>
        <v>#DIV/0!</v>
      </c>
      <c r="AO83" s="16" t="e">
        <f>[6]Final!Y80</f>
        <v>#DIV/0!</v>
      </c>
      <c r="AP83" s="16" t="e">
        <f>[6]Final!Z80</f>
        <v>#DIV/0!</v>
      </c>
      <c r="AQ83" s="16" t="e">
        <f>[6]Final!Q80</f>
        <v>#DIV/0!</v>
      </c>
      <c r="AR83" s="12" t="e">
        <f>[6]Final!D80</f>
        <v>#DIV/0!</v>
      </c>
      <c r="AS83" s="12" t="e">
        <f>[6]Final!E80</f>
        <v>#DIV/0!</v>
      </c>
      <c r="AT83" s="12" t="e">
        <f>[6]Final!F80</f>
        <v>#DIV/0!</v>
      </c>
      <c r="AU83" s="13" t="e">
        <f>[6]Final!AL180/10</f>
        <v>#DIV/0!</v>
      </c>
      <c r="AV83" s="13" t="e">
        <f>[6]Final!AP180/10</f>
        <v>#DIV/0!</v>
      </c>
      <c r="AW83" s="12" t="e">
        <f>[6]Final!AS180</f>
        <v>#DIV/0!</v>
      </c>
      <c r="AX83" s="12" t="e">
        <f>[6]Final!AT180</f>
        <v>#DIV/0!</v>
      </c>
      <c r="AY83" s="12" t="e">
        <f>[6]Final!AD180</f>
        <v>#DIV/0!</v>
      </c>
      <c r="AZ83" s="12" t="e">
        <f>[6]Final!AF180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[6]Final!AI180/10</f>
        <v>#DIV/0!</v>
      </c>
      <c r="BD83" s="13" t="e">
        <f>[6]Final!AJ180/10</f>
        <v>#DIV/0!</v>
      </c>
      <c r="BE83" s="13" t="e">
        <f>[6]Final!AK180/10</f>
        <v>#DIV/0!</v>
      </c>
      <c r="BF83" s="13" t="e">
        <f>[6]Final!M180/10</f>
        <v>#DIV/0!</v>
      </c>
      <c r="BG83" s="13" t="e">
        <f>[6]Final!N180/10</f>
        <v>#DIV/0!</v>
      </c>
      <c r="BH83" s="13" t="e">
        <f>[6]Final!O180/10</f>
        <v>#DIV/0!</v>
      </c>
      <c r="BI83" s="16" t="e">
        <f>[6]Final!X180</f>
        <v>#DIV/0!</v>
      </c>
      <c r="BJ83" s="16" t="e">
        <f>[6]Final!Y180</f>
        <v>#DIV/0!</v>
      </c>
      <c r="BK83" s="16" t="e">
        <f>[6]Final!Z180</f>
        <v>#DIV/0!</v>
      </c>
      <c r="BL83" s="16" t="e">
        <f>[6]Final!Q180</f>
        <v>#DIV/0!</v>
      </c>
      <c r="BM83" s="12" t="e">
        <f>[6]Final!D180</f>
        <v>#DIV/0!</v>
      </c>
      <c r="BN83" s="12" t="e">
        <f>[6]Final!E180</f>
        <v>#DIV/0!</v>
      </c>
      <c r="BO83" s="12" t="e">
        <f>[6]Final!F180</f>
        <v>#DIV/0!</v>
      </c>
      <c r="BP83" s="13">
        <f>[6]Data!$BB84/10</f>
        <v>0</v>
      </c>
      <c r="BQ83" s="13">
        <f>[6]Data!$BD84/10</f>
        <v>0</v>
      </c>
      <c r="BR83" s="24" t="e">
        <f>[6]Data!$CR84/10</f>
        <v>#DIV/0!</v>
      </c>
      <c r="BS83" s="25">
        <f>[6]Data!BP84</f>
        <v>0</v>
      </c>
      <c r="BT83" s="25">
        <f>[6]Data!BQ84</f>
        <v>0</v>
      </c>
      <c r="BU83" s="25">
        <f>[6]Data!BR84</f>
        <v>0</v>
      </c>
      <c r="BV83" s="25">
        <f>[6]Data!BS84</f>
        <v>0</v>
      </c>
      <c r="BW83" s="24">
        <f>[6]Data!$AZ84</f>
        <v>102.6</v>
      </c>
      <c r="BX83" s="12"/>
    </row>
    <row r="84" spans="1:76">
      <c r="A84" s="2">
        <v>2021</v>
      </c>
      <c r="B84" s="13" t="e">
        <f>[6]OECD!AB77</f>
        <v>#DIV/0!</v>
      </c>
      <c r="C84" s="13" t="e">
        <f>[6]OECD!EA77</f>
        <v>#DIV/0!</v>
      </c>
      <c r="D84" s="12" t="e">
        <f>[6]OECD!EH77</f>
        <v>#DIV/0!</v>
      </c>
      <c r="E84" s="12" t="e">
        <f>[6]OECD!EI77</f>
        <v>#DIV/0!</v>
      </c>
      <c r="F84" s="12" t="e">
        <f>[6]OECD!CG77</f>
        <v>#DIV/0!</v>
      </c>
      <c r="G84" s="12" t="e">
        <f>[6]OECD!CH77</f>
        <v>#DIV/0!</v>
      </c>
      <c r="H84" s="14" t="e">
        <f>+G84*H$48</f>
        <v>#DIV/0!</v>
      </c>
      <c r="I84" s="14" t="e">
        <f>+H84*$BS84</f>
        <v>#DIV/0!</v>
      </c>
      <c r="J84" s="13" t="e">
        <f>[6]OECD!Y77</f>
        <v>#DIV/0!</v>
      </c>
      <c r="K84" s="13" t="e">
        <f>[6]OECD!Z77</f>
        <v>#DIV/0!</v>
      </c>
      <c r="L84" s="13" t="e">
        <f>[6]OECD!AA77</f>
        <v>#DIV/0!</v>
      </c>
      <c r="M84" s="13" t="e">
        <f>[6]OECD!AV77</f>
        <v>#DIV/0!</v>
      </c>
      <c r="N84" s="13" t="e">
        <f>[6]OECD!AW77</f>
        <v>#DIV/0!</v>
      </c>
      <c r="O84" s="13" t="e">
        <f>[6]OECD!AX77</f>
        <v>#DIV/0!</v>
      </c>
      <c r="P84" s="16" t="e">
        <f>[6]OECD!BX77</f>
        <v>#DIV/0!</v>
      </c>
      <c r="Q84" s="16" t="e">
        <f>[6]OECD!BY77</f>
        <v>#DIV/0!</v>
      </c>
      <c r="R84" s="16" t="e">
        <f>[6]OECD!BZ77</f>
        <v>#DIV/0!</v>
      </c>
      <c r="S84" s="16" t="e">
        <f>[6]OECD!BR77</f>
        <v>#DIV/0!</v>
      </c>
      <c r="T84" s="12">
        <f>[6]OECD!DR$7</f>
        <v>0.05</v>
      </c>
      <c r="U84" s="12">
        <f>[6]OECD!DS$7</f>
        <v>0.125</v>
      </c>
      <c r="V84" s="12">
        <f>[6]OECD!DT$7</f>
        <v>0.08</v>
      </c>
      <c r="W84" s="18" t="e">
        <f>[6]OECD!BM77</f>
        <v>#DIV/0!</v>
      </c>
      <c r="X84" s="18" t="e">
        <f>[6]OECD!BN77</f>
        <v>#DIV/0!</v>
      </c>
      <c r="Y84" s="18" t="e">
        <f>[6]OECD!BO77</f>
        <v>#DIV/0!</v>
      </c>
      <c r="Z84" s="13" t="e">
        <f>[6]Final!AL81/10</f>
        <v>#DIV/0!</v>
      </c>
      <c r="AA84" s="13" t="e">
        <f>[6]Final!AP81/10</f>
        <v>#DIV/0!</v>
      </c>
      <c r="AB84" s="12" t="e">
        <f>[6]Final!AS81</f>
        <v>#DIV/0!</v>
      </c>
      <c r="AC84" s="12" t="e">
        <f>[6]Final!AT81</f>
        <v>#DIV/0!</v>
      </c>
      <c r="AD84" s="12" t="e">
        <f>[6]Final!AD81</f>
        <v>#DIV/0!</v>
      </c>
      <c r="AE84" s="12" t="e">
        <f>[6]Final!AF81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[6]Final!AI81/10</f>
        <v>#DIV/0!</v>
      </c>
      <c r="AI84" s="13" t="e">
        <f>[6]Final!AJ81/10</f>
        <v>#DIV/0!</v>
      </c>
      <c r="AJ84" s="13" t="e">
        <f>[6]Final!AK81/10</f>
        <v>#DIV/0!</v>
      </c>
      <c r="AK84" s="13" t="e">
        <f>[6]Final!M81/10</f>
        <v>#DIV/0!</v>
      </c>
      <c r="AL84" s="13" t="e">
        <f>[6]Final!N81/10</f>
        <v>#DIV/0!</v>
      </c>
      <c r="AM84" s="13" t="e">
        <f>[6]Final!O81/10</f>
        <v>#DIV/0!</v>
      </c>
      <c r="AN84" s="16" t="e">
        <f>[6]Final!X81</f>
        <v>#DIV/0!</v>
      </c>
      <c r="AO84" s="16" t="e">
        <f>[6]Final!Y81</f>
        <v>#DIV/0!</v>
      </c>
      <c r="AP84" s="16" t="e">
        <f>[6]Final!Z81</f>
        <v>#DIV/0!</v>
      </c>
      <c r="AQ84" s="16" t="e">
        <f>[6]Final!Q81</f>
        <v>#DIV/0!</v>
      </c>
      <c r="AR84" s="12" t="e">
        <f>[6]Final!D81</f>
        <v>#DIV/0!</v>
      </c>
      <c r="AS84" s="12" t="e">
        <f>[6]Final!E81</f>
        <v>#DIV/0!</v>
      </c>
      <c r="AT84" s="12" t="e">
        <f>[6]Final!F81</f>
        <v>#DIV/0!</v>
      </c>
      <c r="AU84" s="13" t="e">
        <f>[6]Final!AL181/10</f>
        <v>#DIV/0!</v>
      </c>
      <c r="AV84" s="13" t="e">
        <f>[6]Final!AP181/10</f>
        <v>#DIV/0!</v>
      </c>
      <c r="AW84" s="12" t="e">
        <f>[6]Final!AS181</f>
        <v>#DIV/0!</v>
      </c>
      <c r="AX84" s="12" t="e">
        <f>[6]Final!AT181</f>
        <v>#DIV/0!</v>
      </c>
      <c r="AY84" s="12" t="e">
        <f>[6]Final!AD181</f>
        <v>#DIV/0!</v>
      </c>
      <c r="AZ84" s="12" t="e">
        <f>[6]Final!AF181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[6]Final!AI181/10</f>
        <v>#DIV/0!</v>
      </c>
      <c r="BD84" s="13" t="e">
        <f>[6]Final!AJ181/10</f>
        <v>#DIV/0!</v>
      </c>
      <c r="BE84" s="13" t="e">
        <f>[6]Final!AK181/10</f>
        <v>#DIV/0!</v>
      </c>
      <c r="BF84" s="13" t="e">
        <f>[6]Final!M181/10</f>
        <v>#DIV/0!</v>
      </c>
      <c r="BG84" s="13" t="e">
        <f>[6]Final!N181/10</f>
        <v>#DIV/0!</v>
      </c>
      <c r="BH84" s="13" t="e">
        <f>[6]Final!O181/10</f>
        <v>#DIV/0!</v>
      </c>
      <c r="BI84" s="16" t="e">
        <f>[6]Final!X181</f>
        <v>#DIV/0!</v>
      </c>
      <c r="BJ84" s="16" t="e">
        <f>[6]Final!Y181</f>
        <v>#DIV/0!</v>
      </c>
      <c r="BK84" s="16" t="e">
        <f>[6]Final!Z181</f>
        <v>#DIV/0!</v>
      </c>
      <c r="BL84" s="16" t="e">
        <f>[6]Final!Q181</f>
        <v>#DIV/0!</v>
      </c>
      <c r="BM84" s="12" t="e">
        <f>[6]Final!D181</f>
        <v>#DIV/0!</v>
      </c>
      <c r="BN84" s="12" t="e">
        <f>[6]Final!E181</f>
        <v>#DIV/0!</v>
      </c>
      <c r="BO84" s="12" t="e">
        <f>[6]Final!F181</f>
        <v>#DIV/0!</v>
      </c>
      <c r="BP84" s="13">
        <f>[6]Data!$BB85/10</f>
        <v>0</v>
      </c>
      <c r="BQ84" s="13">
        <f>[6]Data!$BD85/10</f>
        <v>0</v>
      </c>
      <c r="BR84" s="24" t="e">
        <f>[6]Data!$CR85/10</f>
        <v>#DIV/0!</v>
      </c>
      <c r="BS84" s="25">
        <f>[6]Data!BP85</f>
        <v>0</v>
      </c>
      <c r="BT84" s="25">
        <f>[6]Data!BQ85</f>
        <v>0</v>
      </c>
      <c r="BU84" s="25">
        <f>[6]Data!BR85</f>
        <v>0</v>
      </c>
      <c r="BV84" s="25">
        <f>[6]Data!BS85</f>
        <v>0</v>
      </c>
      <c r="BW84" s="24" t="e">
        <f>[6]Data!$AZ85</f>
        <v>#REF!</v>
      </c>
      <c r="BX84" s="12"/>
    </row>
    <row r="85" spans="1:76">
      <c r="A85" s="2">
        <v>2022</v>
      </c>
      <c r="B85" s="13" t="e">
        <f>[6]OECD!AB78</f>
        <v>#DIV/0!</v>
      </c>
      <c r="C85" s="13" t="e">
        <f>[6]OECD!EA78</f>
        <v>#DIV/0!</v>
      </c>
      <c r="D85" s="12" t="e">
        <f>[6]OECD!EH78</f>
        <v>#DIV/0!</v>
      </c>
      <c r="E85" s="12" t="e">
        <f>[6]OECD!EI78</f>
        <v>#DIV/0!</v>
      </c>
      <c r="F85" s="12" t="e">
        <f>[6]OECD!CG78</f>
        <v>#DIV/0!</v>
      </c>
      <c r="G85" s="12" t="e">
        <f>[6]OECD!CH78</f>
        <v>#DIV/0!</v>
      </c>
      <c r="H85" s="14" t="e">
        <f>+G85*H$48</f>
        <v>#DIV/0!</v>
      </c>
      <c r="I85" s="14" t="e">
        <f>+H85*$BS85</f>
        <v>#DIV/0!</v>
      </c>
      <c r="J85" s="13" t="e">
        <f>[6]OECD!Y78</f>
        <v>#DIV/0!</v>
      </c>
      <c r="K85" s="13" t="e">
        <f>[6]OECD!Z78</f>
        <v>#DIV/0!</v>
      </c>
      <c r="L85" s="13" t="e">
        <f>[6]OECD!AA78</f>
        <v>#DIV/0!</v>
      </c>
      <c r="M85" s="13" t="e">
        <f>[6]OECD!AV78</f>
        <v>#DIV/0!</v>
      </c>
      <c r="N85" s="13" t="e">
        <f>[6]OECD!AW78</f>
        <v>#DIV/0!</v>
      </c>
      <c r="O85" s="13" t="e">
        <f>[6]OECD!AX78</f>
        <v>#DIV/0!</v>
      </c>
      <c r="P85" s="16" t="e">
        <f>[6]OECD!BX78</f>
        <v>#DIV/0!</v>
      </c>
      <c r="Q85" s="16" t="e">
        <f>[6]OECD!BY78</f>
        <v>#DIV/0!</v>
      </c>
      <c r="R85" s="16" t="e">
        <f>[6]OECD!BZ78</f>
        <v>#DIV/0!</v>
      </c>
      <c r="S85" s="16" t="e">
        <f>[6]OECD!BR78</f>
        <v>#DIV/0!</v>
      </c>
      <c r="T85" s="12">
        <f>[6]OECD!DR$7</f>
        <v>0.05</v>
      </c>
      <c r="U85" s="12">
        <f>[6]OECD!DS$7</f>
        <v>0.125</v>
      </c>
      <c r="V85" s="12">
        <f>[6]OECD!DT$7</f>
        <v>0.08</v>
      </c>
      <c r="W85" s="18" t="e">
        <f>[6]OECD!BM78</f>
        <v>#DIV/0!</v>
      </c>
      <c r="X85" s="18" t="e">
        <f>[6]OECD!BN78</f>
        <v>#DIV/0!</v>
      </c>
      <c r="Y85" s="18" t="e">
        <f>[6]OECD!BO78</f>
        <v>#DIV/0!</v>
      </c>
      <c r="Z85" s="13" t="e">
        <f>[6]Final!AL82/10</f>
        <v>#DIV/0!</v>
      </c>
      <c r="AA85" s="13" t="e">
        <f>[6]Final!AP82/10</f>
        <v>#DIV/0!</v>
      </c>
      <c r="AB85" s="12" t="e">
        <f>[6]Final!AS82</f>
        <v>#DIV/0!</v>
      </c>
      <c r="AC85" s="12" t="e">
        <f>[6]Final!AT82</f>
        <v>#DIV/0!</v>
      </c>
      <c r="AD85" s="12" t="e">
        <f>[6]Final!AD82</f>
        <v>#DIV/0!</v>
      </c>
      <c r="AE85" s="12" t="e">
        <f>[6]Final!AF82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[6]Final!AI82/10</f>
        <v>#DIV/0!</v>
      </c>
      <c r="AI85" s="13" t="e">
        <f>[6]Final!AJ82/10</f>
        <v>#DIV/0!</v>
      </c>
      <c r="AJ85" s="13" t="e">
        <f>[6]Final!AK82/10</f>
        <v>#DIV/0!</v>
      </c>
      <c r="AK85" s="13" t="e">
        <f>[6]Final!M82/10</f>
        <v>#DIV/0!</v>
      </c>
      <c r="AL85" s="13" t="e">
        <f>[6]Final!N82/10</f>
        <v>#DIV/0!</v>
      </c>
      <c r="AM85" s="13" t="e">
        <f>[6]Final!O82/10</f>
        <v>#DIV/0!</v>
      </c>
      <c r="AN85" s="16" t="e">
        <f>[6]Final!X82</f>
        <v>#DIV/0!</v>
      </c>
      <c r="AO85" s="16" t="e">
        <f>[6]Final!Y82</f>
        <v>#DIV/0!</v>
      </c>
      <c r="AP85" s="16" t="e">
        <f>[6]Final!Z82</f>
        <v>#DIV/0!</v>
      </c>
      <c r="AQ85" s="16" t="e">
        <f>[6]Final!Q82</f>
        <v>#DIV/0!</v>
      </c>
      <c r="AR85" s="12" t="e">
        <f>[6]Final!D82</f>
        <v>#DIV/0!</v>
      </c>
      <c r="AS85" s="12" t="e">
        <f>[6]Final!E82</f>
        <v>#DIV/0!</v>
      </c>
      <c r="AT85" s="12" t="e">
        <f>[6]Final!F82</f>
        <v>#DIV/0!</v>
      </c>
      <c r="AU85" s="13" t="e">
        <f>[6]Final!AL182/10</f>
        <v>#DIV/0!</v>
      </c>
      <c r="AV85" s="13" t="e">
        <f>[6]Final!AP182/10</f>
        <v>#DIV/0!</v>
      </c>
      <c r="AW85" s="12" t="e">
        <f>[6]Final!AS182</f>
        <v>#DIV/0!</v>
      </c>
      <c r="AX85" s="12" t="e">
        <f>[6]Final!AT182</f>
        <v>#DIV/0!</v>
      </c>
      <c r="AY85" s="12" t="e">
        <f>[6]Final!AD182</f>
        <v>#DIV/0!</v>
      </c>
      <c r="AZ85" s="12" t="e">
        <f>[6]Final!AF182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[6]Final!AI182/10</f>
        <v>#DIV/0!</v>
      </c>
      <c r="BD85" s="13" t="e">
        <f>[6]Final!AJ182/10</f>
        <v>#DIV/0!</v>
      </c>
      <c r="BE85" s="13" t="e">
        <f>[6]Final!AK182/10</f>
        <v>#DIV/0!</v>
      </c>
      <c r="BF85" s="13" t="e">
        <f>[6]Final!M182/10</f>
        <v>#DIV/0!</v>
      </c>
      <c r="BG85" s="13" t="e">
        <f>[6]Final!N182/10</f>
        <v>#DIV/0!</v>
      </c>
      <c r="BH85" s="13" t="e">
        <f>[6]Final!O182/10</f>
        <v>#DIV/0!</v>
      </c>
      <c r="BI85" s="16" t="e">
        <f>[6]Final!X182</f>
        <v>#DIV/0!</v>
      </c>
      <c r="BJ85" s="16" t="e">
        <f>[6]Final!Y182</f>
        <v>#DIV/0!</v>
      </c>
      <c r="BK85" s="16" t="e">
        <f>[6]Final!Z182</f>
        <v>#DIV/0!</v>
      </c>
      <c r="BL85" s="16" t="e">
        <f>[6]Final!Q182</f>
        <v>#DIV/0!</v>
      </c>
      <c r="BM85" s="12" t="e">
        <f>[6]Final!D182</f>
        <v>#DIV/0!</v>
      </c>
      <c r="BN85" s="12" t="e">
        <f>[6]Final!E182</f>
        <v>#DIV/0!</v>
      </c>
      <c r="BO85" s="12" t="e">
        <f>[6]Final!F182</f>
        <v>#DIV/0!</v>
      </c>
      <c r="BP85" s="13">
        <f>[6]Data!$BB86/10</f>
        <v>0</v>
      </c>
      <c r="BQ85" s="13">
        <f>[6]Data!$BD86/10</f>
        <v>0</v>
      </c>
      <c r="BR85" s="24" t="e">
        <f>[6]Data!$CR86/10</f>
        <v>#DIV/0!</v>
      </c>
      <c r="BS85" s="25">
        <f>[6]Data!BP86</f>
        <v>0</v>
      </c>
      <c r="BT85" s="25">
        <f>[6]Data!BQ86</f>
        <v>0</v>
      </c>
      <c r="BU85" s="25">
        <f>[6]Data!BR86</f>
        <v>0</v>
      </c>
      <c r="BV85" s="25">
        <f>[6]Data!BS86</f>
        <v>0</v>
      </c>
      <c r="BW85" s="24" t="e">
        <f>[6]Data!$AZ86</f>
        <v>#REF!</v>
      </c>
      <c r="BX85" s="12"/>
    </row>
    <row r="86" spans="1:76">
      <c r="A86" s="2">
        <v>2023</v>
      </c>
      <c r="B86" s="13" t="e">
        <f>[6]OECD!AB79</f>
        <v>#DIV/0!</v>
      </c>
      <c r="C86" s="13" t="e">
        <f>[6]OECD!EA79</f>
        <v>#DIV/0!</v>
      </c>
      <c r="D86" s="12" t="e">
        <f>[6]OECD!EH79</f>
        <v>#DIV/0!</v>
      </c>
      <c r="E86" s="12" t="e">
        <f>[6]OECD!EI79</f>
        <v>#DIV/0!</v>
      </c>
      <c r="F86" s="12" t="e">
        <f>[6]OECD!CG79</f>
        <v>#DIV/0!</v>
      </c>
      <c r="G86" s="12" t="e">
        <f>[6]OECD!CH79</f>
        <v>#DIV/0!</v>
      </c>
      <c r="H86" s="14" t="e">
        <f>+G86*H$48</f>
        <v>#DIV/0!</v>
      </c>
      <c r="I86" s="14" t="e">
        <f>+H86*$BS86</f>
        <v>#DIV/0!</v>
      </c>
      <c r="J86" s="13" t="e">
        <f>[6]OECD!Y79</f>
        <v>#DIV/0!</v>
      </c>
      <c r="K86" s="13" t="e">
        <f>[6]OECD!Z79</f>
        <v>#DIV/0!</v>
      </c>
      <c r="L86" s="13" t="e">
        <f>[6]OECD!AA79</f>
        <v>#DIV/0!</v>
      </c>
      <c r="M86" s="13" t="e">
        <f>[6]OECD!AV79</f>
        <v>#DIV/0!</v>
      </c>
      <c r="N86" s="13" t="e">
        <f>[6]OECD!AW79</f>
        <v>#DIV/0!</v>
      </c>
      <c r="O86" s="13" t="e">
        <f>[6]OECD!AX79</f>
        <v>#DIV/0!</v>
      </c>
      <c r="P86" s="16" t="e">
        <f>[6]OECD!BX79</f>
        <v>#DIV/0!</v>
      </c>
      <c r="Q86" s="16" t="e">
        <f>[6]OECD!BY79</f>
        <v>#DIV/0!</v>
      </c>
      <c r="R86" s="16" t="e">
        <f>[6]OECD!BZ79</f>
        <v>#DIV/0!</v>
      </c>
      <c r="S86" s="16" t="e">
        <f>[6]OECD!BR79</f>
        <v>#DIV/0!</v>
      </c>
      <c r="T86" s="12">
        <f>[6]OECD!DR$7</f>
        <v>0.05</v>
      </c>
      <c r="U86" s="12">
        <f>[6]OECD!DS$7</f>
        <v>0.125</v>
      </c>
      <c r="V86" s="12">
        <f>[6]OECD!DT$7</f>
        <v>0.08</v>
      </c>
      <c r="W86" s="18" t="e">
        <f>[6]OECD!BM79</f>
        <v>#DIV/0!</v>
      </c>
      <c r="X86" s="18" t="e">
        <f>[6]OECD!BN79</f>
        <v>#DIV/0!</v>
      </c>
      <c r="Y86" s="18" t="e">
        <f>[6]OECD!BO79</f>
        <v>#DIV/0!</v>
      </c>
      <c r="Z86" s="13" t="e">
        <f>[6]Final!AL83/10</f>
        <v>#DIV/0!</v>
      </c>
      <c r="AA86" s="13" t="e">
        <f>[6]Final!AP83/10</f>
        <v>#DIV/0!</v>
      </c>
      <c r="AB86" s="12" t="e">
        <f>[6]Final!AS83</f>
        <v>#DIV/0!</v>
      </c>
      <c r="AC86" s="12" t="e">
        <f>[6]Final!AT83</f>
        <v>#DIV/0!</v>
      </c>
      <c r="AD86" s="12" t="e">
        <f>[6]Final!AD83</f>
        <v>#DIV/0!</v>
      </c>
      <c r="AE86" s="12" t="e">
        <f>[6]Final!AF83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[6]Final!AI83/10</f>
        <v>#DIV/0!</v>
      </c>
      <c r="AI86" s="13" t="e">
        <f>[6]Final!AJ83/10</f>
        <v>#DIV/0!</v>
      </c>
      <c r="AJ86" s="13" t="e">
        <f>[6]Final!AK83/10</f>
        <v>#DIV/0!</v>
      </c>
      <c r="AK86" s="13" t="e">
        <f>[6]Final!M83/10</f>
        <v>#DIV/0!</v>
      </c>
      <c r="AL86" s="13" t="e">
        <f>[6]Final!N83/10</f>
        <v>#DIV/0!</v>
      </c>
      <c r="AM86" s="13" t="e">
        <f>[6]Final!O83/10</f>
        <v>#DIV/0!</v>
      </c>
      <c r="AN86" s="16" t="e">
        <f>[6]Final!X83</f>
        <v>#DIV/0!</v>
      </c>
      <c r="AO86" s="16" t="e">
        <f>[6]Final!Y83</f>
        <v>#DIV/0!</v>
      </c>
      <c r="AP86" s="16" t="e">
        <f>[6]Final!Z83</f>
        <v>#DIV/0!</v>
      </c>
      <c r="AQ86" s="16" t="e">
        <f>[6]Final!Q83</f>
        <v>#DIV/0!</v>
      </c>
      <c r="AR86" s="12" t="e">
        <f>[6]Final!D83</f>
        <v>#DIV/0!</v>
      </c>
      <c r="AS86" s="12" t="e">
        <f>[6]Final!E83</f>
        <v>#DIV/0!</v>
      </c>
      <c r="AT86" s="12" t="e">
        <f>[6]Final!F83</f>
        <v>#DIV/0!</v>
      </c>
      <c r="AU86" s="13" t="e">
        <f>[6]Final!AL183/10</f>
        <v>#DIV/0!</v>
      </c>
      <c r="AV86" s="13" t="e">
        <f>[6]Final!AP183/10</f>
        <v>#DIV/0!</v>
      </c>
      <c r="AW86" s="12" t="e">
        <f>[6]Final!AS183</f>
        <v>#DIV/0!</v>
      </c>
      <c r="AX86" s="12" t="e">
        <f>[6]Final!AT183</f>
        <v>#DIV/0!</v>
      </c>
      <c r="AY86" s="12" t="e">
        <f>[6]Final!AD183</f>
        <v>#DIV/0!</v>
      </c>
      <c r="AZ86" s="12" t="e">
        <f>[6]Final!AF183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[6]Final!AI183/10</f>
        <v>#DIV/0!</v>
      </c>
      <c r="BD86" s="13" t="e">
        <f>[6]Final!AJ183/10</f>
        <v>#DIV/0!</v>
      </c>
      <c r="BE86" s="13" t="e">
        <f>[6]Final!AK183/10</f>
        <v>#DIV/0!</v>
      </c>
      <c r="BF86" s="13" t="e">
        <f>[6]Final!M183/10</f>
        <v>#DIV/0!</v>
      </c>
      <c r="BG86" s="13" t="e">
        <f>[6]Final!N183/10</f>
        <v>#DIV/0!</v>
      </c>
      <c r="BH86" s="13" t="e">
        <f>[6]Final!O183/10</f>
        <v>#DIV/0!</v>
      </c>
      <c r="BI86" s="16" t="e">
        <f>[6]Final!X183</f>
        <v>#DIV/0!</v>
      </c>
      <c r="BJ86" s="16" t="e">
        <f>[6]Final!Y183</f>
        <v>#DIV/0!</v>
      </c>
      <c r="BK86" s="16" t="e">
        <f>[6]Final!Z183</f>
        <v>#DIV/0!</v>
      </c>
      <c r="BL86" s="16" t="e">
        <f>[6]Final!Q183</f>
        <v>#DIV/0!</v>
      </c>
      <c r="BM86" s="12" t="e">
        <f>[6]Final!D183</f>
        <v>#DIV/0!</v>
      </c>
      <c r="BN86" s="12" t="e">
        <f>[6]Final!E183</f>
        <v>#DIV/0!</v>
      </c>
      <c r="BO86" s="12" t="e">
        <f>[6]Final!F183</f>
        <v>#DIV/0!</v>
      </c>
      <c r="BP86" s="13">
        <f>[6]Data!$BB87/10</f>
        <v>0</v>
      </c>
      <c r="BQ86" s="13">
        <f>[6]Data!$BD87/10</f>
        <v>0</v>
      </c>
      <c r="BR86" s="24" t="e">
        <f>[6]Data!$CR87/10</f>
        <v>#DIV/0!</v>
      </c>
      <c r="BS86" s="25">
        <f>[6]Data!BP87</f>
        <v>0</v>
      </c>
      <c r="BT86" s="25">
        <f>[6]Data!BQ87</f>
        <v>0</v>
      </c>
      <c r="BU86" s="25">
        <f>[6]Data!BR87</f>
        <v>0</v>
      </c>
      <c r="BV86" s="25">
        <f>[6]Data!BS87</f>
        <v>0</v>
      </c>
      <c r="BW86" s="24" t="e">
        <f>[6]Data!$AZ87</f>
        <v>#REF!</v>
      </c>
      <c r="BX86" s="12"/>
    </row>
    <row r="87" spans="1:76">
      <c r="A87" s="2">
        <v>2024</v>
      </c>
      <c r="B87" s="13" t="e">
        <f>[6]OECD!AB80</f>
        <v>#DIV/0!</v>
      </c>
      <c r="C87" s="13" t="e">
        <f>[6]OECD!EA80</f>
        <v>#DIV/0!</v>
      </c>
      <c r="D87" s="12" t="e">
        <f>[6]OECD!EH80</f>
        <v>#DIV/0!</v>
      </c>
      <c r="E87" s="12" t="e">
        <f>[6]OECD!EI80</f>
        <v>#DIV/0!</v>
      </c>
      <c r="F87" s="12" t="e">
        <f>[6]OECD!CG80</f>
        <v>#DIV/0!</v>
      </c>
      <c r="G87" s="12" t="e">
        <f>[6]OECD!CH80</f>
        <v>#DIV/0!</v>
      </c>
      <c r="H87" s="14" t="e">
        <f>+G87*H$48</f>
        <v>#DIV/0!</v>
      </c>
      <c r="I87" s="14" t="e">
        <f>+H87*$BS87</f>
        <v>#DIV/0!</v>
      </c>
      <c r="J87" s="13" t="e">
        <f>[6]OECD!Y80</f>
        <v>#DIV/0!</v>
      </c>
      <c r="K87" s="13" t="e">
        <f>[6]OECD!Z80</f>
        <v>#DIV/0!</v>
      </c>
      <c r="L87" s="13" t="e">
        <f>[6]OECD!AA80</f>
        <v>#DIV/0!</v>
      </c>
      <c r="M87" s="13" t="e">
        <f>[6]OECD!AV80</f>
        <v>#DIV/0!</v>
      </c>
      <c r="N87" s="13" t="e">
        <f>[6]OECD!AW80</f>
        <v>#DIV/0!</v>
      </c>
      <c r="O87" s="13" t="e">
        <f>[6]OECD!AX80</f>
        <v>#DIV/0!</v>
      </c>
      <c r="P87" s="16" t="e">
        <f>[6]OECD!BX80</f>
        <v>#DIV/0!</v>
      </c>
      <c r="Q87" s="16" t="e">
        <f>[6]OECD!BY80</f>
        <v>#DIV/0!</v>
      </c>
      <c r="R87" s="16" t="e">
        <f>[6]OECD!BZ80</f>
        <v>#DIV/0!</v>
      </c>
      <c r="S87" s="16" t="e">
        <f>[6]OECD!BR80</f>
        <v>#DIV/0!</v>
      </c>
      <c r="T87" s="12">
        <f>[6]OECD!DR$7</f>
        <v>0.05</v>
      </c>
      <c r="U87" s="12">
        <f>[6]OECD!DS$7</f>
        <v>0.125</v>
      </c>
      <c r="V87" s="12">
        <f>[6]OECD!DT$7</f>
        <v>0.08</v>
      </c>
      <c r="W87" s="18" t="e">
        <f>[6]OECD!BM80</f>
        <v>#DIV/0!</v>
      </c>
      <c r="X87" s="18" t="e">
        <f>[6]OECD!BN80</f>
        <v>#DIV/0!</v>
      </c>
      <c r="Y87" s="18" t="e">
        <f>[6]OECD!BO80</f>
        <v>#DIV/0!</v>
      </c>
      <c r="Z87" s="13" t="e">
        <f>[6]Final!AL84/10</f>
        <v>#DIV/0!</v>
      </c>
      <c r="AA87" s="13" t="e">
        <f>[6]Final!AP84/10</f>
        <v>#DIV/0!</v>
      </c>
      <c r="AB87" s="12" t="e">
        <f>[6]Final!AS84</f>
        <v>#DIV/0!</v>
      </c>
      <c r="AC87" s="12" t="e">
        <f>[6]Final!AT84</f>
        <v>#DIV/0!</v>
      </c>
      <c r="AD87" s="12" t="e">
        <f>[6]Final!AD84</f>
        <v>#DIV/0!</v>
      </c>
      <c r="AE87" s="12" t="e">
        <f>[6]Final!AF84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[6]Final!AI84/10</f>
        <v>#DIV/0!</v>
      </c>
      <c r="AI87" s="13" t="e">
        <f>[6]Final!AJ84/10</f>
        <v>#DIV/0!</v>
      </c>
      <c r="AJ87" s="13" t="e">
        <f>[6]Final!AK84/10</f>
        <v>#DIV/0!</v>
      </c>
      <c r="AK87" s="13" t="e">
        <f>[6]Final!M84/10</f>
        <v>#DIV/0!</v>
      </c>
      <c r="AL87" s="13" t="e">
        <f>[6]Final!N84/10</f>
        <v>#DIV/0!</v>
      </c>
      <c r="AM87" s="13" t="e">
        <f>[6]Final!O84/10</f>
        <v>#DIV/0!</v>
      </c>
      <c r="AN87" s="16" t="e">
        <f>[6]Final!X84</f>
        <v>#DIV/0!</v>
      </c>
      <c r="AO87" s="16" t="e">
        <f>[6]Final!Y84</f>
        <v>#DIV/0!</v>
      </c>
      <c r="AP87" s="16" t="e">
        <f>[6]Final!Z84</f>
        <v>#DIV/0!</v>
      </c>
      <c r="AQ87" s="16" t="e">
        <f>[6]Final!Q84</f>
        <v>#DIV/0!</v>
      </c>
      <c r="AR87" s="12" t="e">
        <f>[6]Final!D84</f>
        <v>#DIV/0!</v>
      </c>
      <c r="AS87" s="12" t="e">
        <f>[6]Final!E84</f>
        <v>#DIV/0!</v>
      </c>
      <c r="AT87" s="12" t="e">
        <f>[6]Final!F84</f>
        <v>#DIV/0!</v>
      </c>
      <c r="AU87" s="13" t="e">
        <f>[6]Final!AL184/10</f>
        <v>#DIV/0!</v>
      </c>
      <c r="AV87" s="13" t="e">
        <f>[6]Final!AP184/10</f>
        <v>#DIV/0!</v>
      </c>
      <c r="AW87" s="12" t="e">
        <f>[6]Final!AS184</f>
        <v>#DIV/0!</v>
      </c>
      <c r="AX87" s="12" t="e">
        <f>[6]Final!AT184</f>
        <v>#DIV/0!</v>
      </c>
      <c r="AY87" s="12" t="e">
        <f>[6]Final!AD184</f>
        <v>#DIV/0!</v>
      </c>
      <c r="AZ87" s="12" t="e">
        <f>[6]Final!AF184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[6]Final!AI184/10</f>
        <v>#DIV/0!</v>
      </c>
      <c r="BD87" s="13" t="e">
        <f>[6]Final!AJ184/10</f>
        <v>#DIV/0!</v>
      </c>
      <c r="BE87" s="13" t="e">
        <f>[6]Final!AK184/10</f>
        <v>#DIV/0!</v>
      </c>
      <c r="BF87" s="13" t="e">
        <f>[6]Final!M184/10</f>
        <v>#DIV/0!</v>
      </c>
      <c r="BG87" s="13" t="e">
        <f>[6]Final!N184/10</f>
        <v>#DIV/0!</v>
      </c>
      <c r="BH87" s="13" t="e">
        <f>[6]Final!O184/10</f>
        <v>#DIV/0!</v>
      </c>
      <c r="BI87" s="16" t="e">
        <f>[6]Final!X184</f>
        <v>#DIV/0!</v>
      </c>
      <c r="BJ87" s="16" t="e">
        <f>[6]Final!Y184</f>
        <v>#DIV/0!</v>
      </c>
      <c r="BK87" s="16" t="e">
        <f>[6]Final!Z184</f>
        <v>#DIV/0!</v>
      </c>
      <c r="BL87" s="16" t="e">
        <f>[6]Final!Q184</f>
        <v>#DIV/0!</v>
      </c>
      <c r="BM87" s="12" t="e">
        <f>[6]Final!D184</f>
        <v>#DIV/0!</v>
      </c>
      <c r="BN87" s="12" t="e">
        <f>[6]Final!E184</f>
        <v>#DIV/0!</v>
      </c>
      <c r="BO87" s="12" t="e">
        <f>[6]Final!F184</f>
        <v>#DIV/0!</v>
      </c>
      <c r="BP87" s="13">
        <f>[6]Data!$BB88/10</f>
        <v>0</v>
      </c>
      <c r="BQ87" s="13">
        <f>[6]Data!$BD88/10</f>
        <v>0</v>
      </c>
      <c r="BR87" s="24" t="e">
        <f>[6]Data!$CR88/10</f>
        <v>#DIV/0!</v>
      </c>
      <c r="BS87" s="25">
        <f>[6]Data!BP88</f>
        <v>0</v>
      </c>
      <c r="BT87" s="25">
        <f>[6]Data!BQ88</f>
        <v>0</v>
      </c>
      <c r="BU87" s="25">
        <f>[6]Data!BR88</f>
        <v>0</v>
      </c>
      <c r="BV87" s="25">
        <f>[6]Data!BS88</f>
        <v>0</v>
      </c>
      <c r="BW87" s="24" t="e">
        <f>[6]Data!$AZ88</f>
        <v>#REF!</v>
      </c>
      <c r="BX87" s="12"/>
    </row>
    <row r="88" spans="1:76">
      <c r="A88" s="2">
        <v>2025</v>
      </c>
      <c r="B88" s="13" t="e">
        <f>[6]OECD!AB81</f>
        <v>#DIV/0!</v>
      </c>
      <c r="C88" s="13" t="e">
        <f>[6]OECD!EA81</f>
        <v>#DIV/0!</v>
      </c>
      <c r="D88" s="12" t="e">
        <f>[6]OECD!EH81</f>
        <v>#DIV/0!</v>
      </c>
      <c r="E88" s="12" t="e">
        <f>[6]OECD!EI81</f>
        <v>#DIV/0!</v>
      </c>
      <c r="F88" s="12" t="e">
        <f>[6]OECD!CG81</f>
        <v>#DIV/0!</v>
      </c>
      <c r="G88" s="12" t="e">
        <f>[6]OECD!CH81</f>
        <v>#DIV/0!</v>
      </c>
      <c r="H88" s="14" t="e">
        <f>+G88*H$48</f>
        <v>#DIV/0!</v>
      </c>
      <c r="I88" s="14" t="e">
        <f>+H88*$BS88</f>
        <v>#DIV/0!</v>
      </c>
      <c r="J88" s="13" t="e">
        <f>[6]OECD!Y81</f>
        <v>#DIV/0!</v>
      </c>
      <c r="K88" s="13" t="e">
        <f>[6]OECD!Z81</f>
        <v>#DIV/0!</v>
      </c>
      <c r="L88" s="13" t="e">
        <f>[6]OECD!AA81</f>
        <v>#DIV/0!</v>
      </c>
      <c r="M88" s="13" t="e">
        <f>[6]OECD!AV81</f>
        <v>#DIV/0!</v>
      </c>
      <c r="N88" s="13" t="e">
        <f>[6]OECD!AW81</f>
        <v>#DIV/0!</v>
      </c>
      <c r="O88" s="13" t="e">
        <f>[6]OECD!AX81</f>
        <v>#DIV/0!</v>
      </c>
      <c r="P88" s="16" t="e">
        <f>[6]OECD!BX81</f>
        <v>#DIV/0!</v>
      </c>
      <c r="Q88" s="16" t="e">
        <f>[6]OECD!BY81</f>
        <v>#DIV/0!</v>
      </c>
      <c r="R88" s="16" t="e">
        <f>[6]OECD!BZ81</f>
        <v>#DIV/0!</v>
      </c>
      <c r="S88" s="16" t="e">
        <f>[6]OECD!BR81</f>
        <v>#DIV/0!</v>
      </c>
      <c r="T88" s="12">
        <f>[6]OECD!DR$7</f>
        <v>0.05</v>
      </c>
      <c r="U88" s="12">
        <f>[6]OECD!DS$7</f>
        <v>0.125</v>
      </c>
      <c r="V88" s="12">
        <f>[6]OECD!DT$7</f>
        <v>0.08</v>
      </c>
      <c r="W88" s="18" t="e">
        <f>[6]OECD!BM81</f>
        <v>#DIV/0!</v>
      </c>
      <c r="X88" s="18" t="e">
        <f>[6]OECD!BN81</f>
        <v>#DIV/0!</v>
      </c>
      <c r="Y88" s="18" t="e">
        <f>[6]OECD!BO81</f>
        <v>#DIV/0!</v>
      </c>
      <c r="Z88" s="13" t="e">
        <f>[6]Final!AL85/10</f>
        <v>#DIV/0!</v>
      </c>
      <c r="AA88" s="13" t="e">
        <f>[6]Final!AP85/10</f>
        <v>#DIV/0!</v>
      </c>
      <c r="AB88" s="12" t="e">
        <f>[6]Final!AS85</f>
        <v>#DIV/0!</v>
      </c>
      <c r="AC88" s="12" t="e">
        <f>[6]Final!AT85</f>
        <v>#DIV/0!</v>
      </c>
      <c r="AD88" s="12" t="e">
        <f>[6]Final!AD85</f>
        <v>#DIV/0!</v>
      </c>
      <c r="AE88" s="12" t="e">
        <f>[6]Final!AF85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[6]Final!AI85/10</f>
        <v>#DIV/0!</v>
      </c>
      <c r="AI88" s="13" t="e">
        <f>[6]Final!AJ85/10</f>
        <v>#DIV/0!</v>
      </c>
      <c r="AJ88" s="13" t="e">
        <f>[6]Final!AK85/10</f>
        <v>#DIV/0!</v>
      </c>
      <c r="AK88" s="13" t="e">
        <f>[6]Final!M85/10</f>
        <v>#DIV/0!</v>
      </c>
      <c r="AL88" s="13" t="e">
        <f>[6]Final!N85/10</f>
        <v>#DIV/0!</v>
      </c>
      <c r="AM88" s="13" t="e">
        <f>[6]Final!O85/10</f>
        <v>#DIV/0!</v>
      </c>
      <c r="AN88" s="16" t="e">
        <f>[6]Final!X85</f>
        <v>#DIV/0!</v>
      </c>
      <c r="AO88" s="16" t="e">
        <f>[6]Final!Y85</f>
        <v>#DIV/0!</v>
      </c>
      <c r="AP88" s="16" t="e">
        <f>[6]Final!Z85</f>
        <v>#DIV/0!</v>
      </c>
      <c r="AQ88" s="16" t="e">
        <f>[6]Final!Q85</f>
        <v>#DIV/0!</v>
      </c>
      <c r="AR88" s="12" t="e">
        <f>[6]Final!D85</f>
        <v>#DIV/0!</v>
      </c>
      <c r="AS88" s="12" t="e">
        <f>[6]Final!E85</f>
        <v>#DIV/0!</v>
      </c>
      <c r="AT88" s="12" t="e">
        <f>[6]Final!F85</f>
        <v>#DIV/0!</v>
      </c>
      <c r="AU88" s="13" t="e">
        <f>[6]Final!AL185/10</f>
        <v>#DIV/0!</v>
      </c>
      <c r="AV88" s="13" t="e">
        <f>[6]Final!AP185/10</f>
        <v>#DIV/0!</v>
      </c>
      <c r="AW88" s="12" t="e">
        <f>[6]Final!AS185</f>
        <v>#DIV/0!</v>
      </c>
      <c r="AX88" s="12" t="e">
        <f>[6]Final!AT185</f>
        <v>#DIV/0!</v>
      </c>
      <c r="AY88" s="12" t="e">
        <f>[6]Final!AD185</f>
        <v>#DIV/0!</v>
      </c>
      <c r="AZ88" s="12" t="e">
        <f>[6]Final!AF185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[6]Final!AI185/10</f>
        <v>#DIV/0!</v>
      </c>
      <c r="BD88" s="13" t="e">
        <f>[6]Final!AJ185/10</f>
        <v>#DIV/0!</v>
      </c>
      <c r="BE88" s="13" t="e">
        <f>[6]Final!AK185/10</f>
        <v>#DIV/0!</v>
      </c>
      <c r="BF88" s="13" t="e">
        <f>[6]Final!M185/10</f>
        <v>#DIV/0!</v>
      </c>
      <c r="BG88" s="13" t="e">
        <f>[6]Final!N185/10</f>
        <v>#DIV/0!</v>
      </c>
      <c r="BH88" s="13" t="e">
        <f>[6]Final!O185/10</f>
        <v>#DIV/0!</v>
      </c>
      <c r="BI88" s="16" t="e">
        <f>[6]Final!X185</f>
        <v>#DIV/0!</v>
      </c>
      <c r="BJ88" s="16" t="e">
        <f>[6]Final!Y185</f>
        <v>#DIV/0!</v>
      </c>
      <c r="BK88" s="16" t="e">
        <f>[6]Final!Z185</f>
        <v>#DIV/0!</v>
      </c>
      <c r="BL88" s="16" t="e">
        <f>[6]Final!Q185</f>
        <v>#DIV/0!</v>
      </c>
      <c r="BM88" s="12" t="e">
        <f>[6]Final!D185</f>
        <v>#DIV/0!</v>
      </c>
      <c r="BN88" s="12" t="e">
        <f>[6]Final!E185</f>
        <v>#DIV/0!</v>
      </c>
      <c r="BO88" s="12" t="e">
        <f>[6]Final!F185</f>
        <v>#DIV/0!</v>
      </c>
      <c r="BP88" s="13">
        <f>[6]Data!$BB89/10</f>
        <v>0</v>
      </c>
      <c r="BQ88" s="13">
        <f>[6]Data!$BD89/10</f>
        <v>0</v>
      </c>
      <c r="BR88" s="24" t="e">
        <f>[6]Data!$CR89/10</f>
        <v>#DIV/0!</v>
      </c>
      <c r="BS88" s="25">
        <f>[6]Data!BP89</f>
        <v>0</v>
      </c>
      <c r="BT88" s="25">
        <f>[6]Data!BQ89</f>
        <v>0</v>
      </c>
      <c r="BU88" s="25">
        <f>[6]Data!BR89</f>
        <v>0</v>
      </c>
      <c r="BV88" s="25">
        <f>[6]Data!BS89</f>
        <v>0</v>
      </c>
      <c r="BW88" s="24" t="e">
        <f>[6]Data!$AZ89</f>
        <v>#REF!</v>
      </c>
      <c r="BX88" s="12"/>
    </row>
    <row r="89" spans="1:95">
      <c r="A89" s="2">
        <v>2026</v>
      </c>
      <c r="B89" s="13" t="e">
        <f>[6]OECD!AB82</f>
        <v>#DIV/0!</v>
      </c>
      <c r="C89" s="13" t="e">
        <f>[6]OECD!EA82</f>
        <v>#DIV/0!</v>
      </c>
      <c r="D89" s="12" t="e">
        <f>[6]OECD!EH82</f>
        <v>#DIV/0!</v>
      </c>
      <c r="E89" s="12" t="e">
        <f>[6]OECD!EI82</f>
        <v>#DIV/0!</v>
      </c>
      <c r="F89" s="12" t="e">
        <f>[6]OECD!CG82</f>
        <v>#DIV/0!</v>
      </c>
      <c r="G89" s="12" t="e">
        <f>[6]OECD!CH82</f>
        <v>#DIV/0!</v>
      </c>
      <c r="H89" s="14" t="e">
        <f>+G89*H$48</f>
        <v>#DIV/0!</v>
      </c>
      <c r="I89" s="14" t="e">
        <f>+H89*$BS89</f>
        <v>#DIV/0!</v>
      </c>
      <c r="J89" s="13" t="e">
        <f>[6]OECD!Y82</f>
        <v>#DIV/0!</v>
      </c>
      <c r="K89" s="13" t="e">
        <f>[6]OECD!Z82</f>
        <v>#DIV/0!</v>
      </c>
      <c r="L89" s="13" t="e">
        <f>[6]OECD!AA82</f>
        <v>#DIV/0!</v>
      </c>
      <c r="M89" s="13" t="e">
        <f>[6]OECD!AV82</f>
        <v>#DIV/0!</v>
      </c>
      <c r="N89" s="13" t="e">
        <f>[6]OECD!AW82</f>
        <v>#DIV/0!</v>
      </c>
      <c r="O89" s="13" t="e">
        <f>[6]OECD!AX82</f>
        <v>#DIV/0!</v>
      </c>
      <c r="P89" s="16" t="e">
        <f>[6]OECD!BX82</f>
        <v>#DIV/0!</v>
      </c>
      <c r="Q89" s="16" t="e">
        <f>[6]OECD!BY82</f>
        <v>#DIV/0!</v>
      </c>
      <c r="R89" s="16" t="e">
        <f>[6]OECD!BZ82</f>
        <v>#DIV/0!</v>
      </c>
      <c r="S89" s="16" t="e">
        <f>[6]OECD!BR82</f>
        <v>#DIV/0!</v>
      </c>
      <c r="T89" s="12">
        <f>[6]OECD!DR$7</f>
        <v>0.05</v>
      </c>
      <c r="U89" s="12">
        <f>[6]OECD!DS$7</f>
        <v>0.125</v>
      </c>
      <c r="V89" s="12">
        <f>[6]OECD!DT$7</f>
        <v>0.08</v>
      </c>
      <c r="W89" s="18" t="e">
        <f>[6]OECD!BM82</f>
        <v>#DIV/0!</v>
      </c>
      <c r="X89" s="18" t="e">
        <f>[6]OECD!BN82</f>
        <v>#DIV/0!</v>
      </c>
      <c r="Y89" s="18" t="e">
        <f>[6]OECD!BO82</f>
        <v>#DIV/0!</v>
      </c>
      <c r="Z89" s="13" t="e">
        <f>[6]Final!AL86/10</f>
        <v>#DIV/0!</v>
      </c>
      <c r="AA89" s="13" t="e">
        <f>[6]Final!AP86/10</f>
        <v>#DIV/0!</v>
      </c>
      <c r="AB89" s="12" t="e">
        <f>[6]Final!AS86</f>
        <v>#DIV/0!</v>
      </c>
      <c r="AC89" s="12" t="e">
        <f>[6]Final!AT86</f>
        <v>#DIV/0!</v>
      </c>
      <c r="AD89" s="12" t="e">
        <f>[6]Final!AD86</f>
        <v>#DIV/0!</v>
      </c>
      <c r="AE89" s="12" t="e">
        <f>[6]Final!AF86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[6]Final!AI86/10</f>
        <v>#DIV/0!</v>
      </c>
      <c r="AI89" s="13" t="e">
        <f>[6]Final!AJ86/10</f>
        <v>#DIV/0!</v>
      </c>
      <c r="AJ89" s="13" t="e">
        <f>[6]Final!AK86/10</f>
        <v>#DIV/0!</v>
      </c>
      <c r="AK89" s="13" t="e">
        <f>[6]Final!M86/10</f>
        <v>#DIV/0!</v>
      </c>
      <c r="AL89" s="13" t="e">
        <f>[6]Final!N86/10</f>
        <v>#DIV/0!</v>
      </c>
      <c r="AM89" s="13" t="e">
        <f>[6]Final!O86/10</f>
        <v>#DIV/0!</v>
      </c>
      <c r="AN89" s="16" t="e">
        <f>[6]Final!X86</f>
        <v>#DIV/0!</v>
      </c>
      <c r="AO89" s="16" t="e">
        <f>[6]Final!Y86</f>
        <v>#DIV/0!</v>
      </c>
      <c r="AP89" s="16" t="e">
        <f>[6]Final!Z86</f>
        <v>#DIV/0!</v>
      </c>
      <c r="AQ89" s="16" t="e">
        <f>[6]Final!Q86</f>
        <v>#DIV/0!</v>
      </c>
      <c r="AR89" s="12" t="e">
        <f>[6]Final!D86</f>
        <v>#DIV/0!</v>
      </c>
      <c r="AS89" s="12" t="e">
        <f>[6]Final!E86</f>
        <v>#DIV/0!</v>
      </c>
      <c r="AT89" s="12" t="e">
        <f>[6]Final!F86</f>
        <v>#DIV/0!</v>
      </c>
      <c r="AU89" s="13" t="e">
        <f>[6]Final!AL186/10</f>
        <v>#DIV/0!</v>
      </c>
      <c r="AV89" s="13" t="e">
        <f>[6]Final!AP186/10</f>
        <v>#DIV/0!</v>
      </c>
      <c r="AW89" s="12" t="e">
        <f>[6]Final!AS186</f>
        <v>#DIV/0!</v>
      </c>
      <c r="AX89" s="12" t="e">
        <f>[6]Final!AT186</f>
        <v>#DIV/0!</v>
      </c>
      <c r="AY89" s="12" t="e">
        <f>[6]Final!AD186</f>
        <v>#DIV/0!</v>
      </c>
      <c r="AZ89" s="12" t="e">
        <f>[6]Final!AF186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[6]Final!AI186/10</f>
        <v>#DIV/0!</v>
      </c>
      <c r="BD89" s="13" t="e">
        <f>[6]Final!AJ186/10</f>
        <v>#DIV/0!</v>
      </c>
      <c r="BE89" s="13" t="e">
        <f>[6]Final!AK186/10</f>
        <v>#DIV/0!</v>
      </c>
      <c r="BF89" s="13" t="e">
        <f>[6]Final!M186/10</f>
        <v>#DIV/0!</v>
      </c>
      <c r="BG89" s="13" t="e">
        <f>[6]Final!N186/10</f>
        <v>#DIV/0!</v>
      </c>
      <c r="BH89" s="13" t="e">
        <f>[6]Final!O186/10</f>
        <v>#DIV/0!</v>
      </c>
      <c r="BI89" s="16" t="e">
        <f>[6]Final!X186</f>
        <v>#DIV/0!</v>
      </c>
      <c r="BJ89" s="16" t="e">
        <f>[6]Final!Y186</f>
        <v>#DIV/0!</v>
      </c>
      <c r="BK89" s="16" t="e">
        <f>[6]Final!Z186</f>
        <v>#DIV/0!</v>
      </c>
      <c r="BL89" s="16" t="e">
        <f>[6]Final!Q186</f>
        <v>#DIV/0!</v>
      </c>
      <c r="BM89" s="12" t="e">
        <f>[6]Final!D186</f>
        <v>#DIV/0!</v>
      </c>
      <c r="BN89" s="12" t="e">
        <f>[6]Final!E186</f>
        <v>#DIV/0!</v>
      </c>
      <c r="BO89" s="12" t="e">
        <f>[6]Final!F186</f>
        <v>#DIV/0!</v>
      </c>
      <c r="BP89" s="13">
        <f>[6]Data!$BB90/10</f>
        <v>0</v>
      </c>
      <c r="BQ89" s="13">
        <f>[6]Data!$BD90/10</f>
        <v>0</v>
      </c>
      <c r="BR89" s="24" t="e">
        <f>[6]Data!$CR90/10</f>
        <v>#DIV/0!</v>
      </c>
      <c r="BS89" s="25">
        <f>[6]Data!BP90</f>
        <v>0</v>
      </c>
      <c r="BT89" s="25">
        <f>[6]Data!BQ90</f>
        <v>0</v>
      </c>
      <c r="BU89" s="25">
        <f>[6]Data!BR90</f>
        <v>0</v>
      </c>
      <c r="BV89" s="25">
        <f>[6]Data!BS90</f>
        <v>0</v>
      </c>
      <c r="BW89" s="24" t="e">
        <f>[6]Data!$AZ90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[6]OECD!AB83</f>
        <v>#DIV/0!</v>
      </c>
      <c r="C90" s="13" t="e">
        <f>[6]OECD!EA83</f>
        <v>#DIV/0!</v>
      </c>
      <c r="D90" s="12" t="e">
        <f>[6]OECD!EH83</f>
        <v>#DIV/0!</v>
      </c>
      <c r="E90" s="12" t="e">
        <f>[6]OECD!EI83</f>
        <v>#DIV/0!</v>
      </c>
      <c r="F90" s="12" t="e">
        <f>[6]OECD!CG83</f>
        <v>#DIV/0!</v>
      </c>
      <c r="G90" s="12" t="e">
        <f>[6]OECD!CH83</f>
        <v>#DIV/0!</v>
      </c>
      <c r="H90" s="14" t="e">
        <f>+G90*H$48</f>
        <v>#DIV/0!</v>
      </c>
      <c r="I90" s="14" t="e">
        <f>+H90*$BS90</f>
        <v>#DIV/0!</v>
      </c>
      <c r="J90" s="13" t="e">
        <f>[6]OECD!Y83</f>
        <v>#DIV/0!</v>
      </c>
      <c r="K90" s="13" t="e">
        <f>[6]OECD!Z83</f>
        <v>#DIV/0!</v>
      </c>
      <c r="L90" s="13" t="e">
        <f>[6]OECD!AA83</f>
        <v>#DIV/0!</v>
      </c>
      <c r="M90" s="13" t="e">
        <f>[6]OECD!AV83</f>
        <v>#DIV/0!</v>
      </c>
      <c r="N90" s="13" t="e">
        <f>[6]OECD!AW83</f>
        <v>#DIV/0!</v>
      </c>
      <c r="O90" s="13" t="e">
        <f>[6]OECD!AX83</f>
        <v>#DIV/0!</v>
      </c>
      <c r="P90" s="16" t="e">
        <f>[6]OECD!BX83</f>
        <v>#DIV/0!</v>
      </c>
      <c r="Q90" s="16" t="e">
        <f>[6]OECD!BY83</f>
        <v>#DIV/0!</v>
      </c>
      <c r="R90" s="16" t="e">
        <f>[6]OECD!BZ83</f>
        <v>#DIV/0!</v>
      </c>
      <c r="S90" s="16" t="e">
        <f>[6]OECD!BR83</f>
        <v>#DIV/0!</v>
      </c>
      <c r="T90" s="12">
        <f>[6]OECD!DR$7</f>
        <v>0.05</v>
      </c>
      <c r="U90" s="12">
        <f>[6]OECD!DS$7</f>
        <v>0.125</v>
      </c>
      <c r="V90" s="12">
        <f>[6]OECD!DT$7</f>
        <v>0.08</v>
      </c>
      <c r="W90" s="18" t="e">
        <f>[6]OECD!BM83</f>
        <v>#DIV/0!</v>
      </c>
      <c r="X90" s="18" t="e">
        <f>[6]OECD!BN83</f>
        <v>#DIV/0!</v>
      </c>
      <c r="Y90" s="18" t="e">
        <f>[6]OECD!BO83</f>
        <v>#DIV/0!</v>
      </c>
      <c r="Z90" s="13" t="e">
        <f>[6]Final!AL87/10</f>
        <v>#DIV/0!</v>
      </c>
      <c r="AA90" s="13" t="e">
        <f>[6]Final!AP87/10</f>
        <v>#DIV/0!</v>
      </c>
      <c r="AB90" s="12" t="e">
        <f>[6]Final!AS87</f>
        <v>#DIV/0!</v>
      </c>
      <c r="AC90" s="12" t="e">
        <f>[6]Final!AT87</f>
        <v>#DIV/0!</v>
      </c>
      <c r="AD90" s="12" t="e">
        <f>[6]Final!AD87</f>
        <v>#DIV/0!</v>
      </c>
      <c r="AE90" s="12" t="e">
        <f>[6]Final!AF87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[6]Final!AI87/10</f>
        <v>#DIV/0!</v>
      </c>
      <c r="AI90" s="13" t="e">
        <f>[6]Final!AJ87/10</f>
        <v>#DIV/0!</v>
      </c>
      <c r="AJ90" s="13" t="e">
        <f>[6]Final!AK87/10</f>
        <v>#DIV/0!</v>
      </c>
      <c r="AK90" s="13" t="e">
        <f>[6]Final!M87/10</f>
        <v>#DIV/0!</v>
      </c>
      <c r="AL90" s="13" t="e">
        <f>[6]Final!N87/10</f>
        <v>#DIV/0!</v>
      </c>
      <c r="AM90" s="13" t="e">
        <f>[6]Final!O87/10</f>
        <v>#DIV/0!</v>
      </c>
      <c r="AN90" s="16" t="e">
        <f>[6]Final!X87</f>
        <v>#DIV/0!</v>
      </c>
      <c r="AO90" s="16" t="e">
        <f>[6]Final!Y87</f>
        <v>#DIV/0!</v>
      </c>
      <c r="AP90" s="16" t="e">
        <f>[6]Final!Z87</f>
        <v>#DIV/0!</v>
      </c>
      <c r="AQ90" s="16" t="e">
        <f>[6]Final!Q87</f>
        <v>#DIV/0!</v>
      </c>
      <c r="AR90" s="12" t="e">
        <f>[6]Final!D87</f>
        <v>#DIV/0!</v>
      </c>
      <c r="AS90" s="12" t="e">
        <f>[6]Final!E87</f>
        <v>#DIV/0!</v>
      </c>
      <c r="AT90" s="12" t="e">
        <f>[6]Final!F87</f>
        <v>#DIV/0!</v>
      </c>
      <c r="AU90" s="13" t="e">
        <f>[6]Final!AL187/10</f>
        <v>#DIV/0!</v>
      </c>
      <c r="AV90" s="13" t="e">
        <f>[6]Final!AP187/10</f>
        <v>#DIV/0!</v>
      </c>
      <c r="AW90" s="12" t="e">
        <f>[6]Final!AS187</f>
        <v>#DIV/0!</v>
      </c>
      <c r="AX90" s="12" t="e">
        <f>[6]Final!AT187</f>
        <v>#DIV/0!</v>
      </c>
      <c r="AY90" s="12" t="e">
        <f>[6]Final!AD187</f>
        <v>#DIV/0!</v>
      </c>
      <c r="AZ90" s="12" t="e">
        <f>[6]Final!AF187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[6]Final!AI187/10</f>
        <v>#DIV/0!</v>
      </c>
      <c r="BD90" s="13" t="e">
        <f>[6]Final!AJ187/10</f>
        <v>#DIV/0!</v>
      </c>
      <c r="BE90" s="13" t="e">
        <f>[6]Final!AK187/10</f>
        <v>#DIV/0!</v>
      </c>
      <c r="BF90" s="13" t="e">
        <f>[6]Final!M187/10</f>
        <v>#DIV/0!</v>
      </c>
      <c r="BG90" s="13" t="e">
        <f>[6]Final!N187/10</f>
        <v>#DIV/0!</v>
      </c>
      <c r="BH90" s="13" t="e">
        <f>[6]Final!O187/10</f>
        <v>#DIV/0!</v>
      </c>
      <c r="BI90" s="16" t="e">
        <f>[6]Final!X187</f>
        <v>#DIV/0!</v>
      </c>
      <c r="BJ90" s="16" t="e">
        <f>[6]Final!Y187</f>
        <v>#DIV/0!</v>
      </c>
      <c r="BK90" s="16" t="e">
        <f>[6]Final!Z187</f>
        <v>#DIV/0!</v>
      </c>
      <c r="BL90" s="16" t="e">
        <f>[6]Final!Q187</f>
        <v>#DIV/0!</v>
      </c>
      <c r="BM90" s="12" t="e">
        <f>[6]Final!D187</f>
        <v>#DIV/0!</v>
      </c>
      <c r="BN90" s="12" t="e">
        <f>[6]Final!E187</f>
        <v>#DIV/0!</v>
      </c>
      <c r="BO90" s="12" t="e">
        <f>[6]Final!F187</f>
        <v>#DIV/0!</v>
      </c>
      <c r="BP90" s="13">
        <f>[6]Data!$BB91/10</f>
        <v>0</v>
      </c>
      <c r="BQ90" s="13">
        <f>[6]Data!$BD91/10</f>
        <v>0</v>
      </c>
      <c r="BR90" s="24" t="e">
        <f>[6]Data!$CR91/10</f>
        <v>#DIV/0!</v>
      </c>
      <c r="BS90" s="25">
        <f>[6]Data!BP91</f>
        <v>0</v>
      </c>
      <c r="BT90" s="25">
        <f>[6]Data!BQ91</f>
        <v>0</v>
      </c>
      <c r="BU90" s="25">
        <f>[6]Data!BR91</f>
        <v>0</v>
      </c>
      <c r="BV90" s="25">
        <f>[6]Data!BS91</f>
        <v>0</v>
      </c>
      <c r="BW90" s="24" t="e">
        <f>[6]Data!$AZ91</f>
        <v>#REF!</v>
      </c>
      <c r="BX90" s="12"/>
    </row>
    <row r="91" spans="1:76">
      <c r="A91" s="2">
        <v>2028</v>
      </c>
      <c r="B91" s="13" t="e">
        <f>[6]OECD!AB84</f>
        <v>#DIV/0!</v>
      </c>
      <c r="C91" s="13" t="e">
        <f>[6]OECD!EA84</f>
        <v>#DIV/0!</v>
      </c>
      <c r="D91" s="12" t="e">
        <f>[6]OECD!EH84</f>
        <v>#DIV/0!</v>
      </c>
      <c r="E91" s="12" t="e">
        <f>[6]OECD!EI84</f>
        <v>#DIV/0!</v>
      </c>
      <c r="F91" s="12" t="e">
        <f>[6]OECD!CG84</f>
        <v>#DIV/0!</v>
      </c>
      <c r="G91" s="12" t="e">
        <f>[6]OECD!CH84</f>
        <v>#DIV/0!</v>
      </c>
      <c r="H91" s="14" t="e">
        <f>+G91*H$48</f>
        <v>#DIV/0!</v>
      </c>
      <c r="I91" s="14" t="e">
        <f>+H91*$BS91</f>
        <v>#DIV/0!</v>
      </c>
      <c r="J91" s="13" t="e">
        <f>[6]OECD!Y84</f>
        <v>#DIV/0!</v>
      </c>
      <c r="K91" s="13" t="e">
        <f>[6]OECD!Z84</f>
        <v>#DIV/0!</v>
      </c>
      <c r="L91" s="13" t="e">
        <f>[6]OECD!AA84</f>
        <v>#DIV/0!</v>
      </c>
      <c r="M91" s="13" t="e">
        <f>[6]OECD!AV84</f>
        <v>#DIV/0!</v>
      </c>
      <c r="N91" s="13" t="e">
        <f>[6]OECD!AW84</f>
        <v>#DIV/0!</v>
      </c>
      <c r="O91" s="13" t="e">
        <f>[6]OECD!AX84</f>
        <v>#DIV/0!</v>
      </c>
      <c r="P91" s="16" t="e">
        <f>[6]OECD!BX84</f>
        <v>#DIV/0!</v>
      </c>
      <c r="Q91" s="16" t="e">
        <f>[6]OECD!BY84</f>
        <v>#DIV/0!</v>
      </c>
      <c r="R91" s="16" t="e">
        <f>[6]OECD!BZ84</f>
        <v>#DIV/0!</v>
      </c>
      <c r="S91" s="16" t="e">
        <f>[6]OECD!BR84</f>
        <v>#DIV/0!</v>
      </c>
      <c r="T91" s="12">
        <f>[6]OECD!DR$7</f>
        <v>0.05</v>
      </c>
      <c r="U91" s="12">
        <f>[6]OECD!DS$7</f>
        <v>0.125</v>
      </c>
      <c r="V91" s="12">
        <f>[6]OECD!DT$7</f>
        <v>0.08</v>
      </c>
      <c r="W91" s="18" t="e">
        <f>[6]OECD!BM84</f>
        <v>#DIV/0!</v>
      </c>
      <c r="X91" s="18" t="e">
        <f>[6]OECD!BN84</f>
        <v>#DIV/0!</v>
      </c>
      <c r="Y91" s="18" t="e">
        <f>[6]OECD!BO84</f>
        <v>#DIV/0!</v>
      </c>
      <c r="Z91" s="13" t="e">
        <f>[6]Final!AL88/10</f>
        <v>#DIV/0!</v>
      </c>
      <c r="AA91" s="13" t="e">
        <f>[6]Final!AP88/10</f>
        <v>#DIV/0!</v>
      </c>
      <c r="AB91" s="12" t="e">
        <f>[6]Final!AS88</f>
        <v>#DIV/0!</v>
      </c>
      <c r="AC91" s="12" t="e">
        <f>[6]Final!AT88</f>
        <v>#DIV/0!</v>
      </c>
      <c r="AD91" s="12" t="e">
        <f>[6]Final!AD88</f>
        <v>#DIV/0!</v>
      </c>
      <c r="AE91" s="12" t="e">
        <f>[6]Final!AF88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[6]Final!AI88/10</f>
        <v>#DIV/0!</v>
      </c>
      <c r="AI91" s="13" t="e">
        <f>[6]Final!AJ88/10</f>
        <v>#DIV/0!</v>
      </c>
      <c r="AJ91" s="13" t="e">
        <f>[6]Final!AK88/10</f>
        <v>#DIV/0!</v>
      </c>
      <c r="AK91" s="13" t="e">
        <f>[6]Final!M88/10</f>
        <v>#DIV/0!</v>
      </c>
      <c r="AL91" s="13" t="e">
        <f>[6]Final!N88/10</f>
        <v>#DIV/0!</v>
      </c>
      <c r="AM91" s="13" t="e">
        <f>[6]Final!O88/10</f>
        <v>#DIV/0!</v>
      </c>
      <c r="AN91" s="16" t="e">
        <f>[6]Final!X88</f>
        <v>#DIV/0!</v>
      </c>
      <c r="AO91" s="16" t="e">
        <f>[6]Final!Y88</f>
        <v>#DIV/0!</v>
      </c>
      <c r="AP91" s="16" t="e">
        <f>[6]Final!Z88</f>
        <v>#DIV/0!</v>
      </c>
      <c r="AQ91" s="16" t="e">
        <f>[6]Final!Q88</f>
        <v>#DIV/0!</v>
      </c>
      <c r="AR91" s="12" t="e">
        <f>[6]Final!D88</f>
        <v>#DIV/0!</v>
      </c>
      <c r="AS91" s="12" t="e">
        <f>[6]Final!E88</f>
        <v>#DIV/0!</v>
      </c>
      <c r="AT91" s="12" t="e">
        <f>[6]Final!F88</f>
        <v>#DIV/0!</v>
      </c>
      <c r="AU91" s="13" t="e">
        <f>[6]Final!AL188/10</f>
        <v>#DIV/0!</v>
      </c>
      <c r="AV91" s="13" t="e">
        <f>[6]Final!AP188/10</f>
        <v>#DIV/0!</v>
      </c>
      <c r="AW91" s="12" t="e">
        <f>[6]Final!AS188</f>
        <v>#DIV/0!</v>
      </c>
      <c r="AX91" s="12" t="e">
        <f>[6]Final!AT188</f>
        <v>#DIV/0!</v>
      </c>
      <c r="AY91" s="12" t="e">
        <f>[6]Final!AD188</f>
        <v>#DIV/0!</v>
      </c>
      <c r="AZ91" s="12" t="e">
        <f>[6]Final!AF188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[6]Final!AI188/10</f>
        <v>#DIV/0!</v>
      </c>
      <c r="BD91" s="13" t="e">
        <f>[6]Final!AJ188/10</f>
        <v>#DIV/0!</v>
      </c>
      <c r="BE91" s="13" t="e">
        <f>[6]Final!AK188/10</f>
        <v>#DIV/0!</v>
      </c>
      <c r="BF91" s="13" t="e">
        <f>[6]Final!M188/10</f>
        <v>#DIV/0!</v>
      </c>
      <c r="BG91" s="13" t="e">
        <f>[6]Final!N188/10</f>
        <v>#DIV/0!</v>
      </c>
      <c r="BH91" s="13" t="e">
        <f>[6]Final!O188/10</f>
        <v>#DIV/0!</v>
      </c>
      <c r="BI91" s="16" t="e">
        <f>[6]Final!X188</f>
        <v>#DIV/0!</v>
      </c>
      <c r="BJ91" s="16" t="e">
        <f>[6]Final!Y188</f>
        <v>#DIV/0!</v>
      </c>
      <c r="BK91" s="16" t="e">
        <f>[6]Final!Z188</f>
        <v>#DIV/0!</v>
      </c>
      <c r="BL91" s="16" t="e">
        <f>[6]Final!Q188</f>
        <v>#DIV/0!</v>
      </c>
      <c r="BM91" s="12" t="e">
        <f>[6]Final!D188</f>
        <v>#DIV/0!</v>
      </c>
      <c r="BN91" s="12" t="e">
        <f>[6]Final!E188</f>
        <v>#DIV/0!</v>
      </c>
      <c r="BO91" s="12" t="e">
        <f>[6]Final!F188</f>
        <v>#DIV/0!</v>
      </c>
      <c r="BP91" s="13">
        <f>[6]Data!$BB92/10</f>
        <v>0</v>
      </c>
      <c r="BQ91" s="13">
        <f>[6]Data!$BD92/10</f>
        <v>0</v>
      </c>
      <c r="BR91" s="24" t="e">
        <f>[6]Data!$CR92/10</f>
        <v>#DIV/0!</v>
      </c>
      <c r="BS91" s="25">
        <f>[6]Data!BP92</f>
        <v>0</v>
      </c>
      <c r="BT91" s="25">
        <f>[6]Data!BQ92</f>
        <v>0</v>
      </c>
      <c r="BU91" s="25">
        <f>[6]Data!BR92</f>
        <v>0</v>
      </c>
      <c r="BV91" s="25">
        <f>[6]Data!BS92</f>
        <v>0</v>
      </c>
      <c r="BW91" s="24" t="e">
        <f>[6]Data!$AZ92</f>
        <v>#REF!</v>
      </c>
      <c r="BX91" s="12"/>
    </row>
    <row r="92" spans="1:76">
      <c r="A92" s="2">
        <v>2029</v>
      </c>
      <c r="B92" s="13" t="e">
        <f>[6]OECD!AB85</f>
        <v>#DIV/0!</v>
      </c>
      <c r="C92" s="13" t="e">
        <f>[6]OECD!EA85</f>
        <v>#DIV/0!</v>
      </c>
      <c r="D92" s="12" t="e">
        <f>[6]OECD!EH85</f>
        <v>#DIV/0!</v>
      </c>
      <c r="E92" s="12" t="e">
        <f>[6]OECD!EI85</f>
        <v>#DIV/0!</v>
      </c>
      <c r="F92" s="12" t="e">
        <f>[6]OECD!CG85</f>
        <v>#DIV/0!</v>
      </c>
      <c r="G92" s="12" t="e">
        <f>[6]OECD!CH85</f>
        <v>#DIV/0!</v>
      </c>
      <c r="H92" s="14" t="e">
        <f>+G92*H$48</f>
        <v>#DIV/0!</v>
      </c>
      <c r="I92" s="14" t="e">
        <f>+H92*$BS92</f>
        <v>#DIV/0!</v>
      </c>
      <c r="J92" s="13" t="e">
        <f>[6]OECD!Y85</f>
        <v>#DIV/0!</v>
      </c>
      <c r="K92" s="13" t="e">
        <f>[6]OECD!Z85</f>
        <v>#DIV/0!</v>
      </c>
      <c r="L92" s="13" t="e">
        <f>[6]OECD!AA85</f>
        <v>#DIV/0!</v>
      </c>
      <c r="M92" s="13" t="e">
        <f>[6]OECD!AV85</f>
        <v>#DIV/0!</v>
      </c>
      <c r="N92" s="13" t="e">
        <f>[6]OECD!AW85</f>
        <v>#DIV/0!</v>
      </c>
      <c r="O92" s="13" t="e">
        <f>[6]OECD!AX85</f>
        <v>#DIV/0!</v>
      </c>
      <c r="P92" s="16" t="e">
        <f>[6]OECD!BX85</f>
        <v>#DIV/0!</v>
      </c>
      <c r="Q92" s="16" t="e">
        <f>[6]OECD!BY85</f>
        <v>#DIV/0!</v>
      </c>
      <c r="R92" s="16" t="e">
        <f>[6]OECD!BZ85</f>
        <v>#DIV/0!</v>
      </c>
      <c r="S92" s="16" t="e">
        <f>[6]OECD!BR85</f>
        <v>#DIV/0!</v>
      </c>
      <c r="T92" s="12">
        <f>[6]OECD!DR$7</f>
        <v>0.05</v>
      </c>
      <c r="U92" s="12">
        <f>[6]OECD!DS$7</f>
        <v>0.125</v>
      </c>
      <c r="V92" s="12">
        <f>[6]OECD!DT$7</f>
        <v>0.08</v>
      </c>
      <c r="W92" s="18" t="e">
        <f>[6]OECD!BM85</f>
        <v>#DIV/0!</v>
      </c>
      <c r="X92" s="18" t="e">
        <f>[6]OECD!BN85</f>
        <v>#DIV/0!</v>
      </c>
      <c r="Y92" s="18" t="e">
        <f>[6]OECD!BO85</f>
        <v>#DIV/0!</v>
      </c>
      <c r="Z92" s="13" t="e">
        <f>[6]Final!AL89/10</f>
        <v>#DIV/0!</v>
      </c>
      <c r="AA92" s="13" t="e">
        <f>[6]Final!AP89/10</f>
        <v>#DIV/0!</v>
      </c>
      <c r="AB92" s="12" t="e">
        <f>[6]Final!AS89</f>
        <v>#DIV/0!</v>
      </c>
      <c r="AC92" s="12" t="e">
        <f>[6]Final!AT89</f>
        <v>#DIV/0!</v>
      </c>
      <c r="AD92" s="12" t="e">
        <f>[6]Final!AD89</f>
        <v>#DIV/0!</v>
      </c>
      <c r="AE92" s="12" t="e">
        <f>[6]Final!AF89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[6]Final!AI89/10</f>
        <v>#DIV/0!</v>
      </c>
      <c r="AI92" s="13" t="e">
        <f>[6]Final!AJ89/10</f>
        <v>#DIV/0!</v>
      </c>
      <c r="AJ92" s="13" t="e">
        <f>[6]Final!AK89/10</f>
        <v>#DIV/0!</v>
      </c>
      <c r="AK92" s="13" t="e">
        <f>[6]Final!M89/10</f>
        <v>#DIV/0!</v>
      </c>
      <c r="AL92" s="13" t="e">
        <f>[6]Final!N89/10</f>
        <v>#DIV/0!</v>
      </c>
      <c r="AM92" s="13" t="e">
        <f>[6]Final!O89/10</f>
        <v>#DIV/0!</v>
      </c>
      <c r="AN92" s="16" t="e">
        <f>[6]Final!X89</f>
        <v>#DIV/0!</v>
      </c>
      <c r="AO92" s="16" t="e">
        <f>[6]Final!Y89</f>
        <v>#DIV/0!</v>
      </c>
      <c r="AP92" s="16" t="e">
        <f>[6]Final!Z89</f>
        <v>#DIV/0!</v>
      </c>
      <c r="AQ92" s="16" t="e">
        <f>[6]Final!Q89</f>
        <v>#DIV/0!</v>
      </c>
      <c r="AR92" s="12" t="e">
        <f>[6]Final!D89</f>
        <v>#DIV/0!</v>
      </c>
      <c r="AS92" s="12" t="e">
        <f>[6]Final!E89</f>
        <v>#DIV/0!</v>
      </c>
      <c r="AT92" s="12" t="e">
        <f>[6]Final!F89</f>
        <v>#DIV/0!</v>
      </c>
      <c r="AU92" s="13" t="e">
        <f>[6]Final!AL189/10</f>
        <v>#DIV/0!</v>
      </c>
      <c r="AV92" s="13" t="e">
        <f>[6]Final!AP189/10</f>
        <v>#DIV/0!</v>
      </c>
      <c r="AW92" s="12" t="e">
        <f>[6]Final!AS189</f>
        <v>#DIV/0!</v>
      </c>
      <c r="AX92" s="12" t="e">
        <f>[6]Final!AT189</f>
        <v>#DIV/0!</v>
      </c>
      <c r="AY92" s="12" t="e">
        <f>[6]Final!AD189</f>
        <v>#DIV/0!</v>
      </c>
      <c r="AZ92" s="12" t="e">
        <f>[6]Final!AF189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[6]Final!AI189/10</f>
        <v>#DIV/0!</v>
      </c>
      <c r="BD92" s="13" t="e">
        <f>[6]Final!AJ189/10</f>
        <v>#DIV/0!</v>
      </c>
      <c r="BE92" s="13" t="e">
        <f>[6]Final!AK189/10</f>
        <v>#DIV/0!</v>
      </c>
      <c r="BF92" s="13" t="e">
        <f>[6]Final!M189/10</f>
        <v>#DIV/0!</v>
      </c>
      <c r="BG92" s="13" t="e">
        <f>[6]Final!N189/10</f>
        <v>#DIV/0!</v>
      </c>
      <c r="BH92" s="13" t="e">
        <f>[6]Final!O189/10</f>
        <v>#DIV/0!</v>
      </c>
      <c r="BI92" s="16" t="e">
        <f>[6]Final!X189</f>
        <v>#DIV/0!</v>
      </c>
      <c r="BJ92" s="16" t="e">
        <f>[6]Final!Y189</f>
        <v>#DIV/0!</v>
      </c>
      <c r="BK92" s="16" t="e">
        <f>[6]Final!Z189</f>
        <v>#DIV/0!</v>
      </c>
      <c r="BL92" s="16" t="e">
        <f>[6]Final!Q189</f>
        <v>#DIV/0!</v>
      </c>
      <c r="BM92" s="12" t="e">
        <f>[6]Final!D189</f>
        <v>#DIV/0!</v>
      </c>
      <c r="BN92" s="12" t="e">
        <f>[6]Final!E189</f>
        <v>#DIV/0!</v>
      </c>
      <c r="BO92" s="12" t="e">
        <f>[6]Final!F189</f>
        <v>#DIV/0!</v>
      </c>
      <c r="BP92" s="13">
        <f>[6]Data!$BB93/10</f>
        <v>0</v>
      </c>
      <c r="BQ92" s="13">
        <f>[6]Data!$BD93/10</f>
        <v>0</v>
      </c>
      <c r="BR92" s="24" t="e">
        <f>[6]Data!$CR93/10</f>
        <v>#DIV/0!</v>
      </c>
      <c r="BS92" s="25">
        <f>[6]Data!BP93</f>
        <v>0</v>
      </c>
      <c r="BT92" s="25">
        <f>[6]Data!BQ93</f>
        <v>0</v>
      </c>
      <c r="BU92" s="25">
        <f>[6]Data!BR93</f>
        <v>0</v>
      </c>
      <c r="BV92" s="25">
        <f>[6]Data!BS93</f>
        <v>0</v>
      </c>
      <c r="BW92" s="24" t="e">
        <f>[6]Data!$AZ93</f>
        <v>#REF!</v>
      </c>
      <c r="BX92" s="12"/>
    </row>
    <row r="93" spans="1:76">
      <c r="A93" s="2">
        <v>2030</v>
      </c>
      <c r="B93" s="13" t="e">
        <f>[6]OECD!AB86</f>
        <v>#DIV/0!</v>
      </c>
      <c r="C93" s="13" t="e">
        <f>[6]OECD!EA86</f>
        <v>#DIV/0!</v>
      </c>
      <c r="D93" s="12" t="e">
        <f>[6]OECD!EH86</f>
        <v>#DIV/0!</v>
      </c>
      <c r="E93" s="12" t="e">
        <f>[6]OECD!EI86</f>
        <v>#DIV/0!</v>
      </c>
      <c r="F93" s="12" t="e">
        <f>[6]OECD!CG86</f>
        <v>#DIV/0!</v>
      </c>
      <c r="G93" s="12" t="e">
        <f>[6]OECD!CH86</f>
        <v>#DIV/0!</v>
      </c>
      <c r="H93" s="14" t="e">
        <f>+G93*H$48</f>
        <v>#DIV/0!</v>
      </c>
      <c r="I93" s="14" t="e">
        <f>+H93*$BS93</f>
        <v>#DIV/0!</v>
      </c>
      <c r="J93" s="13" t="e">
        <f>[6]OECD!Y86</f>
        <v>#DIV/0!</v>
      </c>
      <c r="K93" s="13" t="e">
        <f>[6]OECD!Z86</f>
        <v>#DIV/0!</v>
      </c>
      <c r="L93" s="13" t="e">
        <f>[6]OECD!AA86</f>
        <v>#DIV/0!</v>
      </c>
      <c r="M93" s="13" t="e">
        <f>[6]OECD!AV86</f>
        <v>#DIV/0!</v>
      </c>
      <c r="N93" s="13" t="e">
        <f>[6]OECD!AW86</f>
        <v>#DIV/0!</v>
      </c>
      <c r="O93" s="13" t="e">
        <f>[6]OECD!AX86</f>
        <v>#DIV/0!</v>
      </c>
      <c r="P93" s="16" t="e">
        <f>[6]OECD!BX86</f>
        <v>#DIV/0!</v>
      </c>
      <c r="Q93" s="16" t="e">
        <f>[6]OECD!BY86</f>
        <v>#DIV/0!</v>
      </c>
      <c r="R93" s="16" t="e">
        <f>[6]OECD!BZ86</f>
        <v>#DIV/0!</v>
      </c>
      <c r="S93" s="16" t="e">
        <f>[6]OECD!BR86</f>
        <v>#DIV/0!</v>
      </c>
      <c r="T93" s="12">
        <f>[6]OECD!DR$7</f>
        <v>0.05</v>
      </c>
      <c r="U93" s="12">
        <f>[6]OECD!DS$7</f>
        <v>0.125</v>
      </c>
      <c r="V93" s="12">
        <f>[6]OECD!DT$7</f>
        <v>0.08</v>
      </c>
      <c r="W93" s="18" t="e">
        <f>[6]OECD!BM86</f>
        <v>#DIV/0!</v>
      </c>
      <c r="X93" s="18" t="e">
        <f>[6]OECD!BN86</f>
        <v>#DIV/0!</v>
      </c>
      <c r="Y93" s="18" t="e">
        <f>[6]OECD!BO86</f>
        <v>#DIV/0!</v>
      </c>
      <c r="Z93" s="13" t="e">
        <f>[6]Final!AL90/10</f>
        <v>#DIV/0!</v>
      </c>
      <c r="AA93" s="13" t="e">
        <f>[6]Final!AP90/10</f>
        <v>#DIV/0!</v>
      </c>
      <c r="AB93" s="12" t="e">
        <f>[6]Final!AS90</f>
        <v>#DIV/0!</v>
      </c>
      <c r="AC93" s="12" t="e">
        <f>[6]Final!AT90</f>
        <v>#DIV/0!</v>
      </c>
      <c r="AD93" s="12" t="e">
        <f>[6]Final!AD90</f>
        <v>#DIV/0!</v>
      </c>
      <c r="AE93" s="12" t="e">
        <f>[6]Final!AF90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[6]Final!AI90/10</f>
        <v>#DIV/0!</v>
      </c>
      <c r="AI93" s="13" t="e">
        <f>[6]Final!AJ90/10</f>
        <v>#DIV/0!</v>
      </c>
      <c r="AJ93" s="13" t="e">
        <f>[6]Final!AK90/10</f>
        <v>#DIV/0!</v>
      </c>
      <c r="AK93" s="13" t="e">
        <f>[6]Final!M90/10</f>
        <v>#DIV/0!</v>
      </c>
      <c r="AL93" s="13" t="e">
        <f>[6]Final!N90/10</f>
        <v>#DIV/0!</v>
      </c>
      <c r="AM93" s="13" t="e">
        <f>[6]Final!O90/10</f>
        <v>#DIV/0!</v>
      </c>
      <c r="AN93" s="16" t="e">
        <f>[6]Final!X90</f>
        <v>#DIV/0!</v>
      </c>
      <c r="AO93" s="16" t="e">
        <f>[6]Final!Y90</f>
        <v>#DIV/0!</v>
      </c>
      <c r="AP93" s="16" t="e">
        <f>[6]Final!Z90</f>
        <v>#DIV/0!</v>
      </c>
      <c r="AQ93" s="16" t="e">
        <f>[6]Final!Q90</f>
        <v>#DIV/0!</v>
      </c>
      <c r="AR93" s="12" t="e">
        <f>[6]Final!D90</f>
        <v>#DIV/0!</v>
      </c>
      <c r="AS93" s="12" t="e">
        <f>[6]Final!E90</f>
        <v>#DIV/0!</v>
      </c>
      <c r="AT93" s="12" t="e">
        <f>[6]Final!F90</f>
        <v>#DIV/0!</v>
      </c>
      <c r="AU93" s="13" t="e">
        <f>[6]Final!AL190/10</f>
        <v>#DIV/0!</v>
      </c>
      <c r="AV93" s="13" t="e">
        <f>[6]Final!AP190/10</f>
        <v>#DIV/0!</v>
      </c>
      <c r="AW93" s="12" t="e">
        <f>[6]Final!AS190</f>
        <v>#DIV/0!</v>
      </c>
      <c r="AX93" s="12" t="e">
        <f>[6]Final!AT190</f>
        <v>#DIV/0!</v>
      </c>
      <c r="AY93" s="12" t="e">
        <f>[6]Final!AD190</f>
        <v>#DIV/0!</v>
      </c>
      <c r="AZ93" s="12" t="e">
        <f>[6]Final!AF190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[6]Final!AI190/10</f>
        <v>#DIV/0!</v>
      </c>
      <c r="BD93" s="13" t="e">
        <f>[6]Final!AJ190/10</f>
        <v>#DIV/0!</v>
      </c>
      <c r="BE93" s="13" t="e">
        <f>[6]Final!AK190/10</f>
        <v>#DIV/0!</v>
      </c>
      <c r="BF93" s="13" t="e">
        <f>[6]Final!M190/10</f>
        <v>#DIV/0!</v>
      </c>
      <c r="BG93" s="13" t="e">
        <f>[6]Final!N190/10</f>
        <v>#DIV/0!</v>
      </c>
      <c r="BH93" s="13" t="e">
        <f>[6]Final!O190/10</f>
        <v>#DIV/0!</v>
      </c>
      <c r="BI93" s="16" t="e">
        <f>[6]Final!X190</f>
        <v>#DIV/0!</v>
      </c>
      <c r="BJ93" s="16" t="e">
        <f>[6]Final!Y190</f>
        <v>#DIV/0!</v>
      </c>
      <c r="BK93" s="16" t="e">
        <f>[6]Final!Z190</f>
        <v>#DIV/0!</v>
      </c>
      <c r="BL93" s="16" t="e">
        <f>[6]Final!Q190</f>
        <v>#DIV/0!</v>
      </c>
      <c r="BM93" s="12" t="e">
        <f>[6]Final!D190</f>
        <v>#DIV/0!</v>
      </c>
      <c r="BN93" s="12" t="e">
        <f>[6]Final!E190</f>
        <v>#DIV/0!</v>
      </c>
      <c r="BO93" s="12" t="e">
        <f>[6]Final!F190</f>
        <v>#DIV/0!</v>
      </c>
      <c r="BP93" s="13">
        <f>[6]Data!$BB94/10</f>
        <v>0</v>
      </c>
      <c r="BQ93" s="13">
        <f>[6]Data!$BD94/10</f>
        <v>0</v>
      </c>
      <c r="BR93" s="24" t="e">
        <f>[6]Data!$CR94/10</f>
        <v>#DIV/0!</v>
      </c>
      <c r="BS93" s="25">
        <f>[6]Data!BP94</f>
        <v>0</v>
      </c>
      <c r="BT93" s="25">
        <f>[6]Data!BQ94</f>
        <v>0</v>
      </c>
      <c r="BU93" s="25">
        <f>[6]Data!BR94</f>
        <v>0</v>
      </c>
      <c r="BV93" s="25">
        <f>[6]Data!BS94</f>
        <v>0</v>
      </c>
      <c r="BW93" s="24" t="e">
        <f>[6]Data!$AZ94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699305555555556" right="0.699305555555556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Preface</vt:lpstr>
      <vt:lpstr>Model-OneVariable</vt:lpstr>
      <vt:lpstr>Jiangsu</vt:lpstr>
      <vt:lpstr>Jiangxi</vt:lpstr>
      <vt:lpstr>Jilin</vt:lpstr>
      <vt:lpstr>Ningxia</vt:lpstr>
      <vt:lpstr>Qinghai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